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540" windowWidth="17895" windowHeight="8130"/>
  </bookViews>
  <sheets>
    <sheet name="Rekapitulace stavby" sheetId="1" r:id="rId1"/>
    <sheet name="02 - SO - 02 Dílenský obj..." sheetId="2" r:id="rId2"/>
  </sheets>
  <definedNames>
    <definedName name="_xlnm.Print_Titles" localSheetId="1">'02 - SO - 02 Dílenský obj...'!$139:$139</definedName>
    <definedName name="_xlnm.Print_Titles" localSheetId="0">'Rekapitulace stavby'!$85:$85</definedName>
    <definedName name="_xlnm.Print_Area" localSheetId="1">'02 - SO - 02 Dílenský obj...'!$C$4:$Q$70,'02 - SO - 02 Dílenský obj...'!$C$76:$Q$123,'02 - SO - 02 Dílenský obj...'!$C$129:$Q$4963</definedName>
    <definedName name="_xlnm.Print_Area" localSheetId="0">'Rekapitulace stavby'!$C$4:$AP$70,'Rekapitulace stavby'!$C$76:$AP$92</definedName>
  </definedNames>
  <calcPr calcId="145621"/>
</workbook>
</file>

<file path=xl/calcChain.xml><?xml version="1.0" encoding="utf-8"?>
<calcChain xmlns="http://schemas.openxmlformats.org/spreadsheetml/2006/main">
  <c r="AY88" i="1" l="1"/>
  <c r="AX88" i="1"/>
  <c r="BI4962" i="2"/>
  <c r="BH4962" i="2"/>
  <c r="BG4962" i="2"/>
  <c r="BF4962" i="2"/>
  <c r="AA4962" i="2"/>
  <c r="AA4961" i="2" s="1"/>
  <c r="Y4962" i="2"/>
  <c r="Y4961" i="2" s="1"/>
  <c r="W4962" i="2"/>
  <c r="W4961" i="2" s="1"/>
  <c r="BK4962" i="2"/>
  <c r="BK4961" i="2" s="1"/>
  <c r="N4961" i="2" s="1"/>
  <c r="N4962" i="2"/>
  <c r="BE4962" i="2" s="1"/>
  <c r="N117" i="2"/>
  <c r="BI4960" i="2"/>
  <c r="BH4960" i="2"/>
  <c r="BG4960" i="2"/>
  <c r="BF4960" i="2"/>
  <c r="AA4960" i="2"/>
  <c r="Y4960" i="2"/>
  <c r="W4960" i="2"/>
  <c r="BK4960" i="2"/>
  <c r="N4960" i="2"/>
  <c r="BE4960" i="2" s="1"/>
  <c r="BI4958" i="2"/>
  <c r="BH4958" i="2"/>
  <c r="BG4958" i="2"/>
  <c r="BF4958" i="2"/>
  <c r="BE4958" i="2"/>
  <c r="AA4958" i="2"/>
  <c r="Y4958" i="2"/>
  <c r="W4958" i="2"/>
  <c r="BK4958" i="2"/>
  <c r="N4958" i="2"/>
  <c r="BI4934" i="2"/>
  <c r="BH4934" i="2"/>
  <c r="BG4934" i="2"/>
  <c r="BF4934" i="2"/>
  <c r="BE4934" i="2"/>
  <c r="AA4934" i="2"/>
  <c r="AA4933" i="2" s="1"/>
  <c r="Y4934" i="2"/>
  <c r="Y4933" i="2" s="1"/>
  <c r="W4934" i="2"/>
  <c r="W4933" i="2" s="1"/>
  <c r="BK4934" i="2"/>
  <c r="BK4933" i="2" s="1"/>
  <c r="N4933" i="2" s="1"/>
  <c r="N4934" i="2"/>
  <c r="N116" i="2"/>
  <c r="BI4913" i="2"/>
  <c r="BH4913" i="2"/>
  <c r="BG4913" i="2"/>
  <c r="BF4913" i="2"/>
  <c r="AA4913" i="2"/>
  <c r="Y4913" i="2"/>
  <c r="W4913" i="2"/>
  <c r="BK4913" i="2"/>
  <c r="N4913" i="2"/>
  <c r="BE4913" i="2" s="1"/>
  <c r="BI4895" i="2"/>
  <c r="BH4895" i="2"/>
  <c r="BG4895" i="2"/>
  <c r="BF4895" i="2"/>
  <c r="AA4895" i="2"/>
  <c r="Y4895" i="2"/>
  <c r="W4895" i="2"/>
  <c r="BK4895" i="2"/>
  <c r="N4895" i="2"/>
  <c r="BE4895" i="2" s="1"/>
  <c r="BI4862" i="2"/>
  <c r="BH4862" i="2"/>
  <c r="BG4862" i="2"/>
  <c r="BF4862" i="2"/>
  <c r="AA4862" i="2"/>
  <c r="Y4862" i="2"/>
  <c r="W4862" i="2"/>
  <c r="BK4862" i="2"/>
  <c r="N4862" i="2"/>
  <c r="BE4862" i="2" s="1"/>
  <c r="BI4762" i="2"/>
  <c r="BH4762" i="2"/>
  <c r="BG4762" i="2"/>
  <c r="BF4762" i="2"/>
  <c r="AA4762" i="2"/>
  <c r="AA4761" i="2" s="1"/>
  <c r="Y4762" i="2"/>
  <c r="Y4761" i="2" s="1"/>
  <c r="W4762" i="2"/>
  <c r="W4761" i="2" s="1"/>
  <c r="BK4762" i="2"/>
  <c r="BK4761" i="2" s="1"/>
  <c r="N4761" i="2" s="1"/>
  <c r="N4762" i="2"/>
  <c r="BE4762" i="2" s="1"/>
  <c r="N115" i="2"/>
  <c r="BI4760" i="2"/>
  <c r="BH4760" i="2"/>
  <c r="BG4760" i="2"/>
  <c r="BF4760" i="2"/>
  <c r="BE4760" i="2"/>
  <c r="AA4760" i="2"/>
  <c r="Y4760" i="2"/>
  <c r="W4760" i="2"/>
  <c r="BK4760" i="2"/>
  <c r="N4760" i="2"/>
  <c r="BI4759" i="2"/>
  <c r="BH4759" i="2"/>
  <c r="BG4759" i="2"/>
  <c r="BF4759" i="2"/>
  <c r="BE4759" i="2"/>
  <c r="AA4759" i="2"/>
  <c r="Y4759" i="2"/>
  <c r="W4759" i="2"/>
  <c r="BK4759" i="2"/>
  <c r="N4759" i="2"/>
  <c r="BI4757" i="2"/>
  <c r="BH4757" i="2"/>
  <c r="BG4757" i="2"/>
  <c r="BF4757" i="2"/>
  <c r="BE4757" i="2"/>
  <c r="AA4757" i="2"/>
  <c r="Y4757" i="2"/>
  <c r="W4757" i="2"/>
  <c r="BK4757" i="2"/>
  <c r="N4757" i="2"/>
  <c r="BI4755" i="2"/>
  <c r="BH4755" i="2"/>
  <c r="BG4755" i="2"/>
  <c r="BF4755" i="2"/>
  <c r="BE4755" i="2"/>
  <c r="AA4755" i="2"/>
  <c r="Y4755" i="2"/>
  <c r="W4755" i="2"/>
  <c r="BK4755" i="2"/>
  <c r="N4755" i="2"/>
  <c r="BI4754" i="2"/>
  <c r="BH4754" i="2"/>
  <c r="BG4754" i="2"/>
  <c r="BF4754" i="2"/>
  <c r="BE4754" i="2"/>
  <c r="AA4754" i="2"/>
  <c r="Y4754" i="2"/>
  <c r="W4754" i="2"/>
  <c r="BK4754" i="2"/>
  <c r="N4754" i="2"/>
  <c r="BI4753" i="2"/>
  <c r="BH4753" i="2"/>
  <c r="BG4753" i="2"/>
  <c r="BF4753" i="2"/>
  <c r="BE4753" i="2"/>
  <c r="AA4753" i="2"/>
  <c r="Y4753" i="2"/>
  <c r="W4753" i="2"/>
  <c r="BK4753" i="2"/>
  <c r="N4753" i="2"/>
  <c r="BI4749" i="2"/>
  <c r="BH4749" i="2"/>
  <c r="BG4749" i="2"/>
  <c r="BF4749" i="2"/>
  <c r="BE4749" i="2"/>
  <c r="AA4749" i="2"/>
  <c r="Y4749" i="2"/>
  <c r="W4749" i="2"/>
  <c r="BK4749" i="2"/>
  <c r="N4749" i="2"/>
  <c r="BI4747" i="2"/>
  <c r="BH4747" i="2"/>
  <c r="BG4747" i="2"/>
  <c r="BF4747" i="2"/>
  <c r="BE4747" i="2"/>
  <c r="AA4747" i="2"/>
  <c r="Y4747" i="2"/>
  <c r="W4747" i="2"/>
  <c r="BK4747" i="2"/>
  <c r="N4747" i="2"/>
  <c r="BI4741" i="2"/>
  <c r="BH4741" i="2"/>
  <c r="BG4741" i="2"/>
  <c r="BF4741" i="2"/>
  <c r="BE4741" i="2"/>
  <c r="AA4741" i="2"/>
  <c r="Y4741" i="2"/>
  <c r="W4741" i="2"/>
  <c r="BK4741" i="2"/>
  <c r="N4741" i="2"/>
  <c r="BI4739" i="2"/>
  <c r="BH4739" i="2"/>
  <c r="BG4739" i="2"/>
  <c r="BF4739" i="2"/>
  <c r="BE4739" i="2"/>
  <c r="AA4739" i="2"/>
  <c r="Y4739" i="2"/>
  <c r="W4739" i="2"/>
  <c r="BK4739" i="2"/>
  <c r="N4739" i="2"/>
  <c r="BI4738" i="2"/>
  <c r="BH4738" i="2"/>
  <c r="BG4738" i="2"/>
  <c r="BF4738" i="2"/>
  <c r="BE4738" i="2"/>
  <c r="AA4738" i="2"/>
  <c r="Y4738" i="2"/>
  <c r="W4738" i="2"/>
  <c r="BK4738" i="2"/>
  <c r="N4738" i="2"/>
  <c r="BI4737" i="2"/>
  <c r="BH4737" i="2"/>
  <c r="BG4737" i="2"/>
  <c r="BF4737" i="2"/>
  <c r="BE4737" i="2"/>
  <c r="AA4737" i="2"/>
  <c r="Y4737" i="2"/>
  <c r="W4737" i="2"/>
  <c r="BK4737" i="2"/>
  <c r="N4737" i="2"/>
  <c r="BI4736" i="2"/>
  <c r="BH4736" i="2"/>
  <c r="BG4736" i="2"/>
  <c r="BF4736" i="2"/>
  <c r="BE4736" i="2"/>
  <c r="AA4736" i="2"/>
  <c r="Y4736" i="2"/>
  <c r="W4736" i="2"/>
  <c r="BK4736" i="2"/>
  <c r="N4736" i="2"/>
  <c r="BI4726" i="2"/>
  <c r="BH4726" i="2"/>
  <c r="BG4726" i="2"/>
  <c r="BF4726" i="2"/>
  <c r="BE4726" i="2"/>
  <c r="AA4726" i="2"/>
  <c r="AA4725" i="2" s="1"/>
  <c r="Y4726" i="2"/>
  <c r="Y4725" i="2" s="1"/>
  <c r="W4726" i="2"/>
  <c r="W4725" i="2" s="1"/>
  <c r="BK4726" i="2"/>
  <c r="BK4725" i="2" s="1"/>
  <c r="N4725" i="2" s="1"/>
  <c r="N4726" i="2"/>
  <c r="N114" i="2"/>
  <c r="BI4724" i="2"/>
  <c r="BH4724" i="2"/>
  <c r="BG4724" i="2"/>
  <c r="BF4724" i="2"/>
  <c r="AA4724" i="2"/>
  <c r="Y4724" i="2"/>
  <c r="W4724" i="2"/>
  <c r="BK4724" i="2"/>
  <c r="N4724" i="2"/>
  <c r="BE4724" i="2" s="1"/>
  <c r="BI4720" i="2"/>
  <c r="BH4720" i="2"/>
  <c r="BG4720" i="2"/>
  <c r="BF4720" i="2"/>
  <c r="AA4720" i="2"/>
  <c r="Y4720" i="2"/>
  <c r="W4720" i="2"/>
  <c r="BK4720" i="2"/>
  <c r="N4720" i="2"/>
  <c r="BE4720" i="2" s="1"/>
  <c r="BI4717" i="2"/>
  <c r="BH4717" i="2"/>
  <c r="BG4717" i="2"/>
  <c r="BF4717" i="2"/>
  <c r="AA4717" i="2"/>
  <c r="Y4717" i="2"/>
  <c r="W4717" i="2"/>
  <c r="BK4717" i="2"/>
  <c r="N4717" i="2"/>
  <c r="BE4717" i="2" s="1"/>
  <c r="BI4706" i="2"/>
  <c r="BH4706" i="2"/>
  <c r="BG4706" i="2"/>
  <c r="BF4706" i="2"/>
  <c r="AA4706" i="2"/>
  <c r="Y4706" i="2"/>
  <c r="W4706" i="2"/>
  <c r="BK4706" i="2"/>
  <c r="N4706" i="2"/>
  <c r="BE4706" i="2" s="1"/>
  <c r="BI4700" i="2"/>
  <c r="BH4700" i="2"/>
  <c r="BG4700" i="2"/>
  <c r="BF4700" i="2"/>
  <c r="AA4700" i="2"/>
  <c r="Y4700" i="2"/>
  <c r="W4700" i="2"/>
  <c r="BK4700" i="2"/>
  <c r="N4700" i="2"/>
  <c r="BE4700" i="2" s="1"/>
  <c r="BI4672" i="2"/>
  <c r="BH4672" i="2"/>
  <c r="BG4672" i="2"/>
  <c r="BF4672" i="2"/>
  <c r="AA4672" i="2"/>
  <c r="Y4672" i="2"/>
  <c r="W4672" i="2"/>
  <c r="BK4672" i="2"/>
  <c r="N4672" i="2"/>
  <c r="BE4672" i="2" s="1"/>
  <c r="BI4665" i="2"/>
  <c r="BH4665" i="2"/>
  <c r="BG4665" i="2"/>
  <c r="BF4665" i="2"/>
  <c r="AA4665" i="2"/>
  <c r="Y4665" i="2"/>
  <c r="W4665" i="2"/>
  <c r="BK4665" i="2"/>
  <c r="N4665" i="2"/>
  <c r="BE4665" i="2" s="1"/>
  <c r="BI4659" i="2"/>
  <c r="BH4659" i="2"/>
  <c r="BG4659" i="2"/>
  <c r="BF4659" i="2"/>
  <c r="AA4659" i="2"/>
  <c r="Y4659" i="2"/>
  <c r="W4659" i="2"/>
  <c r="BK4659" i="2"/>
  <c r="N4659" i="2"/>
  <c r="BE4659" i="2" s="1"/>
  <c r="BI4652" i="2"/>
  <c r="BH4652" i="2"/>
  <c r="BG4652" i="2"/>
  <c r="BF4652" i="2"/>
  <c r="BE4652" i="2"/>
  <c r="AA4652" i="2"/>
  <c r="Y4652" i="2"/>
  <c r="W4652" i="2"/>
  <c r="BK4652" i="2"/>
  <c r="N4652" i="2"/>
  <c r="BI4597" i="2"/>
  <c r="BH4597" i="2"/>
  <c r="BG4597" i="2"/>
  <c r="BF4597" i="2"/>
  <c r="BE4597" i="2"/>
  <c r="AA4597" i="2"/>
  <c r="Y4597" i="2"/>
  <c r="W4597" i="2"/>
  <c r="BK4597" i="2"/>
  <c r="N4597" i="2"/>
  <c r="BI4592" i="2"/>
  <c r="BH4592" i="2"/>
  <c r="BG4592" i="2"/>
  <c r="BF4592" i="2"/>
  <c r="AA4592" i="2"/>
  <c r="AA4591" i="2" s="1"/>
  <c r="Y4592" i="2"/>
  <c r="Y4591" i="2" s="1"/>
  <c r="W4592" i="2"/>
  <c r="W4591" i="2" s="1"/>
  <c r="BK4592" i="2"/>
  <c r="BK4591" i="2" s="1"/>
  <c r="N4591" i="2" s="1"/>
  <c r="N4592" i="2"/>
  <c r="BE4592" i="2" s="1"/>
  <c r="N113" i="2"/>
  <c r="BI4590" i="2"/>
  <c r="BH4590" i="2"/>
  <c r="BG4590" i="2"/>
  <c r="BF4590" i="2"/>
  <c r="AA4590" i="2"/>
  <c r="Y4590" i="2"/>
  <c r="W4590" i="2"/>
  <c r="BK4590" i="2"/>
  <c r="N4590" i="2"/>
  <c r="BE4590" i="2" s="1"/>
  <c r="BI4588" i="2"/>
  <c r="BH4588" i="2"/>
  <c r="BG4588" i="2"/>
  <c r="BF4588" i="2"/>
  <c r="BE4588" i="2"/>
  <c r="AA4588" i="2"/>
  <c r="Y4588" i="2"/>
  <c r="W4588" i="2"/>
  <c r="BK4588" i="2"/>
  <c r="N4588" i="2"/>
  <c r="BI4586" i="2"/>
  <c r="BH4586" i="2"/>
  <c r="BG4586" i="2"/>
  <c r="BF4586" i="2"/>
  <c r="BE4586" i="2"/>
  <c r="AA4586" i="2"/>
  <c r="Y4586" i="2"/>
  <c r="W4586" i="2"/>
  <c r="BK4586" i="2"/>
  <c r="N4586" i="2"/>
  <c r="BI4581" i="2"/>
  <c r="BH4581" i="2"/>
  <c r="BG4581" i="2"/>
  <c r="BF4581" i="2"/>
  <c r="BE4581" i="2"/>
  <c r="AA4581" i="2"/>
  <c r="Y4581" i="2"/>
  <c r="W4581" i="2"/>
  <c r="BK4581" i="2"/>
  <c r="N4581" i="2"/>
  <c r="BI4576" i="2"/>
  <c r="BH4576" i="2"/>
  <c r="BG4576" i="2"/>
  <c r="BF4576" i="2"/>
  <c r="BE4576" i="2"/>
  <c r="AA4576" i="2"/>
  <c r="AA4575" i="2" s="1"/>
  <c r="Y4576" i="2"/>
  <c r="Y4575" i="2" s="1"/>
  <c r="W4576" i="2"/>
  <c r="W4575" i="2" s="1"/>
  <c r="BK4576" i="2"/>
  <c r="BK4575" i="2" s="1"/>
  <c r="N4575" i="2" s="1"/>
  <c r="N4576" i="2"/>
  <c r="N112" i="2"/>
  <c r="BI4574" i="2"/>
  <c r="BH4574" i="2"/>
  <c r="BG4574" i="2"/>
  <c r="BF4574" i="2"/>
  <c r="AA4574" i="2"/>
  <c r="Y4574" i="2"/>
  <c r="W4574" i="2"/>
  <c r="BK4574" i="2"/>
  <c r="N4574" i="2"/>
  <c r="BE4574" i="2" s="1"/>
  <c r="BI4572" i="2"/>
  <c r="BH4572" i="2"/>
  <c r="BG4572" i="2"/>
  <c r="BF4572" i="2"/>
  <c r="AA4572" i="2"/>
  <c r="Y4572" i="2"/>
  <c r="W4572" i="2"/>
  <c r="BK4572" i="2"/>
  <c r="N4572" i="2"/>
  <c r="BE4572" i="2" s="1"/>
  <c r="BI4569" i="2"/>
  <c r="BH4569" i="2"/>
  <c r="BG4569" i="2"/>
  <c r="BF4569" i="2"/>
  <c r="AA4569" i="2"/>
  <c r="Y4569" i="2"/>
  <c r="W4569" i="2"/>
  <c r="BK4569" i="2"/>
  <c r="N4569" i="2"/>
  <c r="BE4569" i="2" s="1"/>
  <c r="BI4567" i="2"/>
  <c r="BH4567" i="2"/>
  <c r="BG4567" i="2"/>
  <c r="BF4567" i="2"/>
  <c r="AA4567" i="2"/>
  <c r="Y4567" i="2"/>
  <c r="W4567" i="2"/>
  <c r="BK4567" i="2"/>
  <c r="N4567" i="2"/>
  <c r="BE4567" i="2" s="1"/>
  <c r="BI4565" i="2"/>
  <c r="BH4565" i="2"/>
  <c r="BG4565" i="2"/>
  <c r="BF4565" i="2"/>
  <c r="BE4565" i="2"/>
  <c r="AA4565" i="2"/>
  <c r="Y4565" i="2"/>
  <c r="W4565" i="2"/>
  <c r="BK4565" i="2"/>
  <c r="N4565" i="2"/>
  <c r="BI4523" i="2"/>
  <c r="BH4523" i="2"/>
  <c r="BG4523" i="2"/>
  <c r="BF4523" i="2"/>
  <c r="BE4523" i="2"/>
  <c r="AA4523" i="2"/>
  <c r="Y4523" i="2"/>
  <c r="W4523" i="2"/>
  <c r="BK4523" i="2"/>
  <c r="N4523" i="2"/>
  <c r="BI4521" i="2"/>
  <c r="BH4521" i="2"/>
  <c r="BG4521" i="2"/>
  <c r="BF4521" i="2"/>
  <c r="BE4521" i="2"/>
  <c r="AA4521" i="2"/>
  <c r="Y4521" i="2"/>
  <c r="W4521" i="2"/>
  <c r="BK4521" i="2"/>
  <c r="N4521" i="2"/>
  <c r="BI4519" i="2"/>
  <c r="BH4519" i="2"/>
  <c r="BG4519" i="2"/>
  <c r="BF4519" i="2"/>
  <c r="BE4519" i="2"/>
  <c r="AA4519" i="2"/>
  <c r="Y4519" i="2"/>
  <c r="W4519" i="2"/>
  <c r="BK4519" i="2"/>
  <c r="N4519" i="2"/>
  <c r="BI4517" i="2"/>
  <c r="BH4517" i="2"/>
  <c r="BG4517" i="2"/>
  <c r="BF4517" i="2"/>
  <c r="BE4517" i="2"/>
  <c r="AA4517" i="2"/>
  <c r="Y4517" i="2"/>
  <c r="W4517" i="2"/>
  <c r="BK4517" i="2"/>
  <c r="N4517" i="2"/>
  <c r="BI4515" i="2"/>
  <c r="BH4515" i="2"/>
  <c r="BG4515" i="2"/>
  <c r="BF4515" i="2"/>
  <c r="BE4515" i="2"/>
  <c r="AA4515" i="2"/>
  <c r="Y4515" i="2"/>
  <c r="W4515" i="2"/>
  <c r="BK4515" i="2"/>
  <c r="N4515" i="2"/>
  <c r="BI4512" i="2"/>
  <c r="BH4512" i="2"/>
  <c r="BG4512" i="2"/>
  <c r="BF4512" i="2"/>
  <c r="BE4512" i="2"/>
  <c r="AA4512" i="2"/>
  <c r="Y4512" i="2"/>
  <c r="W4512" i="2"/>
  <c r="BK4512" i="2"/>
  <c r="N4512" i="2"/>
  <c r="BI4509" i="2"/>
  <c r="BH4509" i="2"/>
  <c r="BG4509" i="2"/>
  <c r="BF4509" i="2"/>
  <c r="BE4509" i="2"/>
  <c r="AA4509" i="2"/>
  <c r="Y4509" i="2"/>
  <c r="W4509" i="2"/>
  <c r="BK4509" i="2"/>
  <c r="N4509" i="2"/>
  <c r="BI4504" i="2"/>
  <c r="BH4504" i="2"/>
  <c r="BG4504" i="2"/>
  <c r="BF4504" i="2"/>
  <c r="BE4504" i="2"/>
  <c r="AA4504" i="2"/>
  <c r="Y4504" i="2"/>
  <c r="W4504" i="2"/>
  <c r="BK4504" i="2"/>
  <c r="N4504" i="2"/>
  <c r="BI4502" i="2"/>
  <c r="BH4502" i="2"/>
  <c r="BG4502" i="2"/>
  <c r="BF4502" i="2"/>
  <c r="BE4502" i="2"/>
  <c r="AA4502" i="2"/>
  <c r="Y4502" i="2"/>
  <c r="W4502" i="2"/>
  <c r="BK4502" i="2"/>
  <c r="N4502" i="2"/>
  <c r="BI4500" i="2"/>
  <c r="BH4500" i="2"/>
  <c r="BG4500" i="2"/>
  <c r="BF4500" i="2"/>
  <c r="BE4500" i="2"/>
  <c r="AA4500" i="2"/>
  <c r="Y4500" i="2"/>
  <c r="W4500" i="2"/>
  <c r="BK4500" i="2"/>
  <c r="N4500" i="2"/>
  <c r="BI4498" i="2"/>
  <c r="BH4498" i="2"/>
  <c r="BG4498" i="2"/>
  <c r="BF4498" i="2"/>
  <c r="BE4498" i="2"/>
  <c r="AA4498" i="2"/>
  <c r="Y4498" i="2"/>
  <c r="W4498" i="2"/>
  <c r="BK4498" i="2"/>
  <c r="N4498" i="2"/>
  <c r="BI4470" i="2"/>
  <c r="BH4470" i="2"/>
  <c r="BG4470" i="2"/>
  <c r="BF4470" i="2"/>
  <c r="BE4470" i="2"/>
  <c r="AA4470" i="2"/>
  <c r="Y4470" i="2"/>
  <c r="W4470" i="2"/>
  <c r="BK4470" i="2"/>
  <c r="N4470" i="2"/>
  <c r="BI4461" i="2"/>
  <c r="BH4461" i="2"/>
  <c r="BG4461" i="2"/>
  <c r="BF4461" i="2"/>
  <c r="BE4461" i="2"/>
  <c r="AA4461" i="2"/>
  <c r="Y4461" i="2"/>
  <c r="W4461" i="2"/>
  <c r="BK4461" i="2"/>
  <c r="N4461" i="2"/>
  <c r="BI4371" i="2"/>
  <c r="BH4371" i="2"/>
  <c r="BG4371" i="2"/>
  <c r="BF4371" i="2"/>
  <c r="BE4371" i="2"/>
  <c r="AA4371" i="2"/>
  <c r="Y4371" i="2"/>
  <c r="W4371" i="2"/>
  <c r="BK4371" i="2"/>
  <c r="N4371" i="2"/>
  <c r="BI4364" i="2"/>
  <c r="BH4364" i="2"/>
  <c r="BG4364" i="2"/>
  <c r="BF4364" i="2"/>
  <c r="BE4364" i="2"/>
  <c r="AA4364" i="2"/>
  <c r="Y4364" i="2"/>
  <c r="W4364" i="2"/>
  <c r="BK4364" i="2"/>
  <c r="N4364" i="2"/>
  <c r="BI4363" i="2"/>
  <c r="BH4363" i="2"/>
  <c r="BG4363" i="2"/>
  <c r="BF4363" i="2"/>
  <c r="BE4363" i="2"/>
  <c r="AA4363" i="2"/>
  <c r="Y4363" i="2"/>
  <c r="W4363" i="2"/>
  <c r="BK4363" i="2"/>
  <c r="N4363" i="2"/>
  <c r="BI4356" i="2"/>
  <c r="BH4356" i="2"/>
  <c r="BG4356" i="2"/>
  <c r="BF4356" i="2"/>
  <c r="BE4356" i="2"/>
  <c r="AA4356" i="2"/>
  <c r="AA4355" i="2" s="1"/>
  <c r="Y4356" i="2"/>
  <c r="Y4355" i="2" s="1"/>
  <c r="W4356" i="2"/>
  <c r="W4355" i="2" s="1"/>
  <c r="BK4356" i="2"/>
  <c r="BK4355" i="2" s="1"/>
  <c r="N4355" i="2" s="1"/>
  <c r="N4356" i="2"/>
  <c r="N111" i="2"/>
  <c r="BI4354" i="2"/>
  <c r="BH4354" i="2"/>
  <c r="BG4354" i="2"/>
  <c r="BF4354" i="2"/>
  <c r="AA4354" i="2"/>
  <c r="Y4354" i="2"/>
  <c r="W4354" i="2"/>
  <c r="BK4354" i="2"/>
  <c r="N4354" i="2"/>
  <c r="BE4354" i="2" s="1"/>
  <c r="BI4352" i="2"/>
  <c r="BH4352" i="2"/>
  <c r="BG4352" i="2"/>
  <c r="BF4352" i="2"/>
  <c r="AA4352" i="2"/>
  <c r="Y4352" i="2"/>
  <c r="W4352" i="2"/>
  <c r="BK4352" i="2"/>
  <c r="N4352" i="2"/>
  <c r="BE4352" i="2" s="1"/>
  <c r="BI4350" i="2"/>
  <c r="BH4350" i="2"/>
  <c r="BG4350" i="2"/>
  <c r="BF4350" i="2"/>
  <c r="AA4350" i="2"/>
  <c r="Y4350" i="2"/>
  <c r="W4350" i="2"/>
  <c r="BK4350" i="2"/>
  <c r="N4350" i="2"/>
  <c r="BE4350" i="2" s="1"/>
  <c r="BI4347" i="2"/>
  <c r="BH4347" i="2"/>
  <c r="BG4347" i="2"/>
  <c r="BF4347" i="2"/>
  <c r="AA4347" i="2"/>
  <c r="Y4347" i="2"/>
  <c r="W4347" i="2"/>
  <c r="BK4347" i="2"/>
  <c r="N4347" i="2"/>
  <c r="BE4347" i="2" s="1"/>
  <c r="BI4344" i="2"/>
  <c r="BH4344" i="2"/>
  <c r="BG4344" i="2"/>
  <c r="BF4344" i="2"/>
  <c r="AA4344" i="2"/>
  <c r="Y4344" i="2"/>
  <c r="W4344" i="2"/>
  <c r="BK4344" i="2"/>
  <c r="N4344" i="2"/>
  <c r="BE4344" i="2" s="1"/>
  <c r="BI4341" i="2"/>
  <c r="BH4341" i="2"/>
  <c r="BG4341" i="2"/>
  <c r="BF4341" i="2"/>
  <c r="BE4341" i="2"/>
  <c r="AA4341" i="2"/>
  <c r="Y4341" i="2"/>
  <c r="W4341" i="2"/>
  <c r="BK4341" i="2"/>
  <c r="N4341" i="2"/>
  <c r="BI4326" i="2"/>
  <c r="BH4326" i="2"/>
  <c r="BG4326" i="2"/>
  <c r="BF4326" i="2"/>
  <c r="BE4326" i="2"/>
  <c r="AA4326" i="2"/>
  <c r="Y4326" i="2"/>
  <c r="W4326" i="2"/>
  <c r="BK4326" i="2"/>
  <c r="N4326" i="2"/>
  <c r="BI4307" i="2"/>
  <c r="BH4307" i="2"/>
  <c r="BG4307" i="2"/>
  <c r="BF4307" i="2"/>
  <c r="BE4307" i="2"/>
  <c r="AA4307" i="2"/>
  <c r="Y4307" i="2"/>
  <c r="W4307" i="2"/>
  <c r="BK4307" i="2"/>
  <c r="N4307" i="2"/>
  <c r="BI4291" i="2"/>
  <c r="BH4291" i="2"/>
  <c r="BG4291" i="2"/>
  <c r="BF4291" i="2"/>
  <c r="BE4291" i="2"/>
  <c r="AA4291" i="2"/>
  <c r="Y4291" i="2"/>
  <c r="W4291" i="2"/>
  <c r="BK4291" i="2"/>
  <c r="N4291" i="2"/>
  <c r="BI4285" i="2"/>
  <c r="BH4285" i="2"/>
  <c r="BG4285" i="2"/>
  <c r="BF4285" i="2"/>
  <c r="BE4285" i="2"/>
  <c r="AA4285" i="2"/>
  <c r="Y4285" i="2"/>
  <c r="W4285" i="2"/>
  <c r="BK4285" i="2"/>
  <c r="N4285" i="2"/>
  <c r="BI4282" i="2"/>
  <c r="BH4282" i="2"/>
  <c r="BG4282" i="2"/>
  <c r="BF4282" i="2"/>
  <c r="BE4282" i="2"/>
  <c r="AA4282" i="2"/>
  <c r="Y4282" i="2"/>
  <c r="W4282" i="2"/>
  <c r="BK4282" i="2"/>
  <c r="N4282" i="2"/>
  <c r="BI4279" i="2"/>
  <c r="BH4279" i="2"/>
  <c r="BG4279" i="2"/>
  <c r="BF4279" i="2"/>
  <c r="BE4279" i="2"/>
  <c r="AA4279" i="2"/>
  <c r="Y4279" i="2"/>
  <c r="W4279" i="2"/>
  <c r="BK4279" i="2"/>
  <c r="N4279" i="2"/>
  <c r="BI4276" i="2"/>
  <c r="BH4276" i="2"/>
  <c r="BG4276" i="2"/>
  <c r="BF4276" i="2"/>
  <c r="BE4276" i="2"/>
  <c r="AA4276" i="2"/>
  <c r="Y4276" i="2"/>
  <c r="W4276" i="2"/>
  <c r="BK4276" i="2"/>
  <c r="N4276" i="2"/>
  <c r="BI4273" i="2"/>
  <c r="BH4273" i="2"/>
  <c r="BG4273" i="2"/>
  <c r="BF4273" i="2"/>
  <c r="BE4273" i="2"/>
  <c r="AA4273" i="2"/>
  <c r="Y4273" i="2"/>
  <c r="W4273" i="2"/>
  <c r="BK4273" i="2"/>
  <c r="N4273" i="2"/>
  <c r="BI4270" i="2"/>
  <c r="BH4270" i="2"/>
  <c r="BG4270" i="2"/>
  <c r="BF4270" i="2"/>
  <c r="BE4270" i="2"/>
  <c r="AA4270" i="2"/>
  <c r="Y4270" i="2"/>
  <c r="W4270" i="2"/>
  <c r="BK4270" i="2"/>
  <c r="N4270" i="2"/>
  <c r="BI4267" i="2"/>
  <c r="BH4267" i="2"/>
  <c r="BG4267" i="2"/>
  <c r="BF4267" i="2"/>
  <c r="BE4267" i="2"/>
  <c r="AA4267" i="2"/>
  <c r="Y4267" i="2"/>
  <c r="W4267" i="2"/>
  <c r="BK4267" i="2"/>
  <c r="N4267" i="2"/>
  <c r="BI4264" i="2"/>
  <c r="BH4264" i="2"/>
  <c r="BG4264" i="2"/>
  <c r="BF4264" i="2"/>
  <c r="BE4264" i="2"/>
  <c r="AA4264" i="2"/>
  <c r="Y4264" i="2"/>
  <c r="W4264" i="2"/>
  <c r="BK4264" i="2"/>
  <c r="N4264" i="2"/>
  <c r="BI4261" i="2"/>
  <c r="BH4261" i="2"/>
  <c r="BG4261" i="2"/>
  <c r="BF4261" i="2"/>
  <c r="BE4261" i="2"/>
  <c r="AA4261" i="2"/>
  <c r="Y4261" i="2"/>
  <c r="W4261" i="2"/>
  <c r="BK4261" i="2"/>
  <c r="N4261" i="2"/>
  <c r="BI4258" i="2"/>
  <c r="BH4258" i="2"/>
  <c r="BG4258" i="2"/>
  <c r="BF4258" i="2"/>
  <c r="BE4258" i="2"/>
  <c r="AA4258" i="2"/>
  <c r="Y4258" i="2"/>
  <c r="W4258" i="2"/>
  <c r="BK4258" i="2"/>
  <c r="N4258" i="2"/>
  <c r="BI4255" i="2"/>
  <c r="BH4255" i="2"/>
  <c r="BG4255" i="2"/>
  <c r="BF4255" i="2"/>
  <c r="BE4255" i="2"/>
  <c r="AA4255" i="2"/>
  <c r="Y4255" i="2"/>
  <c r="W4255" i="2"/>
  <c r="BK4255" i="2"/>
  <c r="N4255" i="2"/>
  <c r="BI4252" i="2"/>
  <c r="BH4252" i="2"/>
  <c r="BG4252" i="2"/>
  <c r="BF4252" i="2"/>
  <c r="BE4252" i="2"/>
  <c r="AA4252" i="2"/>
  <c r="Y4252" i="2"/>
  <c r="W4252" i="2"/>
  <c r="BK4252" i="2"/>
  <c r="N4252" i="2"/>
  <c r="BI4249" i="2"/>
  <c r="BH4249" i="2"/>
  <c r="BG4249" i="2"/>
  <c r="BF4249" i="2"/>
  <c r="BE4249" i="2"/>
  <c r="AA4249" i="2"/>
  <c r="Y4249" i="2"/>
  <c r="W4249" i="2"/>
  <c r="BK4249" i="2"/>
  <c r="N4249" i="2"/>
  <c r="BI4246" i="2"/>
  <c r="BH4246" i="2"/>
  <c r="BG4246" i="2"/>
  <c r="BF4246" i="2"/>
  <c r="BE4246" i="2"/>
  <c r="AA4246" i="2"/>
  <c r="Y4246" i="2"/>
  <c r="W4246" i="2"/>
  <c r="BK4246" i="2"/>
  <c r="N4246" i="2"/>
  <c r="BI4243" i="2"/>
  <c r="BH4243" i="2"/>
  <c r="BG4243" i="2"/>
  <c r="BF4243" i="2"/>
  <c r="BE4243" i="2"/>
  <c r="AA4243" i="2"/>
  <c r="Y4243" i="2"/>
  <c r="W4243" i="2"/>
  <c r="BK4243" i="2"/>
  <c r="N4243" i="2"/>
  <c r="BI4240" i="2"/>
  <c r="BH4240" i="2"/>
  <c r="BG4240" i="2"/>
  <c r="BF4240" i="2"/>
  <c r="BE4240" i="2"/>
  <c r="AA4240" i="2"/>
  <c r="Y4240" i="2"/>
  <c r="W4240" i="2"/>
  <c r="BK4240" i="2"/>
  <c r="N4240" i="2"/>
  <c r="BI4237" i="2"/>
  <c r="BH4237" i="2"/>
  <c r="BG4237" i="2"/>
  <c r="BF4237" i="2"/>
  <c r="BE4237" i="2"/>
  <c r="AA4237" i="2"/>
  <c r="Y4237" i="2"/>
  <c r="W4237" i="2"/>
  <c r="BK4237" i="2"/>
  <c r="N4237" i="2"/>
  <c r="BI4234" i="2"/>
  <c r="BH4234" i="2"/>
  <c r="BG4234" i="2"/>
  <c r="BF4234" i="2"/>
  <c r="BE4234" i="2"/>
  <c r="AA4234" i="2"/>
  <c r="Y4234" i="2"/>
  <c r="W4234" i="2"/>
  <c r="BK4234" i="2"/>
  <c r="N4234" i="2"/>
  <c r="BI4231" i="2"/>
  <c r="BH4231" i="2"/>
  <c r="BG4231" i="2"/>
  <c r="BF4231" i="2"/>
  <c r="BE4231" i="2"/>
  <c r="AA4231" i="2"/>
  <c r="Y4231" i="2"/>
  <c r="W4231" i="2"/>
  <c r="BK4231" i="2"/>
  <c r="N4231" i="2"/>
  <c r="BI4228" i="2"/>
  <c r="BH4228" i="2"/>
  <c r="BG4228" i="2"/>
  <c r="BF4228" i="2"/>
  <c r="BE4228" i="2"/>
  <c r="AA4228" i="2"/>
  <c r="Y4228" i="2"/>
  <c r="W4228" i="2"/>
  <c r="BK4228" i="2"/>
  <c r="N4228" i="2"/>
  <c r="BI4225" i="2"/>
  <c r="BH4225" i="2"/>
  <c r="BG4225" i="2"/>
  <c r="BF4225" i="2"/>
  <c r="BE4225" i="2"/>
  <c r="AA4225" i="2"/>
  <c r="Y4225" i="2"/>
  <c r="W4225" i="2"/>
  <c r="BK4225" i="2"/>
  <c r="N4225" i="2"/>
  <c r="BI4222" i="2"/>
  <c r="BH4222" i="2"/>
  <c r="BG4222" i="2"/>
  <c r="BF4222" i="2"/>
  <c r="BE4222" i="2"/>
  <c r="AA4222" i="2"/>
  <c r="Y4222" i="2"/>
  <c r="W4222" i="2"/>
  <c r="BK4222" i="2"/>
  <c r="N4222" i="2"/>
  <c r="BI4219" i="2"/>
  <c r="BH4219" i="2"/>
  <c r="BG4219" i="2"/>
  <c r="BF4219" i="2"/>
  <c r="BE4219" i="2"/>
  <c r="AA4219" i="2"/>
  <c r="Y4219" i="2"/>
  <c r="W4219" i="2"/>
  <c r="BK4219" i="2"/>
  <c r="N4219" i="2"/>
  <c r="BI4216" i="2"/>
  <c r="BH4216" i="2"/>
  <c r="BG4216" i="2"/>
  <c r="BF4216" i="2"/>
  <c r="BE4216" i="2"/>
  <c r="AA4216" i="2"/>
  <c r="Y4216" i="2"/>
  <c r="W4216" i="2"/>
  <c r="BK4216" i="2"/>
  <c r="N4216" i="2"/>
  <c r="BI4213" i="2"/>
  <c r="BH4213" i="2"/>
  <c r="BG4213" i="2"/>
  <c r="BF4213" i="2"/>
  <c r="BE4213" i="2"/>
  <c r="AA4213" i="2"/>
  <c r="Y4213" i="2"/>
  <c r="W4213" i="2"/>
  <c r="BK4213" i="2"/>
  <c r="N4213" i="2"/>
  <c r="BI4210" i="2"/>
  <c r="BH4210" i="2"/>
  <c r="BG4210" i="2"/>
  <c r="BF4210" i="2"/>
  <c r="BE4210" i="2"/>
  <c r="AA4210" i="2"/>
  <c r="Y4210" i="2"/>
  <c r="W4210" i="2"/>
  <c r="BK4210" i="2"/>
  <c r="N4210" i="2"/>
  <c r="BI4207" i="2"/>
  <c r="BH4207" i="2"/>
  <c r="BG4207" i="2"/>
  <c r="BF4207" i="2"/>
  <c r="BE4207" i="2"/>
  <c r="AA4207" i="2"/>
  <c r="Y4207" i="2"/>
  <c r="W4207" i="2"/>
  <c r="BK4207" i="2"/>
  <c r="N4207" i="2"/>
  <c r="BI4204" i="2"/>
  <c r="BH4204" i="2"/>
  <c r="BG4204" i="2"/>
  <c r="BF4204" i="2"/>
  <c r="BE4204" i="2"/>
  <c r="AA4204" i="2"/>
  <c r="Y4204" i="2"/>
  <c r="W4204" i="2"/>
  <c r="BK4204" i="2"/>
  <c r="N4204" i="2"/>
  <c r="BI4201" i="2"/>
  <c r="BH4201" i="2"/>
  <c r="BG4201" i="2"/>
  <c r="BF4201" i="2"/>
  <c r="BE4201" i="2"/>
  <c r="AA4201" i="2"/>
  <c r="Y4201" i="2"/>
  <c r="W4201" i="2"/>
  <c r="BK4201" i="2"/>
  <c r="N4201" i="2"/>
  <c r="BI4198" i="2"/>
  <c r="BH4198" i="2"/>
  <c r="BG4198" i="2"/>
  <c r="BF4198" i="2"/>
  <c r="BE4198" i="2"/>
  <c r="AA4198" i="2"/>
  <c r="Y4198" i="2"/>
  <c r="W4198" i="2"/>
  <c r="BK4198" i="2"/>
  <c r="N4198" i="2"/>
  <c r="BI4195" i="2"/>
  <c r="BH4195" i="2"/>
  <c r="BG4195" i="2"/>
  <c r="BF4195" i="2"/>
  <c r="BE4195" i="2"/>
  <c r="AA4195" i="2"/>
  <c r="Y4195" i="2"/>
  <c r="W4195" i="2"/>
  <c r="BK4195" i="2"/>
  <c r="N4195" i="2"/>
  <c r="BI4192" i="2"/>
  <c r="BH4192" i="2"/>
  <c r="BG4192" i="2"/>
  <c r="BF4192" i="2"/>
  <c r="BE4192" i="2"/>
  <c r="AA4192" i="2"/>
  <c r="Y4192" i="2"/>
  <c r="W4192" i="2"/>
  <c r="BK4192" i="2"/>
  <c r="N4192" i="2"/>
  <c r="BI4189" i="2"/>
  <c r="BH4189" i="2"/>
  <c r="BG4189" i="2"/>
  <c r="BF4189" i="2"/>
  <c r="BE4189" i="2"/>
  <c r="AA4189" i="2"/>
  <c r="Y4189" i="2"/>
  <c r="W4189" i="2"/>
  <c r="BK4189" i="2"/>
  <c r="N4189" i="2"/>
  <c r="BI4186" i="2"/>
  <c r="BH4186" i="2"/>
  <c r="BG4186" i="2"/>
  <c r="BF4186" i="2"/>
  <c r="BE4186" i="2"/>
  <c r="AA4186" i="2"/>
  <c r="Y4186" i="2"/>
  <c r="W4186" i="2"/>
  <c r="BK4186" i="2"/>
  <c r="N4186" i="2"/>
  <c r="BI4183" i="2"/>
  <c r="BH4183" i="2"/>
  <c r="BG4183" i="2"/>
  <c r="BF4183" i="2"/>
  <c r="BE4183" i="2"/>
  <c r="AA4183" i="2"/>
  <c r="Y4183" i="2"/>
  <c r="W4183" i="2"/>
  <c r="BK4183" i="2"/>
  <c r="N4183" i="2"/>
  <c r="BI4180" i="2"/>
  <c r="BH4180" i="2"/>
  <c r="BG4180" i="2"/>
  <c r="BF4180" i="2"/>
  <c r="BE4180" i="2"/>
  <c r="AA4180" i="2"/>
  <c r="Y4180" i="2"/>
  <c r="W4180" i="2"/>
  <c r="BK4180" i="2"/>
  <c r="N4180" i="2"/>
  <c r="BI4177" i="2"/>
  <c r="BH4177" i="2"/>
  <c r="BG4177" i="2"/>
  <c r="BF4177" i="2"/>
  <c r="BE4177" i="2"/>
  <c r="AA4177" i="2"/>
  <c r="Y4177" i="2"/>
  <c r="W4177" i="2"/>
  <c r="BK4177" i="2"/>
  <c r="N4177" i="2"/>
  <c r="BI4174" i="2"/>
  <c r="BH4174" i="2"/>
  <c r="BG4174" i="2"/>
  <c r="BF4174" i="2"/>
  <c r="BE4174" i="2"/>
  <c r="AA4174" i="2"/>
  <c r="Y4174" i="2"/>
  <c r="W4174" i="2"/>
  <c r="BK4174" i="2"/>
  <c r="N4174" i="2"/>
  <c r="BI4171" i="2"/>
  <c r="BH4171" i="2"/>
  <c r="BG4171" i="2"/>
  <c r="BF4171" i="2"/>
  <c r="BE4171" i="2"/>
  <c r="AA4171" i="2"/>
  <c r="Y4171" i="2"/>
  <c r="W4171" i="2"/>
  <c r="BK4171" i="2"/>
  <c r="N4171" i="2"/>
  <c r="BI4168" i="2"/>
  <c r="BH4168" i="2"/>
  <c r="BG4168" i="2"/>
  <c r="BF4168" i="2"/>
  <c r="BE4168" i="2"/>
  <c r="AA4168" i="2"/>
  <c r="Y4168" i="2"/>
  <c r="W4168" i="2"/>
  <c r="BK4168" i="2"/>
  <c r="N4168" i="2"/>
  <c r="BI4165" i="2"/>
  <c r="BH4165" i="2"/>
  <c r="BG4165" i="2"/>
  <c r="BF4165" i="2"/>
  <c r="BE4165" i="2"/>
  <c r="AA4165" i="2"/>
  <c r="Y4165" i="2"/>
  <c r="W4165" i="2"/>
  <c r="BK4165" i="2"/>
  <c r="N4165" i="2"/>
  <c r="BI4162" i="2"/>
  <c r="BH4162" i="2"/>
  <c r="BG4162" i="2"/>
  <c r="BF4162" i="2"/>
  <c r="BE4162" i="2"/>
  <c r="AA4162" i="2"/>
  <c r="Y4162" i="2"/>
  <c r="W4162" i="2"/>
  <c r="BK4162" i="2"/>
  <c r="N4162" i="2"/>
  <c r="BI4159" i="2"/>
  <c r="BH4159" i="2"/>
  <c r="BG4159" i="2"/>
  <c r="BF4159" i="2"/>
  <c r="BE4159" i="2"/>
  <c r="AA4159" i="2"/>
  <c r="Y4159" i="2"/>
  <c r="W4159" i="2"/>
  <c r="BK4159" i="2"/>
  <c r="N4159" i="2"/>
  <c r="BI4156" i="2"/>
  <c r="BH4156" i="2"/>
  <c r="BG4156" i="2"/>
  <c r="BF4156" i="2"/>
  <c r="BE4156" i="2"/>
  <c r="AA4156" i="2"/>
  <c r="Y4156" i="2"/>
  <c r="W4156" i="2"/>
  <c r="BK4156" i="2"/>
  <c r="N4156" i="2"/>
  <c r="BI4153" i="2"/>
  <c r="BH4153" i="2"/>
  <c r="BG4153" i="2"/>
  <c r="BF4153" i="2"/>
  <c r="BE4153" i="2"/>
  <c r="AA4153" i="2"/>
  <c r="Y4153" i="2"/>
  <c r="W4153" i="2"/>
  <c r="BK4153" i="2"/>
  <c r="N4153" i="2"/>
  <c r="BI4150" i="2"/>
  <c r="BH4150" i="2"/>
  <c r="BG4150" i="2"/>
  <c r="BF4150" i="2"/>
  <c r="BE4150" i="2"/>
  <c r="AA4150" i="2"/>
  <c r="Y4150" i="2"/>
  <c r="W4150" i="2"/>
  <c r="BK4150" i="2"/>
  <c r="N4150" i="2"/>
  <c r="BI4147" i="2"/>
  <c r="BH4147" i="2"/>
  <c r="BG4147" i="2"/>
  <c r="BF4147" i="2"/>
  <c r="BE4147" i="2"/>
  <c r="AA4147" i="2"/>
  <c r="Y4147" i="2"/>
  <c r="W4147" i="2"/>
  <c r="BK4147" i="2"/>
  <c r="N4147" i="2"/>
  <c r="BI4144" i="2"/>
  <c r="BH4144" i="2"/>
  <c r="BG4144" i="2"/>
  <c r="BF4144" i="2"/>
  <c r="BE4144" i="2"/>
  <c r="AA4144" i="2"/>
  <c r="Y4144" i="2"/>
  <c r="W4144" i="2"/>
  <c r="BK4144" i="2"/>
  <c r="N4144" i="2"/>
  <c r="BI4141" i="2"/>
  <c r="BH4141" i="2"/>
  <c r="BG4141" i="2"/>
  <c r="BF4141" i="2"/>
  <c r="BE4141" i="2"/>
  <c r="AA4141" i="2"/>
  <c r="AA4140" i="2" s="1"/>
  <c r="Y4141" i="2"/>
  <c r="Y4140" i="2" s="1"/>
  <c r="W4141" i="2"/>
  <c r="W4140" i="2" s="1"/>
  <c r="BK4141" i="2"/>
  <c r="BK4140" i="2" s="1"/>
  <c r="N4140" i="2" s="1"/>
  <c r="N4141" i="2"/>
  <c r="N110" i="2"/>
  <c r="BI4139" i="2"/>
  <c r="BH4139" i="2"/>
  <c r="BG4139" i="2"/>
  <c r="BF4139" i="2"/>
  <c r="AA4139" i="2"/>
  <c r="Y4139" i="2"/>
  <c r="W4139" i="2"/>
  <c r="BK4139" i="2"/>
  <c r="N4139" i="2"/>
  <c r="BE4139" i="2" s="1"/>
  <c r="BI4136" i="2"/>
  <c r="BH4136" i="2"/>
  <c r="BG4136" i="2"/>
  <c r="BF4136" i="2"/>
  <c r="AA4136" i="2"/>
  <c r="Y4136" i="2"/>
  <c r="W4136" i="2"/>
  <c r="BK4136" i="2"/>
  <c r="N4136" i="2"/>
  <c r="BE4136" i="2" s="1"/>
  <c r="BI4134" i="2"/>
  <c r="BH4134" i="2"/>
  <c r="BG4134" i="2"/>
  <c r="BF4134" i="2"/>
  <c r="AA4134" i="2"/>
  <c r="Y4134" i="2"/>
  <c r="W4134" i="2"/>
  <c r="BK4134" i="2"/>
  <c r="N4134" i="2"/>
  <c r="BE4134" i="2" s="1"/>
  <c r="BI4131" i="2"/>
  <c r="BH4131" i="2"/>
  <c r="BG4131" i="2"/>
  <c r="BF4131" i="2"/>
  <c r="AA4131" i="2"/>
  <c r="Y4131" i="2"/>
  <c r="W4131" i="2"/>
  <c r="BK4131" i="2"/>
  <c r="N4131" i="2"/>
  <c r="BE4131" i="2" s="1"/>
  <c r="BI4128" i="2"/>
  <c r="BH4128" i="2"/>
  <c r="BG4128" i="2"/>
  <c r="BF4128" i="2"/>
  <c r="AA4128" i="2"/>
  <c r="Y4128" i="2"/>
  <c r="W4128" i="2"/>
  <c r="BK4128" i="2"/>
  <c r="N4128" i="2"/>
  <c r="BE4128" i="2" s="1"/>
  <c r="BI4125" i="2"/>
  <c r="BH4125" i="2"/>
  <c r="BG4125" i="2"/>
  <c r="BF4125" i="2"/>
  <c r="AA4125" i="2"/>
  <c r="Y4125" i="2"/>
  <c r="W4125" i="2"/>
  <c r="BK4125" i="2"/>
  <c r="N4125" i="2"/>
  <c r="BE4125" i="2" s="1"/>
  <c r="BI4118" i="2"/>
  <c r="BH4118" i="2"/>
  <c r="BG4118" i="2"/>
  <c r="BF4118" i="2"/>
  <c r="AA4118" i="2"/>
  <c r="Y4118" i="2"/>
  <c r="W4118" i="2"/>
  <c r="BK4118" i="2"/>
  <c r="N4118" i="2"/>
  <c r="BE4118" i="2" s="1"/>
  <c r="BI4115" i="2"/>
  <c r="BH4115" i="2"/>
  <c r="BG4115" i="2"/>
  <c r="BF4115" i="2"/>
  <c r="AA4115" i="2"/>
  <c r="Y4115" i="2"/>
  <c r="W4115" i="2"/>
  <c r="BK4115" i="2"/>
  <c r="N4115" i="2"/>
  <c r="BE4115" i="2" s="1"/>
  <c r="BI4112" i="2"/>
  <c r="BH4112" i="2"/>
  <c r="BG4112" i="2"/>
  <c r="BF4112" i="2"/>
  <c r="AA4112" i="2"/>
  <c r="Y4112" i="2"/>
  <c r="W4112" i="2"/>
  <c r="BK4112" i="2"/>
  <c r="N4112" i="2"/>
  <c r="BE4112" i="2" s="1"/>
  <c r="BI4109" i="2"/>
  <c r="BH4109" i="2"/>
  <c r="BG4109" i="2"/>
  <c r="BF4109" i="2"/>
  <c r="AA4109" i="2"/>
  <c r="Y4109" i="2"/>
  <c r="W4109" i="2"/>
  <c r="BK4109" i="2"/>
  <c r="N4109" i="2"/>
  <c r="BE4109" i="2" s="1"/>
  <c r="BI4106" i="2"/>
  <c r="BH4106" i="2"/>
  <c r="BG4106" i="2"/>
  <c r="BF4106" i="2"/>
  <c r="AA4106" i="2"/>
  <c r="Y4106" i="2"/>
  <c r="W4106" i="2"/>
  <c r="BK4106" i="2"/>
  <c r="N4106" i="2"/>
  <c r="BE4106" i="2" s="1"/>
  <c r="BI4103" i="2"/>
  <c r="BH4103" i="2"/>
  <c r="BG4103" i="2"/>
  <c r="BF4103" i="2"/>
  <c r="AA4103" i="2"/>
  <c r="Y4103" i="2"/>
  <c r="W4103" i="2"/>
  <c r="BK4103" i="2"/>
  <c r="N4103" i="2"/>
  <c r="BE4103" i="2" s="1"/>
  <c r="BI4100" i="2"/>
  <c r="BH4100" i="2"/>
  <c r="BG4100" i="2"/>
  <c r="BF4100" i="2"/>
  <c r="AA4100" i="2"/>
  <c r="Y4100" i="2"/>
  <c r="W4100" i="2"/>
  <c r="BK4100" i="2"/>
  <c r="N4100" i="2"/>
  <c r="BE4100" i="2" s="1"/>
  <c r="BI4097" i="2"/>
  <c r="BH4097" i="2"/>
  <c r="BG4097" i="2"/>
  <c r="BF4097" i="2"/>
  <c r="AA4097" i="2"/>
  <c r="Y4097" i="2"/>
  <c r="W4097" i="2"/>
  <c r="BK4097" i="2"/>
  <c r="N4097" i="2"/>
  <c r="BE4097" i="2" s="1"/>
  <c r="BI4095" i="2"/>
  <c r="BH4095" i="2"/>
  <c r="BG4095" i="2"/>
  <c r="BF4095" i="2"/>
  <c r="AA4095" i="2"/>
  <c r="Y4095" i="2"/>
  <c r="W4095" i="2"/>
  <c r="BK4095" i="2"/>
  <c r="N4095" i="2"/>
  <c r="BE4095" i="2" s="1"/>
  <c r="BI4093" i="2"/>
  <c r="BH4093" i="2"/>
  <c r="BG4093" i="2"/>
  <c r="BF4093" i="2"/>
  <c r="AA4093" i="2"/>
  <c r="Y4093" i="2"/>
  <c r="W4093" i="2"/>
  <c r="BK4093" i="2"/>
  <c r="N4093" i="2"/>
  <c r="BE4093" i="2" s="1"/>
  <c r="BI4090" i="2"/>
  <c r="BH4090" i="2"/>
  <c r="BG4090" i="2"/>
  <c r="BF4090" i="2"/>
  <c r="AA4090" i="2"/>
  <c r="Y4090" i="2"/>
  <c r="W4090" i="2"/>
  <c r="BK4090" i="2"/>
  <c r="N4090" i="2"/>
  <c r="BE4090" i="2" s="1"/>
  <c r="BI4087" i="2"/>
  <c r="BH4087" i="2"/>
  <c r="BG4087" i="2"/>
  <c r="BF4087" i="2"/>
  <c r="AA4087" i="2"/>
  <c r="Y4087" i="2"/>
  <c r="W4087" i="2"/>
  <c r="BK4087" i="2"/>
  <c r="N4087" i="2"/>
  <c r="BE4087" i="2" s="1"/>
  <c r="BI4083" i="2"/>
  <c r="BH4083" i="2"/>
  <c r="BG4083" i="2"/>
  <c r="BF4083" i="2"/>
  <c r="AA4083" i="2"/>
  <c r="Y4083" i="2"/>
  <c r="W4083" i="2"/>
  <c r="BK4083" i="2"/>
  <c r="N4083" i="2"/>
  <c r="BE4083" i="2" s="1"/>
  <c r="BI4080" i="2"/>
  <c r="BH4080" i="2"/>
  <c r="BG4080" i="2"/>
  <c r="BF4080" i="2"/>
  <c r="AA4080" i="2"/>
  <c r="Y4080" i="2"/>
  <c r="W4080" i="2"/>
  <c r="BK4080" i="2"/>
  <c r="N4080" i="2"/>
  <c r="BE4080" i="2" s="1"/>
  <c r="BI4077" i="2"/>
  <c r="BH4077" i="2"/>
  <c r="BG4077" i="2"/>
  <c r="BF4077" i="2"/>
  <c r="AA4077" i="2"/>
  <c r="Y4077" i="2"/>
  <c r="W4077" i="2"/>
  <c r="BK4077" i="2"/>
  <c r="N4077" i="2"/>
  <c r="BE4077" i="2" s="1"/>
  <c r="BI4076" i="2"/>
  <c r="BH4076" i="2"/>
  <c r="BG4076" i="2"/>
  <c r="BF4076" i="2"/>
  <c r="AA4076" i="2"/>
  <c r="Y4076" i="2"/>
  <c r="W4076" i="2"/>
  <c r="BK4076" i="2"/>
  <c r="N4076" i="2"/>
  <c r="BE4076" i="2" s="1"/>
  <c r="BI4074" i="2"/>
  <c r="BH4074" i="2"/>
  <c r="BG4074" i="2"/>
  <c r="BF4074" i="2"/>
  <c r="AA4074" i="2"/>
  <c r="Y4074" i="2"/>
  <c r="W4074" i="2"/>
  <c r="BK4074" i="2"/>
  <c r="N4074" i="2"/>
  <c r="BE4074" i="2" s="1"/>
  <c r="BI4073" i="2"/>
  <c r="BH4073" i="2"/>
  <c r="BG4073" i="2"/>
  <c r="BF4073" i="2"/>
  <c r="AA4073" i="2"/>
  <c r="Y4073" i="2"/>
  <c r="W4073" i="2"/>
  <c r="BK4073" i="2"/>
  <c r="N4073" i="2"/>
  <c r="BE4073" i="2" s="1"/>
  <c r="BI4071" i="2"/>
  <c r="BH4071" i="2"/>
  <c r="BG4071" i="2"/>
  <c r="BF4071" i="2"/>
  <c r="AA4071" i="2"/>
  <c r="Y4071" i="2"/>
  <c r="W4071" i="2"/>
  <c r="BK4071" i="2"/>
  <c r="N4071" i="2"/>
  <c r="BE4071" i="2" s="1"/>
  <c r="BI4068" i="2"/>
  <c r="BH4068" i="2"/>
  <c r="BG4068" i="2"/>
  <c r="BF4068" i="2"/>
  <c r="AA4068" i="2"/>
  <c r="Y4068" i="2"/>
  <c r="W4068" i="2"/>
  <c r="BK4068" i="2"/>
  <c r="N4068" i="2"/>
  <c r="BE4068" i="2" s="1"/>
  <c r="BI4065" i="2"/>
  <c r="BH4065" i="2"/>
  <c r="BG4065" i="2"/>
  <c r="BF4065" i="2"/>
  <c r="AA4065" i="2"/>
  <c r="Y4065" i="2"/>
  <c r="W4065" i="2"/>
  <c r="BK4065" i="2"/>
  <c r="N4065" i="2"/>
  <c r="BE4065" i="2" s="1"/>
  <c r="BI4062" i="2"/>
  <c r="BH4062" i="2"/>
  <c r="BG4062" i="2"/>
  <c r="BF4062" i="2"/>
  <c r="AA4062" i="2"/>
  <c r="Y4062" i="2"/>
  <c r="W4062" i="2"/>
  <c r="BK4062" i="2"/>
  <c r="N4062" i="2"/>
  <c r="BE4062" i="2" s="1"/>
  <c r="BI4059" i="2"/>
  <c r="BH4059" i="2"/>
  <c r="BG4059" i="2"/>
  <c r="BF4059" i="2"/>
  <c r="BE4059" i="2"/>
  <c r="AA4059" i="2"/>
  <c r="Y4059" i="2"/>
  <c r="W4059" i="2"/>
  <c r="BK4059" i="2"/>
  <c r="N4059" i="2"/>
  <c r="BI4056" i="2"/>
  <c r="BH4056" i="2"/>
  <c r="BG4056" i="2"/>
  <c r="BF4056" i="2"/>
  <c r="BE4056" i="2"/>
  <c r="AA4056" i="2"/>
  <c r="Y4056" i="2"/>
  <c r="W4056" i="2"/>
  <c r="BK4056" i="2"/>
  <c r="N4056" i="2"/>
  <c r="BI4053" i="2"/>
  <c r="BH4053" i="2"/>
  <c r="BG4053" i="2"/>
  <c r="BF4053" i="2"/>
  <c r="BE4053" i="2"/>
  <c r="AA4053" i="2"/>
  <c r="Y4053" i="2"/>
  <c r="W4053" i="2"/>
  <c r="BK4053" i="2"/>
  <c r="N4053" i="2"/>
  <c r="BI4043" i="2"/>
  <c r="BH4043" i="2"/>
  <c r="BG4043" i="2"/>
  <c r="BF4043" i="2"/>
  <c r="BE4043" i="2"/>
  <c r="AA4043" i="2"/>
  <c r="Y4043" i="2"/>
  <c r="W4043" i="2"/>
  <c r="BK4043" i="2"/>
  <c r="N4043" i="2"/>
  <c r="BI4040" i="2"/>
  <c r="BH4040" i="2"/>
  <c r="BG4040" i="2"/>
  <c r="BF4040" i="2"/>
  <c r="BE4040" i="2"/>
  <c r="AA4040" i="2"/>
  <c r="Y4040" i="2"/>
  <c r="W4040" i="2"/>
  <c r="BK4040" i="2"/>
  <c r="N4040" i="2"/>
  <c r="BI4037" i="2"/>
  <c r="BH4037" i="2"/>
  <c r="BG4037" i="2"/>
  <c r="BF4037" i="2"/>
  <c r="BE4037" i="2"/>
  <c r="AA4037" i="2"/>
  <c r="Y4037" i="2"/>
  <c r="W4037" i="2"/>
  <c r="BK4037" i="2"/>
  <c r="N4037" i="2"/>
  <c r="BI4034" i="2"/>
  <c r="BH4034" i="2"/>
  <c r="BG4034" i="2"/>
  <c r="BF4034" i="2"/>
  <c r="BE4034" i="2"/>
  <c r="AA4034" i="2"/>
  <c r="Y4034" i="2"/>
  <c r="W4034" i="2"/>
  <c r="BK4034" i="2"/>
  <c r="N4034" i="2"/>
  <c r="BI4031" i="2"/>
  <c r="BH4031" i="2"/>
  <c r="BG4031" i="2"/>
  <c r="BF4031" i="2"/>
  <c r="BE4031" i="2"/>
  <c r="AA4031" i="2"/>
  <c r="Y4031" i="2"/>
  <c r="W4031" i="2"/>
  <c r="BK4031" i="2"/>
  <c r="N4031" i="2"/>
  <c r="BI4028" i="2"/>
  <c r="BH4028" i="2"/>
  <c r="BG4028" i="2"/>
  <c r="BF4028" i="2"/>
  <c r="BE4028" i="2"/>
  <c r="AA4028" i="2"/>
  <c r="Y4028" i="2"/>
  <c r="W4028" i="2"/>
  <c r="BK4028" i="2"/>
  <c r="N4028" i="2"/>
  <c r="BI4025" i="2"/>
  <c r="BH4025" i="2"/>
  <c r="BG4025" i="2"/>
  <c r="BF4025" i="2"/>
  <c r="BE4025" i="2"/>
  <c r="AA4025" i="2"/>
  <c r="Y4025" i="2"/>
  <c r="W4025" i="2"/>
  <c r="BK4025" i="2"/>
  <c r="N4025" i="2"/>
  <c r="BI4022" i="2"/>
  <c r="BH4022" i="2"/>
  <c r="BG4022" i="2"/>
  <c r="BF4022" i="2"/>
  <c r="BE4022" i="2"/>
  <c r="AA4022" i="2"/>
  <c r="Y4022" i="2"/>
  <c r="W4022" i="2"/>
  <c r="BK4022" i="2"/>
  <c r="N4022" i="2"/>
  <c r="BI4015" i="2"/>
  <c r="BH4015" i="2"/>
  <c r="BG4015" i="2"/>
  <c r="BF4015" i="2"/>
  <c r="BE4015" i="2"/>
  <c r="AA4015" i="2"/>
  <c r="Y4015" i="2"/>
  <c r="W4015" i="2"/>
  <c r="BK4015" i="2"/>
  <c r="N4015" i="2"/>
  <c r="BI4007" i="2"/>
  <c r="BH4007" i="2"/>
  <c r="BG4007" i="2"/>
  <c r="BF4007" i="2"/>
  <c r="BE4007" i="2"/>
  <c r="AA4007" i="2"/>
  <c r="Y4007" i="2"/>
  <c r="W4007" i="2"/>
  <c r="BK4007" i="2"/>
  <c r="N4007" i="2"/>
  <c r="BI4005" i="2"/>
  <c r="BH4005" i="2"/>
  <c r="BG4005" i="2"/>
  <c r="BF4005" i="2"/>
  <c r="BE4005" i="2"/>
  <c r="AA4005" i="2"/>
  <c r="Y4005" i="2"/>
  <c r="W4005" i="2"/>
  <c r="BK4005" i="2"/>
  <c r="N4005" i="2"/>
  <c r="BI4003" i="2"/>
  <c r="BH4003" i="2"/>
  <c r="BG4003" i="2"/>
  <c r="BF4003" i="2"/>
  <c r="BE4003" i="2"/>
  <c r="AA4003" i="2"/>
  <c r="Y4003" i="2"/>
  <c r="W4003" i="2"/>
  <c r="BK4003" i="2"/>
  <c r="N4003" i="2"/>
  <c r="BI4001" i="2"/>
  <c r="BH4001" i="2"/>
  <c r="BG4001" i="2"/>
  <c r="BF4001" i="2"/>
  <c r="BE4001" i="2"/>
  <c r="AA4001" i="2"/>
  <c r="Y4001" i="2"/>
  <c r="W4001" i="2"/>
  <c r="BK4001" i="2"/>
  <c r="N4001" i="2"/>
  <c r="BI4000" i="2"/>
  <c r="BH4000" i="2"/>
  <c r="BG4000" i="2"/>
  <c r="BF4000" i="2"/>
  <c r="BE4000" i="2"/>
  <c r="AA4000" i="2"/>
  <c r="Y4000" i="2"/>
  <c r="W4000" i="2"/>
  <c r="BK4000" i="2"/>
  <c r="N4000" i="2"/>
  <c r="BI3999" i="2"/>
  <c r="BH3999" i="2"/>
  <c r="BG3999" i="2"/>
  <c r="BF3999" i="2"/>
  <c r="BE3999" i="2"/>
  <c r="AA3999" i="2"/>
  <c r="Y3999" i="2"/>
  <c r="W3999" i="2"/>
  <c r="BK3999" i="2"/>
  <c r="N3999" i="2"/>
  <c r="BI3994" i="2"/>
  <c r="BH3994" i="2"/>
  <c r="BG3994" i="2"/>
  <c r="BF3994" i="2"/>
  <c r="BE3994" i="2"/>
  <c r="AA3994" i="2"/>
  <c r="Y3994" i="2"/>
  <c r="W3994" i="2"/>
  <c r="BK3994" i="2"/>
  <c r="N3994" i="2"/>
  <c r="BI3993" i="2"/>
  <c r="BH3993" i="2"/>
  <c r="BG3993" i="2"/>
  <c r="BF3993" i="2"/>
  <c r="BE3993" i="2"/>
  <c r="AA3993" i="2"/>
  <c r="Y3993" i="2"/>
  <c r="W3993" i="2"/>
  <c r="BK3993" i="2"/>
  <c r="N3993" i="2"/>
  <c r="BI3990" i="2"/>
  <c r="BH3990" i="2"/>
  <c r="BG3990" i="2"/>
  <c r="BF3990" i="2"/>
  <c r="BE3990" i="2"/>
  <c r="AA3990" i="2"/>
  <c r="Y3990" i="2"/>
  <c r="W3990" i="2"/>
  <c r="BK3990" i="2"/>
  <c r="N3990" i="2"/>
  <c r="BI3987" i="2"/>
  <c r="BH3987" i="2"/>
  <c r="BG3987" i="2"/>
  <c r="BF3987" i="2"/>
  <c r="BE3987" i="2"/>
  <c r="AA3987" i="2"/>
  <c r="AA3986" i="2" s="1"/>
  <c r="Y3987" i="2"/>
  <c r="Y3986" i="2" s="1"/>
  <c r="W3987" i="2"/>
  <c r="W3986" i="2" s="1"/>
  <c r="BK3987" i="2"/>
  <c r="BK3986" i="2" s="1"/>
  <c r="N3986" i="2" s="1"/>
  <c r="N3987" i="2"/>
  <c r="N109" i="2"/>
  <c r="BI3985" i="2"/>
  <c r="BH3985" i="2"/>
  <c r="BG3985" i="2"/>
  <c r="BF3985" i="2"/>
  <c r="AA3985" i="2"/>
  <c r="Y3985" i="2"/>
  <c r="W3985" i="2"/>
  <c r="BK3985" i="2"/>
  <c r="N3985" i="2"/>
  <c r="BE3985" i="2" s="1"/>
  <c r="BI3983" i="2"/>
  <c r="BH3983" i="2"/>
  <c r="BG3983" i="2"/>
  <c r="BF3983" i="2"/>
  <c r="AA3983" i="2"/>
  <c r="Y3983" i="2"/>
  <c r="W3983" i="2"/>
  <c r="BK3983" i="2"/>
  <c r="N3983" i="2"/>
  <c r="BE3983" i="2" s="1"/>
  <c r="BI3981" i="2"/>
  <c r="BH3981" i="2"/>
  <c r="BG3981" i="2"/>
  <c r="BF3981" i="2"/>
  <c r="AA3981" i="2"/>
  <c r="Y3981" i="2"/>
  <c r="W3981" i="2"/>
  <c r="BK3981" i="2"/>
  <c r="N3981" i="2"/>
  <c r="BE3981" i="2" s="1"/>
  <c r="BI3980" i="2"/>
  <c r="BH3980" i="2"/>
  <c r="BG3980" i="2"/>
  <c r="BF3980" i="2"/>
  <c r="AA3980" i="2"/>
  <c r="Y3980" i="2"/>
  <c r="W3980" i="2"/>
  <c r="BK3980" i="2"/>
  <c r="N3980" i="2"/>
  <c r="BE3980" i="2" s="1"/>
  <c r="BI3977" i="2"/>
  <c r="BH3977" i="2"/>
  <c r="BG3977" i="2"/>
  <c r="BF3977" i="2"/>
  <c r="AA3977" i="2"/>
  <c r="Y3977" i="2"/>
  <c r="W3977" i="2"/>
  <c r="BK3977" i="2"/>
  <c r="N3977" i="2"/>
  <c r="BE3977" i="2" s="1"/>
  <c r="BI3973" i="2"/>
  <c r="BH3973" i="2"/>
  <c r="BG3973" i="2"/>
  <c r="BF3973" i="2"/>
  <c r="AA3973" i="2"/>
  <c r="Y3973" i="2"/>
  <c r="W3973" i="2"/>
  <c r="BK3973" i="2"/>
  <c r="N3973" i="2"/>
  <c r="BE3973" i="2" s="1"/>
  <c r="BI3971" i="2"/>
  <c r="BH3971" i="2"/>
  <c r="BG3971" i="2"/>
  <c r="BF3971" i="2"/>
  <c r="AA3971" i="2"/>
  <c r="Y3971" i="2"/>
  <c r="W3971" i="2"/>
  <c r="BK3971" i="2"/>
  <c r="N3971" i="2"/>
  <c r="BE3971" i="2" s="1"/>
  <c r="BI3967" i="2"/>
  <c r="BH3967" i="2"/>
  <c r="BG3967" i="2"/>
  <c r="BF3967" i="2"/>
  <c r="AA3967" i="2"/>
  <c r="Y3967" i="2"/>
  <c r="W3967" i="2"/>
  <c r="BK3967" i="2"/>
  <c r="N3967" i="2"/>
  <c r="BE3967" i="2" s="1"/>
  <c r="BI3962" i="2"/>
  <c r="BH3962" i="2"/>
  <c r="BG3962" i="2"/>
  <c r="BF3962" i="2"/>
  <c r="AA3962" i="2"/>
  <c r="Y3962" i="2"/>
  <c r="W3962" i="2"/>
  <c r="BK3962" i="2"/>
  <c r="N3962" i="2"/>
  <c r="BE3962" i="2" s="1"/>
  <c r="BI3958" i="2"/>
  <c r="BH3958" i="2"/>
  <c r="BG3958" i="2"/>
  <c r="BF3958" i="2"/>
  <c r="AA3958" i="2"/>
  <c r="Y3958" i="2"/>
  <c r="W3958" i="2"/>
  <c r="BK3958" i="2"/>
  <c r="N3958" i="2"/>
  <c r="BE3958" i="2" s="1"/>
  <c r="BI3956" i="2"/>
  <c r="BH3956" i="2"/>
  <c r="BG3956" i="2"/>
  <c r="BF3956" i="2"/>
  <c r="BE3956" i="2"/>
  <c r="AA3956" i="2"/>
  <c r="Y3956" i="2"/>
  <c r="W3956" i="2"/>
  <c r="BK3956" i="2"/>
  <c r="N3956" i="2"/>
  <c r="BI3955" i="2"/>
  <c r="BH3955" i="2"/>
  <c r="BG3955" i="2"/>
  <c r="BF3955" i="2"/>
  <c r="BE3955" i="2"/>
  <c r="AA3955" i="2"/>
  <c r="Y3955" i="2"/>
  <c r="W3955" i="2"/>
  <c r="BK3955" i="2"/>
  <c r="N3955" i="2"/>
  <c r="BI3951" i="2"/>
  <c r="BH3951" i="2"/>
  <c r="BG3951" i="2"/>
  <c r="BF3951" i="2"/>
  <c r="BE3951" i="2"/>
  <c r="AA3951" i="2"/>
  <c r="Y3951" i="2"/>
  <c r="W3951" i="2"/>
  <c r="BK3951" i="2"/>
  <c r="N3951" i="2"/>
  <c r="BI3950" i="2"/>
  <c r="BH3950" i="2"/>
  <c r="BG3950" i="2"/>
  <c r="BF3950" i="2"/>
  <c r="BE3950" i="2"/>
  <c r="AA3950" i="2"/>
  <c r="Y3950" i="2"/>
  <c r="W3950" i="2"/>
  <c r="BK3950" i="2"/>
  <c r="N3950" i="2"/>
  <c r="BI3945" i="2"/>
  <c r="BH3945" i="2"/>
  <c r="BG3945" i="2"/>
  <c r="BF3945" i="2"/>
  <c r="BE3945" i="2"/>
  <c r="AA3945" i="2"/>
  <c r="Y3945" i="2"/>
  <c r="W3945" i="2"/>
  <c r="BK3945" i="2"/>
  <c r="N3945" i="2"/>
  <c r="BI3944" i="2"/>
  <c r="BH3944" i="2"/>
  <c r="BG3944" i="2"/>
  <c r="BF3944" i="2"/>
  <c r="BE3944" i="2"/>
  <c r="AA3944" i="2"/>
  <c r="Y3944" i="2"/>
  <c r="W3944" i="2"/>
  <c r="BK3944" i="2"/>
  <c r="N3944" i="2"/>
  <c r="BI3936" i="2"/>
  <c r="BH3936" i="2"/>
  <c r="BG3936" i="2"/>
  <c r="BF3936" i="2"/>
  <c r="BE3936" i="2"/>
  <c r="AA3936" i="2"/>
  <c r="Y3936" i="2"/>
  <c r="W3936" i="2"/>
  <c r="BK3936" i="2"/>
  <c r="N3936" i="2"/>
  <c r="BI3935" i="2"/>
  <c r="BH3935" i="2"/>
  <c r="BG3935" i="2"/>
  <c r="BF3935" i="2"/>
  <c r="BE3935" i="2"/>
  <c r="AA3935" i="2"/>
  <c r="Y3935" i="2"/>
  <c r="W3935" i="2"/>
  <c r="BK3935" i="2"/>
  <c r="N3935" i="2"/>
  <c r="BI3933" i="2"/>
  <c r="BH3933" i="2"/>
  <c r="BG3933" i="2"/>
  <c r="BF3933" i="2"/>
  <c r="BE3933" i="2"/>
  <c r="AA3933" i="2"/>
  <c r="Y3933" i="2"/>
  <c r="W3933" i="2"/>
  <c r="BK3933" i="2"/>
  <c r="N3933" i="2"/>
  <c r="BI3932" i="2"/>
  <c r="BH3932" i="2"/>
  <c r="BG3932" i="2"/>
  <c r="BF3932" i="2"/>
  <c r="BE3932" i="2"/>
  <c r="AA3932" i="2"/>
  <c r="Y3932" i="2"/>
  <c r="W3932" i="2"/>
  <c r="BK3932" i="2"/>
  <c r="N3932" i="2"/>
  <c r="BI3931" i="2"/>
  <c r="BH3931" i="2"/>
  <c r="BG3931" i="2"/>
  <c r="BF3931" i="2"/>
  <c r="BE3931" i="2"/>
  <c r="AA3931" i="2"/>
  <c r="Y3931" i="2"/>
  <c r="W3931" i="2"/>
  <c r="BK3931" i="2"/>
  <c r="N3931" i="2"/>
  <c r="BI3929" i="2"/>
  <c r="BH3929" i="2"/>
  <c r="BG3929" i="2"/>
  <c r="BF3929" i="2"/>
  <c r="BE3929" i="2"/>
  <c r="AA3929" i="2"/>
  <c r="Y3929" i="2"/>
  <c r="W3929" i="2"/>
  <c r="BK3929" i="2"/>
  <c r="N3929" i="2"/>
  <c r="BI3927" i="2"/>
  <c r="BH3927" i="2"/>
  <c r="BG3927" i="2"/>
  <c r="BF3927" i="2"/>
  <c r="BE3927" i="2"/>
  <c r="AA3927" i="2"/>
  <c r="Y3927" i="2"/>
  <c r="W3927" i="2"/>
  <c r="BK3927" i="2"/>
  <c r="N3927" i="2"/>
  <c r="BI3922" i="2"/>
  <c r="BH3922" i="2"/>
  <c r="BG3922" i="2"/>
  <c r="BF3922" i="2"/>
  <c r="BE3922" i="2"/>
  <c r="AA3922" i="2"/>
  <c r="Y3922" i="2"/>
  <c r="W3922" i="2"/>
  <c r="BK3922" i="2"/>
  <c r="N3922" i="2"/>
  <c r="BI3917" i="2"/>
  <c r="BH3917" i="2"/>
  <c r="BG3917" i="2"/>
  <c r="BF3917" i="2"/>
  <c r="BE3917" i="2"/>
  <c r="AA3917" i="2"/>
  <c r="Y3917" i="2"/>
  <c r="W3917" i="2"/>
  <c r="BK3917" i="2"/>
  <c r="N3917" i="2"/>
  <c r="BI3914" i="2"/>
  <c r="BH3914" i="2"/>
  <c r="BG3914" i="2"/>
  <c r="BF3914" i="2"/>
  <c r="BE3914" i="2"/>
  <c r="AA3914" i="2"/>
  <c r="Y3914" i="2"/>
  <c r="W3914" i="2"/>
  <c r="BK3914" i="2"/>
  <c r="N3914" i="2"/>
  <c r="BI3911" i="2"/>
  <c r="BH3911" i="2"/>
  <c r="BG3911" i="2"/>
  <c r="BF3911" i="2"/>
  <c r="BE3911" i="2"/>
  <c r="AA3911" i="2"/>
  <c r="Y3911" i="2"/>
  <c r="W3911" i="2"/>
  <c r="BK3911" i="2"/>
  <c r="N3911" i="2"/>
  <c r="BI3908" i="2"/>
  <c r="BH3908" i="2"/>
  <c r="BG3908" i="2"/>
  <c r="BF3908" i="2"/>
  <c r="BE3908" i="2"/>
  <c r="AA3908" i="2"/>
  <c r="Y3908" i="2"/>
  <c r="W3908" i="2"/>
  <c r="BK3908" i="2"/>
  <c r="N3908" i="2"/>
  <c r="BI3903" i="2"/>
  <c r="BH3903" i="2"/>
  <c r="BG3903" i="2"/>
  <c r="BF3903" i="2"/>
  <c r="BE3903" i="2"/>
  <c r="AA3903" i="2"/>
  <c r="Y3903" i="2"/>
  <c r="W3903" i="2"/>
  <c r="BK3903" i="2"/>
  <c r="N3903" i="2"/>
  <c r="BI3897" i="2"/>
  <c r="BH3897" i="2"/>
  <c r="BG3897" i="2"/>
  <c r="BF3897" i="2"/>
  <c r="BE3897" i="2"/>
  <c r="AA3897" i="2"/>
  <c r="Y3897" i="2"/>
  <c r="W3897" i="2"/>
  <c r="BK3897" i="2"/>
  <c r="N3897" i="2"/>
  <c r="BI3891" i="2"/>
  <c r="BH3891" i="2"/>
  <c r="BG3891" i="2"/>
  <c r="BF3891" i="2"/>
  <c r="BE3891" i="2"/>
  <c r="AA3891" i="2"/>
  <c r="Y3891" i="2"/>
  <c r="W3891" i="2"/>
  <c r="BK3891" i="2"/>
  <c r="N3891" i="2"/>
  <c r="BI3888" i="2"/>
  <c r="BH3888" i="2"/>
  <c r="BG3888" i="2"/>
  <c r="BF3888" i="2"/>
  <c r="BE3888" i="2"/>
  <c r="AA3888" i="2"/>
  <c r="Y3888" i="2"/>
  <c r="W3888" i="2"/>
  <c r="BK3888" i="2"/>
  <c r="N3888" i="2"/>
  <c r="BI3885" i="2"/>
  <c r="BH3885" i="2"/>
  <c r="BG3885" i="2"/>
  <c r="BF3885" i="2"/>
  <c r="BE3885" i="2"/>
  <c r="AA3885" i="2"/>
  <c r="Y3885" i="2"/>
  <c r="W3885" i="2"/>
  <c r="BK3885" i="2"/>
  <c r="N3885" i="2"/>
  <c r="BI3883" i="2"/>
  <c r="BH3883" i="2"/>
  <c r="BG3883" i="2"/>
  <c r="BF3883" i="2"/>
  <c r="BE3883" i="2"/>
  <c r="AA3883" i="2"/>
  <c r="Y3883" i="2"/>
  <c r="W3883" i="2"/>
  <c r="BK3883" i="2"/>
  <c r="N3883" i="2"/>
  <c r="BI3881" i="2"/>
  <c r="BH3881" i="2"/>
  <c r="BG3881" i="2"/>
  <c r="BF3881" i="2"/>
  <c r="BE3881" i="2"/>
  <c r="AA3881" i="2"/>
  <c r="Y3881" i="2"/>
  <c r="W3881" i="2"/>
  <c r="BK3881" i="2"/>
  <c r="N3881" i="2"/>
  <c r="BI3879" i="2"/>
  <c r="BH3879" i="2"/>
  <c r="BG3879" i="2"/>
  <c r="BF3879" i="2"/>
  <c r="BE3879" i="2"/>
  <c r="AA3879" i="2"/>
  <c r="Y3879" i="2"/>
  <c r="W3879" i="2"/>
  <c r="BK3879" i="2"/>
  <c r="N3879" i="2"/>
  <c r="BI3862" i="2"/>
  <c r="BH3862" i="2"/>
  <c r="BG3862" i="2"/>
  <c r="BF3862" i="2"/>
  <c r="BE3862" i="2"/>
  <c r="AA3862" i="2"/>
  <c r="Y3862" i="2"/>
  <c r="W3862" i="2"/>
  <c r="BK3862" i="2"/>
  <c r="N3862" i="2"/>
  <c r="BI3861" i="2"/>
  <c r="BH3861" i="2"/>
  <c r="BG3861" i="2"/>
  <c r="BF3861" i="2"/>
  <c r="BE3861" i="2"/>
  <c r="AA3861" i="2"/>
  <c r="Y3861" i="2"/>
  <c r="W3861" i="2"/>
  <c r="BK3861" i="2"/>
  <c r="N3861" i="2"/>
  <c r="BI3860" i="2"/>
  <c r="BH3860" i="2"/>
  <c r="BG3860" i="2"/>
  <c r="BF3860" i="2"/>
  <c r="BE3860" i="2"/>
  <c r="AA3860" i="2"/>
  <c r="Y3860" i="2"/>
  <c r="W3860" i="2"/>
  <c r="BK3860" i="2"/>
  <c r="N3860" i="2"/>
  <c r="BI3859" i="2"/>
  <c r="BH3859" i="2"/>
  <c r="BG3859" i="2"/>
  <c r="BF3859" i="2"/>
  <c r="BE3859" i="2"/>
  <c r="AA3859" i="2"/>
  <c r="Y3859" i="2"/>
  <c r="W3859" i="2"/>
  <c r="BK3859" i="2"/>
  <c r="N3859" i="2"/>
  <c r="BI3858" i="2"/>
  <c r="BH3858" i="2"/>
  <c r="BG3858" i="2"/>
  <c r="BF3858" i="2"/>
  <c r="BE3858" i="2"/>
  <c r="AA3858" i="2"/>
  <c r="Y3858" i="2"/>
  <c r="W3858" i="2"/>
  <c r="BK3858" i="2"/>
  <c r="N3858" i="2"/>
  <c r="BI3857" i="2"/>
  <c r="BH3857" i="2"/>
  <c r="BG3857" i="2"/>
  <c r="BF3857" i="2"/>
  <c r="BE3857" i="2"/>
  <c r="AA3857" i="2"/>
  <c r="Y3857" i="2"/>
  <c r="W3857" i="2"/>
  <c r="BK3857" i="2"/>
  <c r="N3857" i="2"/>
  <c r="BI3856" i="2"/>
  <c r="BH3856" i="2"/>
  <c r="BG3856" i="2"/>
  <c r="BF3856" i="2"/>
  <c r="BE3856" i="2"/>
  <c r="AA3856" i="2"/>
  <c r="Y3856" i="2"/>
  <c r="W3856" i="2"/>
  <c r="BK3856" i="2"/>
  <c r="N3856" i="2"/>
  <c r="BI3852" i="2"/>
  <c r="BH3852" i="2"/>
  <c r="BG3852" i="2"/>
  <c r="BF3852" i="2"/>
  <c r="BE3852" i="2"/>
  <c r="AA3852" i="2"/>
  <c r="Y3852" i="2"/>
  <c r="W3852" i="2"/>
  <c r="BK3852" i="2"/>
  <c r="N3852" i="2"/>
  <c r="BI3850" i="2"/>
  <c r="BH3850" i="2"/>
  <c r="BG3850" i="2"/>
  <c r="BF3850" i="2"/>
  <c r="BE3850" i="2"/>
  <c r="AA3850" i="2"/>
  <c r="Y3850" i="2"/>
  <c r="W3850" i="2"/>
  <c r="BK3850" i="2"/>
  <c r="N3850" i="2"/>
  <c r="BI3849" i="2"/>
  <c r="BH3849" i="2"/>
  <c r="BG3849" i="2"/>
  <c r="BF3849" i="2"/>
  <c r="BE3849" i="2"/>
  <c r="AA3849" i="2"/>
  <c r="Y3849" i="2"/>
  <c r="W3849" i="2"/>
  <c r="BK3849" i="2"/>
  <c r="N3849" i="2"/>
  <c r="BI3848" i="2"/>
  <c r="BH3848" i="2"/>
  <c r="BG3848" i="2"/>
  <c r="BF3848" i="2"/>
  <c r="BE3848" i="2"/>
  <c r="AA3848" i="2"/>
  <c r="Y3848" i="2"/>
  <c r="W3848" i="2"/>
  <c r="BK3848" i="2"/>
  <c r="N3848" i="2"/>
  <c r="BI3847" i="2"/>
  <c r="BH3847" i="2"/>
  <c r="BG3847" i="2"/>
  <c r="BF3847" i="2"/>
  <c r="BE3847" i="2"/>
  <c r="AA3847" i="2"/>
  <c r="Y3847" i="2"/>
  <c r="W3847" i="2"/>
  <c r="BK3847" i="2"/>
  <c r="N3847" i="2"/>
  <c r="BI3846" i="2"/>
  <c r="BH3846" i="2"/>
  <c r="BG3846" i="2"/>
  <c r="BF3846" i="2"/>
  <c r="BE3846" i="2"/>
  <c r="AA3846" i="2"/>
  <c r="Y3846" i="2"/>
  <c r="W3846" i="2"/>
  <c r="BK3846" i="2"/>
  <c r="N3846" i="2"/>
  <c r="BI3845" i="2"/>
  <c r="BH3845" i="2"/>
  <c r="BG3845" i="2"/>
  <c r="BF3845" i="2"/>
  <c r="BE3845" i="2"/>
  <c r="AA3845" i="2"/>
  <c r="Y3845" i="2"/>
  <c r="W3845" i="2"/>
  <c r="BK3845" i="2"/>
  <c r="N3845" i="2"/>
  <c r="BI3844" i="2"/>
  <c r="BH3844" i="2"/>
  <c r="BG3844" i="2"/>
  <c r="BF3844" i="2"/>
  <c r="BE3844" i="2"/>
  <c r="AA3844" i="2"/>
  <c r="Y3844" i="2"/>
  <c r="W3844" i="2"/>
  <c r="BK3844" i="2"/>
  <c r="N3844" i="2"/>
  <c r="BI3842" i="2"/>
  <c r="BH3842" i="2"/>
  <c r="BG3842" i="2"/>
  <c r="BF3842" i="2"/>
  <c r="BE3842" i="2"/>
  <c r="AA3842" i="2"/>
  <c r="Y3842" i="2"/>
  <c r="W3842" i="2"/>
  <c r="BK3842" i="2"/>
  <c r="N3842" i="2"/>
  <c r="BI3840" i="2"/>
  <c r="BH3840" i="2"/>
  <c r="BG3840" i="2"/>
  <c r="BF3840" i="2"/>
  <c r="BE3840" i="2"/>
  <c r="AA3840" i="2"/>
  <c r="Y3840" i="2"/>
  <c r="W3840" i="2"/>
  <c r="BK3840" i="2"/>
  <c r="N3840" i="2"/>
  <c r="BI3838" i="2"/>
  <c r="BH3838" i="2"/>
  <c r="BG3838" i="2"/>
  <c r="BF3838" i="2"/>
  <c r="BE3838" i="2"/>
  <c r="AA3838" i="2"/>
  <c r="Y3838" i="2"/>
  <c r="W3838" i="2"/>
  <c r="BK3838" i="2"/>
  <c r="N3838" i="2"/>
  <c r="BI3836" i="2"/>
  <c r="BH3836" i="2"/>
  <c r="BG3836" i="2"/>
  <c r="BF3836" i="2"/>
  <c r="BE3836" i="2"/>
  <c r="AA3836" i="2"/>
  <c r="Y3836" i="2"/>
  <c r="W3836" i="2"/>
  <c r="BK3836" i="2"/>
  <c r="N3836" i="2"/>
  <c r="BI3834" i="2"/>
  <c r="BH3834" i="2"/>
  <c r="BG3834" i="2"/>
  <c r="BF3834" i="2"/>
  <c r="BE3834" i="2"/>
  <c r="AA3834" i="2"/>
  <c r="Y3834" i="2"/>
  <c r="W3834" i="2"/>
  <c r="BK3834" i="2"/>
  <c r="N3834" i="2"/>
  <c r="BI3832" i="2"/>
  <c r="BH3832" i="2"/>
  <c r="BG3832" i="2"/>
  <c r="BF3832" i="2"/>
  <c r="BE3832" i="2"/>
  <c r="AA3832" i="2"/>
  <c r="Y3832" i="2"/>
  <c r="W3832" i="2"/>
  <c r="BK3832" i="2"/>
  <c r="N3832" i="2"/>
  <c r="BI3830" i="2"/>
  <c r="BH3830" i="2"/>
  <c r="BG3830" i="2"/>
  <c r="BF3830" i="2"/>
  <c r="BE3830" i="2"/>
  <c r="AA3830" i="2"/>
  <c r="Y3830" i="2"/>
  <c r="W3830" i="2"/>
  <c r="BK3830" i="2"/>
  <c r="N3830" i="2"/>
  <c r="BI3829" i="2"/>
  <c r="BH3829" i="2"/>
  <c r="BG3829" i="2"/>
  <c r="BF3829" i="2"/>
  <c r="BE3829" i="2"/>
  <c r="AA3829" i="2"/>
  <c r="Y3829" i="2"/>
  <c r="W3829" i="2"/>
  <c r="BK3829" i="2"/>
  <c r="N3829" i="2"/>
  <c r="BI3828" i="2"/>
  <c r="BH3828" i="2"/>
  <c r="BG3828" i="2"/>
  <c r="BF3828" i="2"/>
  <c r="BE3828" i="2"/>
  <c r="AA3828" i="2"/>
  <c r="Y3828" i="2"/>
  <c r="W3828" i="2"/>
  <c r="BK3828" i="2"/>
  <c r="N3828" i="2"/>
  <c r="BI3827" i="2"/>
  <c r="BH3827" i="2"/>
  <c r="BG3827" i="2"/>
  <c r="BF3827" i="2"/>
  <c r="BE3827" i="2"/>
  <c r="AA3827" i="2"/>
  <c r="Y3827" i="2"/>
  <c r="W3827" i="2"/>
  <c r="BK3827" i="2"/>
  <c r="N3827" i="2"/>
  <c r="BI3826" i="2"/>
  <c r="BH3826" i="2"/>
  <c r="BG3826" i="2"/>
  <c r="BF3826" i="2"/>
  <c r="BE3826" i="2"/>
  <c r="AA3826" i="2"/>
  <c r="Y3826" i="2"/>
  <c r="W3826" i="2"/>
  <c r="BK3826" i="2"/>
  <c r="N3826" i="2"/>
  <c r="BI3825" i="2"/>
  <c r="BH3825" i="2"/>
  <c r="BG3825" i="2"/>
  <c r="BF3825" i="2"/>
  <c r="BE3825" i="2"/>
  <c r="AA3825" i="2"/>
  <c r="Y3825" i="2"/>
  <c r="W3825" i="2"/>
  <c r="BK3825" i="2"/>
  <c r="N3825" i="2"/>
  <c r="BI3823" i="2"/>
  <c r="BH3823" i="2"/>
  <c r="BG3823" i="2"/>
  <c r="BF3823" i="2"/>
  <c r="BE3823" i="2"/>
  <c r="AA3823" i="2"/>
  <c r="Y3823" i="2"/>
  <c r="W3823" i="2"/>
  <c r="BK3823" i="2"/>
  <c r="N3823" i="2"/>
  <c r="BI3821" i="2"/>
  <c r="BH3821" i="2"/>
  <c r="BG3821" i="2"/>
  <c r="BF3821" i="2"/>
  <c r="BE3821" i="2"/>
  <c r="AA3821" i="2"/>
  <c r="Y3821" i="2"/>
  <c r="W3821" i="2"/>
  <c r="BK3821" i="2"/>
  <c r="N3821" i="2"/>
  <c r="BI3819" i="2"/>
  <c r="BH3819" i="2"/>
  <c r="BG3819" i="2"/>
  <c r="BF3819" i="2"/>
  <c r="BE3819" i="2"/>
  <c r="AA3819" i="2"/>
  <c r="Y3819" i="2"/>
  <c r="W3819" i="2"/>
  <c r="BK3819" i="2"/>
  <c r="N3819" i="2"/>
  <c r="BI3817" i="2"/>
  <c r="BH3817" i="2"/>
  <c r="BG3817" i="2"/>
  <c r="BF3817" i="2"/>
  <c r="BE3817" i="2"/>
  <c r="AA3817" i="2"/>
  <c r="Y3817" i="2"/>
  <c r="W3817" i="2"/>
  <c r="BK3817" i="2"/>
  <c r="N3817" i="2"/>
  <c r="BI3815" i="2"/>
  <c r="BH3815" i="2"/>
  <c r="BG3815" i="2"/>
  <c r="BF3815" i="2"/>
  <c r="BE3815" i="2"/>
  <c r="AA3815" i="2"/>
  <c r="Y3815" i="2"/>
  <c r="W3815" i="2"/>
  <c r="BK3815" i="2"/>
  <c r="N3815" i="2"/>
  <c r="BI3813" i="2"/>
  <c r="BH3813" i="2"/>
  <c r="BG3813" i="2"/>
  <c r="BF3813" i="2"/>
  <c r="BE3813" i="2"/>
  <c r="AA3813" i="2"/>
  <c r="Y3813" i="2"/>
  <c r="W3813" i="2"/>
  <c r="BK3813" i="2"/>
  <c r="N3813" i="2"/>
  <c r="BI3811" i="2"/>
  <c r="BH3811" i="2"/>
  <c r="BG3811" i="2"/>
  <c r="BF3811" i="2"/>
  <c r="BE3811" i="2"/>
  <c r="AA3811" i="2"/>
  <c r="Y3811" i="2"/>
  <c r="W3811" i="2"/>
  <c r="BK3811" i="2"/>
  <c r="N3811" i="2"/>
  <c r="BI3809" i="2"/>
  <c r="BH3809" i="2"/>
  <c r="BG3809" i="2"/>
  <c r="BF3809" i="2"/>
  <c r="BE3809" i="2"/>
  <c r="AA3809" i="2"/>
  <c r="AA3808" i="2" s="1"/>
  <c r="Y3809" i="2"/>
  <c r="Y3808" i="2" s="1"/>
  <c r="W3809" i="2"/>
  <c r="W3808" i="2" s="1"/>
  <c r="BK3809" i="2"/>
  <c r="BK3808" i="2" s="1"/>
  <c r="N3808" i="2" s="1"/>
  <c r="N3809" i="2"/>
  <c r="N108" i="2"/>
  <c r="BI3807" i="2"/>
  <c r="BH3807" i="2"/>
  <c r="BG3807" i="2"/>
  <c r="BF3807" i="2"/>
  <c r="AA3807" i="2"/>
  <c r="Y3807" i="2"/>
  <c r="W3807" i="2"/>
  <c r="BK3807" i="2"/>
  <c r="N3807" i="2"/>
  <c r="BE3807" i="2" s="1"/>
  <c r="BI3805" i="2"/>
  <c r="BH3805" i="2"/>
  <c r="BG3805" i="2"/>
  <c r="BF3805" i="2"/>
  <c r="AA3805" i="2"/>
  <c r="Y3805" i="2"/>
  <c r="W3805" i="2"/>
  <c r="BK3805" i="2"/>
  <c r="N3805" i="2"/>
  <c r="BE3805" i="2" s="1"/>
  <c r="BI3803" i="2"/>
  <c r="BH3803" i="2"/>
  <c r="BG3803" i="2"/>
  <c r="BF3803" i="2"/>
  <c r="AA3803" i="2"/>
  <c r="Y3803" i="2"/>
  <c r="W3803" i="2"/>
  <c r="BK3803" i="2"/>
  <c r="N3803" i="2"/>
  <c r="BE3803" i="2" s="1"/>
  <c r="BI3800" i="2"/>
  <c r="BH3800" i="2"/>
  <c r="BG3800" i="2"/>
  <c r="BF3800" i="2"/>
  <c r="AA3800" i="2"/>
  <c r="Y3800" i="2"/>
  <c r="W3800" i="2"/>
  <c r="BK3800" i="2"/>
  <c r="N3800" i="2"/>
  <c r="BE3800" i="2" s="1"/>
  <c r="BI3798" i="2"/>
  <c r="BH3798" i="2"/>
  <c r="BG3798" i="2"/>
  <c r="BF3798" i="2"/>
  <c r="AA3798" i="2"/>
  <c r="Y3798" i="2"/>
  <c r="W3798" i="2"/>
  <c r="BK3798" i="2"/>
  <c r="N3798" i="2"/>
  <c r="BE3798" i="2" s="1"/>
  <c r="BI3796" i="2"/>
  <c r="BH3796" i="2"/>
  <c r="BG3796" i="2"/>
  <c r="BF3796" i="2"/>
  <c r="AA3796" i="2"/>
  <c r="Y3796" i="2"/>
  <c r="W3796" i="2"/>
  <c r="BK3796" i="2"/>
  <c r="N3796" i="2"/>
  <c r="BE3796" i="2" s="1"/>
  <c r="BI3784" i="2"/>
  <c r="BH3784" i="2"/>
  <c r="BG3784" i="2"/>
  <c r="BF3784" i="2"/>
  <c r="AA3784" i="2"/>
  <c r="Y3784" i="2"/>
  <c r="W3784" i="2"/>
  <c r="BK3784" i="2"/>
  <c r="N3784" i="2"/>
  <c r="BE3784" i="2" s="1"/>
  <c r="BI3782" i="2"/>
  <c r="BH3782" i="2"/>
  <c r="BG3782" i="2"/>
  <c r="BF3782" i="2"/>
  <c r="AA3782" i="2"/>
  <c r="Y3782" i="2"/>
  <c r="W3782" i="2"/>
  <c r="BK3782" i="2"/>
  <c r="N3782" i="2"/>
  <c r="BE3782" i="2" s="1"/>
  <c r="BI3780" i="2"/>
  <c r="BH3780" i="2"/>
  <c r="BG3780" i="2"/>
  <c r="BF3780" i="2"/>
  <c r="AA3780" i="2"/>
  <c r="Y3780" i="2"/>
  <c r="W3780" i="2"/>
  <c r="BK3780" i="2"/>
  <c r="N3780" i="2"/>
  <c r="BE3780" i="2" s="1"/>
  <c r="BI3776" i="2"/>
  <c r="BH3776" i="2"/>
  <c r="BG3776" i="2"/>
  <c r="BF3776" i="2"/>
  <c r="AA3776" i="2"/>
  <c r="Y3776" i="2"/>
  <c r="W3776" i="2"/>
  <c r="BK3776" i="2"/>
  <c r="N3776" i="2"/>
  <c r="BE3776" i="2" s="1"/>
  <c r="BI3774" i="2"/>
  <c r="BH3774" i="2"/>
  <c r="BG3774" i="2"/>
  <c r="BF3774" i="2"/>
  <c r="AA3774" i="2"/>
  <c r="Y3774" i="2"/>
  <c r="W3774" i="2"/>
  <c r="BK3774" i="2"/>
  <c r="N3774" i="2"/>
  <c r="BE3774" i="2" s="1"/>
  <c r="BI3772" i="2"/>
  <c r="BH3772" i="2"/>
  <c r="BG3772" i="2"/>
  <c r="BF3772" i="2"/>
  <c r="AA3772" i="2"/>
  <c r="Y3772" i="2"/>
  <c r="W3772" i="2"/>
  <c r="BK3772" i="2"/>
  <c r="N3772" i="2"/>
  <c r="BE3772" i="2" s="1"/>
  <c r="BI3771" i="2"/>
  <c r="BH3771" i="2"/>
  <c r="BG3771" i="2"/>
  <c r="BF3771" i="2"/>
  <c r="AA3771" i="2"/>
  <c r="Y3771" i="2"/>
  <c r="W3771" i="2"/>
  <c r="BK3771" i="2"/>
  <c r="N3771" i="2"/>
  <c r="BE3771" i="2" s="1"/>
  <c r="BI3770" i="2"/>
  <c r="BH3770" i="2"/>
  <c r="BG3770" i="2"/>
  <c r="BF3770" i="2"/>
  <c r="AA3770" i="2"/>
  <c r="Y3770" i="2"/>
  <c r="W3770" i="2"/>
  <c r="BK3770" i="2"/>
  <c r="N3770" i="2"/>
  <c r="BE3770" i="2" s="1"/>
  <c r="BI3769" i="2"/>
  <c r="BH3769" i="2"/>
  <c r="BG3769" i="2"/>
  <c r="BF3769" i="2"/>
  <c r="AA3769" i="2"/>
  <c r="Y3769" i="2"/>
  <c r="W3769" i="2"/>
  <c r="BK3769" i="2"/>
  <c r="N3769" i="2"/>
  <c r="BE3769" i="2" s="1"/>
  <c r="BI3767" i="2"/>
  <c r="BH3767" i="2"/>
  <c r="BG3767" i="2"/>
  <c r="BF3767" i="2"/>
  <c r="AA3767" i="2"/>
  <c r="Y3767" i="2"/>
  <c r="W3767" i="2"/>
  <c r="BK3767" i="2"/>
  <c r="N3767" i="2"/>
  <c r="BE3767" i="2" s="1"/>
  <c r="BI3765" i="2"/>
  <c r="BH3765" i="2"/>
  <c r="BG3765" i="2"/>
  <c r="BF3765" i="2"/>
  <c r="AA3765" i="2"/>
  <c r="Y3765" i="2"/>
  <c r="W3765" i="2"/>
  <c r="BK3765" i="2"/>
  <c r="N3765" i="2"/>
  <c r="BE3765" i="2" s="1"/>
  <c r="BI3764" i="2"/>
  <c r="BH3764" i="2"/>
  <c r="BG3764" i="2"/>
  <c r="BF3764" i="2"/>
  <c r="AA3764" i="2"/>
  <c r="Y3764" i="2"/>
  <c r="W3764" i="2"/>
  <c r="BK3764" i="2"/>
  <c r="N3764" i="2"/>
  <c r="BE3764" i="2" s="1"/>
  <c r="BI3763" i="2"/>
  <c r="BH3763" i="2"/>
  <c r="BG3763" i="2"/>
  <c r="BF3763" i="2"/>
  <c r="AA3763" i="2"/>
  <c r="Y3763" i="2"/>
  <c r="W3763" i="2"/>
  <c r="BK3763" i="2"/>
  <c r="N3763" i="2"/>
  <c r="BE3763" i="2" s="1"/>
  <c r="BI3762" i="2"/>
  <c r="BH3762" i="2"/>
  <c r="BG3762" i="2"/>
  <c r="BF3762" i="2"/>
  <c r="AA3762" i="2"/>
  <c r="Y3762" i="2"/>
  <c r="W3762" i="2"/>
  <c r="BK3762" i="2"/>
  <c r="N3762" i="2"/>
  <c r="BE3762" i="2" s="1"/>
  <c r="BI3761" i="2"/>
  <c r="BH3761" i="2"/>
  <c r="BG3761" i="2"/>
  <c r="BF3761" i="2"/>
  <c r="AA3761" i="2"/>
  <c r="Y3761" i="2"/>
  <c r="W3761" i="2"/>
  <c r="BK3761" i="2"/>
  <c r="N3761" i="2"/>
  <c r="BE3761" i="2" s="1"/>
  <c r="BI3759" i="2"/>
  <c r="BH3759" i="2"/>
  <c r="BG3759" i="2"/>
  <c r="BF3759" i="2"/>
  <c r="AA3759" i="2"/>
  <c r="Y3759" i="2"/>
  <c r="W3759" i="2"/>
  <c r="BK3759" i="2"/>
  <c r="N3759" i="2"/>
  <c r="BE3759" i="2" s="1"/>
  <c r="BI3758" i="2"/>
  <c r="BH3758" i="2"/>
  <c r="BG3758" i="2"/>
  <c r="BF3758" i="2"/>
  <c r="AA3758" i="2"/>
  <c r="Y3758" i="2"/>
  <c r="W3758" i="2"/>
  <c r="BK3758" i="2"/>
  <c r="N3758" i="2"/>
  <c r="BE3758" i="2" s="1"/>
  <c r="BI3751" i="2"/>
  <c r="BH3751" i="2"/>
  <c r="BG3751" i="2"/>
  <c r="BF3751" i="2"/>
  <c r="AA3751" i="2"/>
  <c r="Y3751" i="2"/>
  <c r="W3751" i="2"/>
  <c r="BK3751" i="2"/>
  <c r="N3751" i="2"/>
  <c r="BE3751" i="2" s="1"/>
  <c r="BI3749" i="2"/>
  <c r="BH3749" i="2"/>
  <c r="BG3749" i="2"/>
  <c r="BF3749" i="2"/>
  <c r="AA3749" i="2"/>
  <c r="Y3749" i="2"/>
  <c r="W3749" i="2"/>
  <c r="BK3749" i="2"/>
  <c r="N3749" i="2"/>
  <c r="BE3749" i="2" s="1"/>
  <c r="BI3747" i="2"/>
  <c r="BH3747" i="2"/>
  <c r="BG3747" i="2"/>
  <c r="BF3747" i="2"/>
  <c r="AA3747" i="2"/>
  <c r="Y3747" i="2"/>
  <c r="W3747" i="2"/>
  <c r="BK3747" i="2"/>
  <c r="N3747" i="2"/>
  <c r="BE3747" i="2" s="1"/>
  <c r="BI3745" i="2"/>
  <c r="BH3745" i="2"/>
  <c r="BG3745" i="2"/>
  <c r="BF3745" i="2"/>
  <c r="AA3745" i="2"/>
  <c r="Y3745" i="2"/>
  <c r="W3745" i="2"/>
  <c r="BK3745" i="2"/>
  <c r="N3745" i="2"/>
  <c r="BE3745" i="2" s="1"/>
  <c r="BI3742" i="2"/>
  <c r="BH3742" i="2"/>
  <c r="BG3742" i="2"/>
  <c r="BF3742" i="2"/>
  <c r="AA3742" i="2"/>
  <c r="Y3742" i="2"/>
  <c r="W3742" i="2"/>
  <c r="BK3742" i="2"/>
  <c r="N3742" i="2"/>
  <c r="BE3742" i="2" s="1"/>
  <c r="BI3740" i="2"/>
  <c r="BH3740" i="2"/>
  <c r="BG3740" i="2"/>
  <c r="BF3740" i="2"/>
  <c r="AA3740" i="2"/>
  <c r="Y3740" i="2"/>
  <c r="W3740" i="2"/>
  <c r="BK3740" i="2"/>
  <c r="N3740" i="2"/>
  <c r="BE3740" i="2" s="1"/>
  <c r="BI3738" i="2"/>
  <c r="BH3738" i="2"/>
  <c r="BG3738" i="2"/>
  <c r="BF3738" i="2"/>
  <c r="AA3738" i="2"/>
  <c r="Y3738" i="2"/>
  <c r="W3738" i="2"/>
  <c r="BK3738" i="2"/>
  <c r="N3738" i="2"/>
  <c r="BE3738" i="2" s="1"/>
  <c r="BI3736" i="2"/>
  <c r="BH3736" i="2"/>
  <c r="BG3736" i="2"/>
  <c r="BF3736" i="2"/>
  <c r="AA3736" i="2"/>
  <c r="Y3736" i="2"/>
  <c r="W3736" i="2"/>
  <c r="BK3736" i="2"/>
  <c r="N3736" i="2"/>
  <c r="BE3736" i="2" s="1"/>
  <c r="BI3734" i="2"/>
  <c r="BH3734" i="2"/>
  <c r="BG3734" i="2"/>
  <c r="BF3734" i="2"/>
  <c r="AA3734" i="2"/>
  <c r="Y3734" i="2"/>
  <c r="W3734" i="2"/>
  <c r="BK3734" i="2"/>
  <c r="N3734" i="2"/>
  <c r="BE3734" i="2" s="1"/>
  <c r="BI3732" i="2"/>
  <c r="BH3732" i="2"/>
  <c r="BG3732" i="2"/>
  <c r="BF3732" i="2"/>
  <c r="AA3732" i="2"/>
  <c r="Y3732" i="2"/>
  <c r="W3732" i="2"/>
  <c r="BK3732" i="2"/>
  <c r="N3732" i="2"/>
  <c r="BE3732" i="2" s="1"/>
  <c r="BI3729" i="2"/>
  <c r="BH3729" i="2"/>
  <c r="BG3729" i="2"/>
  <c r="BF3729" i="2"/>
  <c r="AA3729" i="2"/>
  <c r="Y3729" i="2"/>
  <c r="W3729" i="2"/>
  <c r="BK3729" i="2"/>
  <c r="N3729" i="2"/>
  <c r="BE3729" i="2" s="1"/>
  <c r="BI3728" i="2"/>
  <c r="BH3728" i="2"/>
  <c r="BG3728" i="2"/>
  <c r="BF3728" i="2"/>
  <c r="BE3728" i="2"/>
  <c r="AA3728" i="2"/>
  <c r="Y3728" i="2"/>
  <c r="W3728" i="2"/>
  <c r="BK3728" i="2"/>
  <c r="N3728" i="2"/>
  <c r="BI3723" i="2"/>
  <c r="BH3723" i="2"/>
  <c r="BG3723" i="2"/>
  <c r="BF3723" i="2"/>
  <c r="AA3723" i="2"/>
  <c r="AA3722" i="2" s="1"/>
  <c r="Y3723" i="2"/>
  <c r="Y3722" i="2" s="1"/>
  <c r="W3723" i="2"/>
  <c r="W3722" i="2" s="1"/>
  <c r="BK3723" i="2"/>
  <c r="BK3722" i="2" s="1"/>
  <c r="N3722" i="2" s="1"/>
  <c r="N3723" i="2"/>
  <c r="BE3723" i="2" s="1"/>
  <c r="N107" i="2"/>
  <c r="BI3721" i="2"/>
  <c r="BH3721" i="2"/>
  <c r="BG3721" i="2"/>
  <c r="BF3721" i="2"/>
  <c r="AA3721" i="2"/>
  <c r="Y3721" i="2"/>
  <c r="W3721" i="2"/>
  <c r="BK3721" i="2"/>
  <c r="N3721" i="2"/>
  <c r="BE3721" i="2" s="1"/>
  <c r="BI3719" i="2"/>
  <c r="BH3719" i="2"/>
  <c r="BG3719" i="2"/>
  <c r="BF3719" i="2"/>
  <c r="AA3719" i="2"/>
  <c r="Y3719" i="2"/>
  <c r="W3719" i="2"/>
  <c r="BK3719" i="2"/>
  <c r="N3719" i="2"/>
  <c r="BE3719" i="2" s="1"/>
  <c r="BI3717" i="2"/>
  <c r="BH3717" i="2"/>
  <c r="BG3717" i="2"/>
  <c r="BF3717" i="2"/>
  <c r="BE3717" i="2"/>
  <c r="AA3717" i="2"/>
  <c r="Y3717" i="2"/>
  <c r="W3717" i="2"/>
  <c r="BK3717" i="2"/>
  <c r="N3717" i="2"/>
  <c r="BI3715" i="2"/>
  <c r="BH3715" i="2"/>
  <c r="BG3715" i="2"/>
  <c r="BF3715" i="2"/>
  <c r="BE3715" i="2"/>
  <c r="AA3715" i="2"/>
  <c r="Y3715" i="2"/>
  <c r="W3715" i="2"/>
  <c r="BK3715" i="2"/>
  <c r="N3715" i="2"/>
  <c r="BI3713" i="2"/>
  <c r="BH3713" i="2"/>
  <c r="BG3713" i="2"/>
  <c r="BF3713" i="2"/>
  <c r="BE3713" i="2"/>
  <c r="AA3713" i="2"/>
  <c r="Y3713" i="2"/>
  <c r="W3713" i="2"/>
  <c r="BK3713" i="2"/>
  <c r="N3713" i="2"/>
  <c r="BI3712" i="2"/>
  <c r="BH3712" i="2"/>
  <c r="BG3712" i="2"/>
  <c r="BF3712" i="2"/>
  <c r="BE3712" i="2"/>
  <c r="AA3712" i="2"/>
  <c r="Y3712" i="2"/>
  <c r="W3712" i="2"/>
  <c r="BK3712" i="2"/>
  <c r="N3712" i="2"/>
  <c r="BI3710" i="2"/>
  <c r="BH3710" i="2"/>
  <c r="BG3710" i="2"/>
  <c r="BF3710" i="2"/>
  <c r="BE3710" i="2"/>
  <c r="AA3710" i="2"/>
  <c r="Y3710" i="2"/>
  <c r="W3710" i="2"/>
  <c r="BK3710" i="2"/>
  <c r="N3710" i="2"/>
  <c r="BI3708" i="2"/>
  <c r="BH3708" i="2"/>
  <c r="BG3708" i="2"/>
  <c r="BF3708" i="2"/>
  <c r="BE3708" i="2"/>
  <c r="AA3708" i="2"/>
  <c r="Y3708" i="2"/>
  <c r="W3708" i="2"/>
  <c r="BK3708" i="2"/>
  <c r="N3708" i="2"/>
  <c r="BI3706" i="2"/>
  <c r="BH3706" i="2"/>
  <c r="BG3706" i="2"/>
  <c r="BF3706" i="2"/>
  <c r="BE3706" i="2"/>
  <c r="AA3706" i="2"/>
  <c r="Y3706" i="2"/>
  <c r="W3706" i="2"/>
  <c r="BK3706" i="2"/>
  <c r="N3706" i="2"/>
  <c r="BI3705" i="2"/>
  <c r="BH3705" i="2"/>
  <c r="BG3705" i="2"/>
  <c r="BF3705" i="2"/>
  <c r="BE3705" i="2"/>
  <c r="AA3705" i="2"/>
  <c r="Y3705" i="2"/>
  <c r="W3705" i="2"/>
  <c r="BK3705" i="2"/>
  <c r="N3705" i="2"/>
  <c r="BI3704" i="2"/>
  <c r="BH3704" i="2"/>
  <c r="BG3704" i="2"/>
  <c r="BF3704" i="2"/>
  <c r="BE3704" i="2"/>
  <c r="AA3704" i="2"/>
  <c r="Y3704" i="2"/>
  <c r="W3704" i="2"/>
  <c r="BK3704" i="2"/>
  <c r="N3704" i="2"/>
  <c r="BI3702" i="2"/>
  <c r="BH3702" i="2"/>
  <c r="BG3702" i="2"/>
  <c r="BF3702" i="2"/>
  <c r="BE3702" i="2"/>
  <c r="AA3702" i="2"/>
  <c r="Y3702" i="2"/>
  <c r="W3702" i="2"/>
  <c r="BK3702" i="2"/>
  <c r="N3702" i="2"/>
  <c r="BI3700" i="2"/>
  <c r="BH3700" i="2"/>
  <c r="BG3700" i="2"/>
  <c r="BF3700" i="2"/>
  <c r="BE3700" i="2"/>
  <c r="AA3700" i="2"/>
  <c r="Y3700" i="2"/>
  <c r="W3700" i="2"/>
  <c r="BK3700" i="2"/>
  <c r="N3700" i="2"/>
  <c r="BI3695" i="2"/>
  <c r="BH3695" i="2"/>
  <c r="BG3695" i="2"/>
  <c r="BF3695" i="2"/>
  <c r="BE3695" i="2"/>
  <c r="AA3695" i="2"/>
  <c r="Y3695" i="2"/>
  <c r="W3695" i="2"/>
  <c r="BK3695" i="2"/>
  <c r="N3695" i="2"/>
  <c r="BI3693" i="2"/>
  <c r="BH3693" i="2"/>
  <c r="BG3693" i="2"/>
  <c r="BF3693" i="2"/>
  <c r="BE3693" i="2"/>
  <c r="AA3693" i="2"/>
  <c r="Y3693" i="2"/>
  <c r="W3693" i="2"/>
  <c r="BK3693" i="2"/>
  <c r="N3693" i="2"/>
  <c r="BI3679" i="2"/>
  <c r="BH3679" i="2"/>
  <c r="BG3679" i="2"/>
  <c r="BF3679" i="2"/>
  <c r="BE3679" i="2"/>
  <c r="AA3679" i="2"/>
  <c r="Y3679" i="2"/>
  <c r="W3679" i="2"/>
  <c r="BK3679" i="2"/>
  <c r="N3679" i="2"/>
  <c r="BI3674" i="2"/>
  <c r="BH3674" i="2"/>
  <c r="BG3674" i="2"/>
  <c r="BF3674" i="2"/>
  <c r="BE3674" i="2"/>
  <c r="AA3674" i="2"/>
  <c r="Y3674" i="2"/>
  <c r="W3674" i="2"/>
  <c r="BK3674" i="2"/>
  <c r="N3674" i="2"/>
  <c r="BI3673" i="2"/>
  <c r="BH3673" i="2"/>
  <c r="BG3673" i="2"/>
  <c r="BF3673" i="2"/>
  <c r="BE3673" i="2"/>
  <c r="AA3673" i="2"/>
  <c r="Y3673" i="2"/>
  <c r="W3673" i="2"/>
  <c r="BK3673" i="2"/>
  <c r="N3673" i="2"/>
  <c r="BI3671" i="2"/>
  <c r="BH3671" i="2"/>
  <c r="BG3671" i="2"/>
  <c r="BF3671" i="2"/>
  <c r="BE3671" i="2"/>
  <c r="AA3671" i="2"/>
  <c r="Y3671" i="2"/>
  <c r="W3671" i="2"/>
  <c r="BK3671" i="2"/>
  <c r="N3671" i="2"/>
  <c r="BI3668" i="2"/>
  <c r="BH3668" i="2"/>
  <c r="BG3668" i="2"/>
  <c r="BF3668" i="2"/>
  <c r="BE3668" i="2"/>
  <c r="AA3668" i="2"/>
  <c r="Y3668" i="2"/>
  <c r="W3668" i="2"/>
  <c r="BK3668" i="2"/>
  <c r="N3668" i="2"/>
  <c r="BI3666" i="2"/>
  <c r="BH3666" i="2"/>
  <c r="BG3666" i="2"/>
  <c r="BF3666" i="2"/>
  <c r="BE3666" i="2"/>
  <c r="AA3666" i="2"/>
  <c r="Y3666" i="2"/>
  <c r="W3666" i="2"/>
  <c r="BK3666" i="2"/>
  <c r="N3666" i="2"/>
  <c r="BI3664" i="2"/>
  <c r="BH3664" i="2"/>
  <c r="BG3664" i="2"/>
  <c r="BF3664" i="2"/>
  <c r="BE3664" i="2"/>
  <c r="AA3664" i="2"/>
  <c r="Y3664" i="2"/>
  <c r="W3664" i="2"/>
  <c r="BK3664" i="2"/>
  <c r="N3664" i="2"/>
  <c r="BI3662" i="2"/>
  <c r="BH3662" i="2"/>
  <c r="BG3662" i="2"/>
  <c r="BF3662" i="2"/>
  <c r="BE3662" i="2"/>
  <c r="AA3662" i="2"/>
  <c r="Y3662" i="2"/>
  <c r="W3662" i="2"/>
  <c r="BK3662" i="2"/>
  <c r="N3662" i="2"/>
  <c r="BI3660" i="2"/>
  <c r="BH3660" i="2"/>
  <c r="BG3660" i="2"/>
  <c r="BF3660" i="2"/>
  <c r="BE3660" i="2"/>
  <c r="AA3660" i="2"/>
  <c r="Y3660" i="2"/>
  <c r="W3660" i="2"/>
  <c r="BK3660" i="2"/>
  <c r="N3660" i="2"/>
  <c r="BI3656" i="2"/>
  <c r="BH3656" i="2"/>
  <c r="BG3656" i="2"/>
  <c r="BF3656" i="2"/>
  <c r="BE3656" i="2"/>
  <c r="AA3656" i="2"/>
  <c r="Y3656" i="2"/>
  <c r="W3656" i="2"/>
  <c r="BK3656" i="2"/>
  <c r="N3656" i="2"/>
  <c r="BI3651" i="2"/>
  <c r="BH3651" i="2"/>
  <c r="BG3651" i="2"/>
  <c r="BF3651" i="2"/>
  <c r="BE3651" i="2"/>
  <c r="AA3651" i="2"/>
  <c r="Y3651" i="2"/>
  <c r="W3651" i="2"/>
  <c r="BK3651" i="2"/>
  <c r="N3651" i="2"/>
  <c r="BI3647" i="2"/>
  <c r="BH3647" i="2"/>
  <c r="BG3647" i="2"/>
  <c r="BF3647" i="2"/>
  <c r="BE3647" i="2"/>
  <c r="AA3647" i="2"/>
  <c r="Y3647" i="2"/>
  <c r="W3647" i="2"/>
  <c r="BK3647" i="2"/>
  <c r="N3647" i="2"/>
  <c r="BI3646" i="2"/>
  <c r="BH3646" i="2"/>
  <c r="BG3646" i="2"/>
  <c r="BF3646" i="2"/>
  <c r="BE3646" i="2"/>
  <c r="AA3646" i="2"/>
  <c r="Y3646" i="2"/>
  <c r="W3646" i="2"/>
  <c r="BK3646" i="2"/>
  <c r="N3646" i="2"/>
  <c r="BI3645" i="2"/>
  <c r="BH3645" i="2"/>
  <c r="BG3645" i="2"/>
  <c r="BF3645" i="2"/>
  <c r="BE3645" i="2"/>
  <c r="AA3645" i="2"/>
  <c r="Y3645" i="2"/>
  <c r="W3645" i="2"/>
  <c r="BK3645" i="2"/>
  <c r="N3645" i="2"/>
  <c r="BI3643" i="2"/>
  <c r="BH3643" i="2"/>
  <c r="BG3643" i="2"/>
  <c r="BF3643" i="2"/>
  <c r="BE3643" i="2"/>
  <c r="AA3643" i="2"/>
  <c r="Y3643" i="2"/>
  <c r="W3643" i="2"/>
  <c r="BK3643" i="2"/>
  <c r="N3643" i="2"/>
  <c r="BI3641" i="2"/>
  <c r="BH3641" i="2"/>
  <c r="BG3641" i="2"/>
  <c r="BF3641" i="2"/>
  <c r="BE3641" i="2"/>
  <c r="AA3641" i="2"/>
  <c r="Y3641" i="2"/>
  <c r="W3641" i="2"/>
  <c r="BK3641" i="2"/>
  <c r="N3641" i="2"/>
  <c r="BI3629" i="2"/>
  <c r="BH3629" i="2"/>
  <c r="BG3629" i="2"/>
  <c r="BF3629" i="2"/>
  <c r="BE3629" i="2"/>
  <c r="AA3629" i="2"/>
  <c r="Y3629" i="2"/>
  <c r="W3629" i="2"/>
  <c r="BK3629" i="2"/>
  <c r="N3629" i="2"/>
  <c r="BI3628" i="2"/>
  <c r="BH3628" i="2"/>
  <c r="BG3628" i="2"/>
  <c r="BF3628" i="2"/>
  <c r="BE3628" i="2"/>
  <c r="AA3628" i="2"/>
  <c r="Y3628" i="2"/>
  <c r="W3628" i="2"/>
  <c r="BK3628" i="2"/>
  <c r="N3628" i="2"/>
  <c r="BI3624" i="2"/>
  <c r="BH3624" i="2"/>
  <c r="BG3624" i="2"/>
  <c r="BF3624" i="2"/>
  <c r="BE3624" i="2"/>
  <c r="AA3624" i="2"/>
  <c r="Y3624" i="2"/>
  <c r="W3624" i="2"/>
  <c r="BK3624" i="2"/>
  <c r="N3624" i="2"/>
  <c r="BI3622" i="2"/>
  <c r="BH3622" i="2"/>
  <c r="BG3622" i="2"/>
  <c r="BF3622" i="2"/>
  <c r="BE3622" i="2"/>
  <c r="AA3622" i="2"/>
  <c r="Y3622" i="2"/>
  <c r="W3622" i="2"/>
  <c r="BK3622" i="2"/>
  <c r="N3622" i="2"/>
  <c r="BI3620" i="2"/>
  <c r="BH3620" i="2"/>
  <c r="BG3620" i="2"/>
  <c r="BF3620" i="2"/>
  <c r="BE3620" i="2"/>
  <c r="AA3620" i="2"/>
  <c r="Y3620" i="2"/>
  <c r="W3620" i="2"/>
  <c r="BK3620" i="2"/>
  <c r="N3620" i="2"/>
  <c r="BI3618" i="2"/>
  <c r="BH3618" i="2"/>
  <c r="BG3618" i="2"/>
  <c r="BF3618" i="2"/>
  <c r="BE3618" i="2"/>
  <c r="AA3618" i="2"/>
  <c r="Y3618" i="2"/>
  <c r="W3618" i="2"/>
  <c r="BK3618" i="2"/>
  <c r="N3618" i="2"/>
  <c r="BI3616" i="2"/>
  <c r="BH3616" i="2"/>
  <c r="BG3616" i="2"/>
  <c r="BF3616" i="2"/>
  <c r="BE3616" i="2"/>
  <c r="AA3616" i="2"/>
  <c r="Y3616" i="2"/>
  <c r="W3616" i="2"/>
  <c r="BK3616" i="2"/>
  <c r="N3616" i="2"/>
  <c r="BI3614" i="2"/>
  <c r="BH3614" i="2"/>
  <c r="BG3614" i="2"/>
  <c r="BF3614" i="2"/>
  <c r="BE3614" i="2"/>
  <c r="AA3614" i="2"/>
  <c r="Y3614" i="2"/>
  <c r="W3614" i="2"/>
  <c r="BK3614" i="2"/>
  <c r="N3614" i="2"/>
  <c r="BI3612" i="2"/>
  <c r="BH3612" i="2"/>
  <c r="BG3612" i="2"/>
  <c r="BF3612" i="2"/>
  <c r="BE3612" i="2"/>
  <c r="AA3612" i="2"/>
  <c r="Y3612" i="2"/>
  <c r="W3612" i="2"/>
  <c r="BK3612" i="2"/>
  <c r="N3612" i="2"/>
  <c r="BI3609" i="2"/>
  <c r="BH3609" i="2"/>
  <c r="BG3609" i="2"/>
  <c r="BF3609" i="2"/>
  <c r="BE3609" i="2"/>
  <c r="AA3609" i="2"/>
  <c r="AA3608" i="2" s="1"/>
  <c r="Y3609" i="2"/>
  <c r="Y3608" i="2" s="1"/>
  <c r="W3609" i="2"/>
  <c r="W3608" i="2" s="1"/>
  <c r="BK3609" i="2"/>
  <c r="BK3608" i="2" s="1"/>
  <c r="N3608" i="2" s="1"/>
  <c r="N3609" i="2"/>
  <c r="N106" i="2"/>
  <c r="BI3607" i="2"/>
  <c r="BH3607" i="2"/>
  <c r="BG3607" i="2"/>
  <c r="BF3607" i="2"/>
  <c r="AA3607" i="2"/>
  <c r="Y3607" i="2"/>
  <c r="W3607" i="2"/>
  <c r="BK3607" i="2"/>
  <c r="N3607" i="2"/>
  <c r="BE3607" i="2" s="1"/>
  <c r="BI3606" i="2"/>
  <c r="BH3606" i="2"/>
  <c r="BG3606" i="2"/>
  <c r="BF3606" i="2"/>
  <c r="AA3606" i="2"/>
  <c r="Y3606" i="2"/>
  <c r="W3606" i="2"/>
  <c r="BK3606" i="2"/>
  <c r="N3606" i="2"/>
  <c r="BE3606" i="2" s="1"/>
  <c r="BI3605" i="2"/>
  <c r="BH3605" i="2"/>
  <c r="BG3605" i="2"/>
  <c r="BF3605" i="2"/>
  <c r="AA3605" i="2"/>
  <c r="Y3605" i="2"/>
  <c r="W3605" i="2"/>
  <c r="BK3605" i="2"/>
  <c r="N3605" i="2"/>
  <c r="BE3605" i="2" s="1"/>
  <c r="BI3603" i="2"/>
  <c r="BH3603" i="2"/>
  <c r="BG3603" i="2"/>
  <c r="BF3603" i="2"/>
  <c r="AA3603" i="2"/>
  <c r="Y3603" i="2"/>
  <c r="W3603" i="2"/>
  <c r="BK3603" i="2"/>
  <c r="N3603" i="2"/>
  <c r="BE3603" i="2" s="1"/>
  <c r="BI3601" i="2"/>
  <c r="BH3601" i="2"/>
  <c r="BG3601" i="2"/>
  <c r="BF3601" i="2"/>
  <c r="AA3601" i="2"/>
  <c r="Y3601" i="2"/>
  <c r="W3601" i="2"/>
  <c r="BK3601" i="2"/>
  <c r="N3601" i="2"/>
  <c r="BE3601" i="2" s="1"/>
  <c r="BI3596" i="2"/>
  <c r="BH3596" i="2"/>
  <c r="BG3596" i="2"/>
  <c r="BF3596" i="2"/>
  <c r="BE3596" i="2"/>
  <c r="AA3596" i="2"/>
  <c r="Y3596" i="2"/>
  <c r="W3596" i="2"/>
  <c r="BK3596" i="2"/>
  <c r="N3596" i="2"/>
  <c r="BI3594" i="2"/>
  <c r="BH3594" i="2"/>
  <c r="BG3594" i="2"/>
  <c r="BF3594" i="2"/>
  <c r="BE3594" i="2"/>
  <c r="AA3594" i="2"/>
  <c r="Y3594" i="2"/>
  <c r="W3594" i="2"/>
  <c r="BK3594" i="2"/>
  <c r="N3594" i="2"/>
  <c r="BI3584" i="2"/>
  <c r="BH3584" i="2"/>
  <c r="BG3584" i="2"/>
  <c r="BF3584" i="2"/>
  <c r="BE3584" i="2"/>
  <c r="AA3584" i="2"/>
  <c r="Y3584" i="2"/>
  <c r="W3584" i="2"/>
  <c r="BK3584" i="2"/>
  <c r="N3584" i="2"/>
  <c r="BI3578" i="2"/>
  <c r="BH3578" i="2"/>
  <c r="BG3578" i="2"/>
  <c r="BF3578" i="2"/>
  <c r="BE3578" i="2"/>
  <c r="AA3578" i="2"/>
  <c r="Y3578" i="2"/>
  <c r="W3578" i="2"/>
  <c r="BK3578" i="2"/>
  <c r="N3578" i="2"/>
  <c r="BI3577" i="2"/>
  <c r="BH3577" i="2"/>
  <c r="BG3577" i="2"/>
  <c r="BF3577" i="2"/>
  <c r="BE3577" i="2"/>
  <c r="AA3577" i="2"/>
  <c r="Y3577" i="2"/>
  <c r="W3577" i="2"/>
  <c r="BK3577" i="2"/>
  <c r="N3577" i="2"/>
  <c r="BI3575" i="2"/>
  <c r="BH3575" i="2"/>
  <c r="BG3575" i="2"/>
  <c r="BF3575" i="2"/>
  <c r="BE3575" i="2"/>
  <c r="AA3575" i="2"/>
  <c r="Y3575" i="2"/>
  <c r="W3575" i="2"/>
  <c r="BK3575" i="2"/>
  <c r="N3575" i="2"/>
  <c r="BI3572" i="2"/>
  <c r="BH3572" i="2"/>
  <c r="BG3572" i="2"/>
  <c r="BF3572" i="2"/>
  <c r="BE3572" i="2"/>
  <c r="AA3572" i="2"/>
  <c r="Y3572" i="2"/>
  <c r="W3572" i="2"/>
  <c r="BK3572" i="2"/>
  <c r="N3572" i="2"/>
  <c r="BI3569" i="2"/>
  <c r="BH3569" i="2"/>
  <c r="BG3569" i="2"/>
  <c r="BF3569" i="2"/>
  <c r="BE3569" i="2"/>
  <c r="AA3569" i="2"/>
  <c r="Y3569" i="2"/>
  <c r="W3569" i="2"/>
  <c r="BK3569" i="2"/>
  <c r="N3569" i="2"/>
  <c r="BI3566" i="2"/>
  <c r="BH3566" i="2"/>
  <c r="BG3566" i="2"/>
  <c r="BF3566" i="2"/>
  <c r="BE3566" i="2"/>
  <c r="AA3566" i="2"/>
  <c r="Y3566" i="2"/>
  <c r="W3566" i="2"/>
  <c r="BK3566" i="2"/>
  <c r="N3566" i="2"/>
  <c r="BI3562" i="2"/>
  <c r="BH3562" i="2"/>
  <c r="BG3562" i="2"/>
  <c r="BF3562" i="2"/>
  <c r="BE3562" i="2"/>
  <c r="AA3562" i="2"/>
  <c r="Y3562" i="2"/>
  <c r="W3562" i="2"/>
  <c r="BK3562" i="2"/>
  <c r="N3562" i="2"/>
  <c r="BI3559" i="2"/>
  <c r="BH3559" i="2"/>
  <c r="BG3559" i="2"/>
  <c r="BF3559" i="2"/>
  <c r="BE3559" i="2"/>
  <c r="AA3559" i="2"/>
  <c r="Y3559" i="2"/>
  <c r="W3559" i="2"/>
  <c r="BK3559" i="2"/>
  <c r="N3559" i="2"/>
  <c r="BI3557" i="2"/>
  <c r="BH3557" i="2"/>
  <c r="BG3557" i="2"/>
  <c r="BF3557" i="2"/>
  <c r="BE3557" i="2"/>
  <c r="AA3557" i="2"/>
  <c r="Y3557" i="2"/>
  <c r="W3557" i="2"/>
  <c r="BK3557" i="2"/>
  <c r="N3557" i="2"/>
  <c r="BI3548" i="2"/>
  <c r="BH3548" i="2"/>
  <c r="BG3548" i="2"/>
  <c r="BF3548" i="2"/>
  <c r="BE3548" i="2"/>
  <c r="AA3548" i="2"/>
  <c r="Y3548" i="2"/>
  <c r="W3548" i="2"/>
  <c r="BK3548" i="2"/>
  <c r="N3548" i="2"/>
  <c r="BI3546" i="2"/>
  <c r="BH3546" i="2"/>
  <c r="BG3546" i="2"/>
  <c r="BF3546" i="2"/>
  <c r="BE3546" i="2"/>
  <c r="AA3546" i="2"/>
  <c r="Y3546" i="2"/>
  <c r="W3546" i="2"/>
  <c r="BK3546" i="2"/>
  <c r="N3546" i="2"/>
  <c r="BI3544" i="2"/>
  <c r="BH3544" i="2"/>
  <c r="BG3544" i="2"/>
  <c r="BF3544" i="2"/>
  <c r="BE3544" i="2"/>
  <c r="AA3544" i="2"/>
  <c r="Y3544" i="2"/>
  <c r="W3544" i="2"/>
  <c r="BK3544" i="2"/>
  <c r="N3544" i="2"/>
  <c r="BI3542" i="2"/>
  <c r="BH3542" i="2"/>
  <c r="BG3542" i="2"/>
  <c r="BF3542" i="2"/>
  <c r="BE3542" i="2"/>
  <c r="AA3542" i="2"/>
  <c r="Y3542" i="2"/>
  <c r="W3542" i="2"/>
  <c r="BK3542" i="2"/>
  <c r="N3542" i="2"/>
  <c r="BI3540" i="2"/>
  <c r="BH3540" i="2"/>
  <c r="BG3540" i="2"/>
  <c r="BF3540" i="2"/>
  <c r="BE3540" i="2"/>
  <c r="AA3540" i="2"/>
  <c r="Y3540" i="2"/>
  <c r="W3540" i="2"/>
  <c r="BK3540" i="2"/>
  <c r="N3540" i="2"/>
  <c r="BI3538" i="2"/>
  <c r="BH3538" i="2"/>
  <c r="BG3538" i="2"/>
  <c r="BF3538" i="2"/>
  <c r="BE3538" i="2"/>
  <c r="AA3538" i="2"/>
  <c r="Y3538" i="2"/>
  <c r="W3538" i="2"/>
  <c r="BK3538" i="2"/>
  <c r="N3538" i="2"/>
  <c r="BI3536" i="2"/>
  <c r="BH3536" i="2"/>
  <c r="BG3536" i="2"/>
  <c r="BF3536" i="2"/>
  <c r="BE3536" i="2"/>
  <c r="AA3536" i="2"/>
  <c r="Y3536" i="2"/>
  <c r="W3536" i="2"/>
  <c r="BK3536" i="2"/>
  <c r="N3536" i="2"/>
  <c r="BI3497" i="2"/>
  <c r="BH3497" i="2"/>
  <c r="BG3497" i="2"/>
  <c r="BF3497" i="2"/>
  <c r="BE3497" i="2"/>
  <c r="AA3497" i="2"/>
  <c r="Y3497" i="2"/>
  <c r="W3497" i="2"/>
  <c r="BK3497" i="2"/>
  <c r="N3497" i="2"/>
  <c r="BI3495" i="2"/>
  <c r="BH3495" i="2"/>
  <c r="BG3495" i="2"/>
  <c r="BF3495" i="2"/>
  <c r="BE3495" i="2"/>
  <c r="AA3495" i="2"/>
  <c r="Y3495" i="2"/>
  <c r="W3495" i="2"/>
  <c r="BK3495" i="2"/>
  <c r="N3495" i="2"/>
  <c r="BI3493" i="2"/>
  <c r="BH3493" i="2"/>
  <c r="BG3493" i="2"/>
  <c r="BF3493" i="2"/>
  <c r="BE3493" i="2"/>
  <c r="AA3493" i="2"/>
  <c r="Y3493" i="2"/>
  <c r="W3493" i="2"/>
  <c r="BK3493" i="2"/>
  <c r="N3493" i="2"/>
  <c r="BI3491" i="2"/>
  <c r="BH3491" i="2"/>
  <c r="BG3491" i="2"/>
  <c r="BF3491" i="2"/>
  <c r="BE3491" i="2"/>
  <c r="AA3491" i="2"/>
  <c r="Y3491" i="2"/>
  <c r="W3491" i="2"/>
  <c r="BK3491" i="2"/>
  <c r="N3491" i="2"/>
  <c r="BI3489" i="2"/>
  <c r="BH3489" i="2"/>
  <c r="BG3489" i="2"/>
  <c r="BF3489" i="2"/>
  <c r="BE3489" i="2"/>
  <c r="AA3489" i="2"/>
  <c r="Y3489" i="2"/>
  <c r="W3489" i="2"/>
  <c r="BK3489" i="2"/>
  <c r="N3489" i="2"/>
  <c r="BI3476" i="2"/>
  <c r="BH3476" i="2"/>
  <c r="BG3476" i="2"/>
  <c r="BF3476" i="2"/>
  <c r="BE3476" i="2"/>
  <c r="AA3476" i="2"/>
  <c r="Y3476" i="2"/>
  <c r="W3476" i="2"/>
  <c r="BK3476" i="2"/>
  <c r="N3476" i="2"/>
  <c r="BI3474" i="2"/>
  <c r="BH3474" i="2"/>
  <c r="BG3474" i="2"/>
  <c r="BF3474" i="2"/>
  <c r="BE3474" i="2"/>
  <c r="AA3474" i="2"/>
  <c r="Y3474" i="2"/>
  <c r="W3474" i="2"/>
  <c r="BK3474" i="2"/>
  <c r="N3474" i="2"/>
  <c r="BI3468" i="2"/>
  <c r="BH3468" i="2"/>
  <c r="BG3468" i="2"/>
  <c r="BF3468" i="2"/>
  <c r="BE3468" i="2"/>
  <c r="AA3468" i="2"/>
  <c r="Y3468" i="2"/>
  <c r="W3468" i="2"/>
  <c r="BK3468" i="2"/>
  <c r="N3468" i="2"/>
  <c r="BI3466" i="2"/>
  <c r="BH3466" i="2"/>
  <c r="BG3466" i="2"/>
  <c r="BF3466" i="2"/>
  <c r="BE3466" i="2"/>
  <c r="AA3466" i="2"/>
  <c r="Y3466" i="2"/>
  <c r="W3466" i="2"/>
  <c r="BK3466" i="2"/>
  <c r="N3466" i="2"/>
  <c r="BI3464" i="2"/>
  <c r="BH3464" i="2"/>
  <c r="BG3464" i="2"/>
  <c r="BF3464" i="2"/>
  <c r="BE3464" i="2"/>
  <c r="AA3464" i="2"/>
  <c r="Y3464" i="2"/>
  <c r="W3464" i="2"/>
  <c r="BK3464" i="2"/>
  <c r="N3464" i="2"/>
  <c r="BI3458" i="2"/>
  <c r="BH3458" i="2"/>
  <c r="BG3458" i="2"/>
  <c r="BF3458" i="2"/>
  <c r="BE3458" i="2"/>
  <c r="AA3458" i="2"/>
  <c r="Y3458" i="2"/>
  <c r="W3458" i="2"/>
  <c r="BK3458" i="2"/>
  <c r="N3458" i="2"/>
  <c r="BI3431" i="2"/>
  <c r="BH3431" i="2"/>
  <c r="BG3431" i="2"/>
  <c r="BF3431" i="2"/>
  <c r="BE3431" i="2"/>
  <c r="AA3431" i="2"/>
  <c r="Y3431" i="2"/>
  <c r="W3431" i="2"/>
  <c r="BK3431" i="2"/>
  <c r="N3431" i="2"/>
  <c r="BI3426" i="2"/>
  <c r="BH3426" i="2"/>
  <c r="BG3426" i="2"/>
  <c r="BF3426" i="2"/>
  <c r="BE3426" i="2"/>
  <c r="AA3426" i="2"/>
  <c r="Y3426" i="2"/>
  <c r="W3426" i="2"/>
  <c r="BK3426" i="2"/>
  <c r="N3426" i="2"/>
  <c r="BI3418" i="2"/>
  <c r="BH3418" i="2"/>
  <c r="BG3418" i="2"/>
  <c r="BF3418" i="2"/>
  <c r="BE3418" i="2"/>
  <c r="AA3418" i="2"/>
  <c r="Y3418" i="2"/>
  <c r="W3418" i="2"/>
  <c r="BK3418" i="2"/>
  <c r="N3418" i="2"/>
  <c r="BI3406" i="2"/>
  <c r="BH3406" i="2"/>
  <c r="BG3406" i="2"/>
  <c r="BF3406" i="2"/>
  <c r="BE3406" i="2"/>
  <c r="AA3406" i="2"/>
  <c r="Y3406" i="2"/>
  <c r="W3406" i="2"/>
  <c r="BK3406" i="2"/>
  <c r="N3406" i="2"/>
  <c r="BI3396" i="2"/>
  <c r="BH3396" i="2"/>
  <c r="BG3396" i="2"/>
  <c r="BF3396" i="2"/>
  <c r="BE3396" i="2"/>
  <c r="AA3396" i="2"/>
  <c r="Y3396" i="2"/>
  <c r="W3396" i="2"/>
  <c r="BK3396" i="2"/>
  <c r="N3396" i="2"/>
  <c r="BI3385" i="2"/>
  <c r="BH3385" i="2"/>
  <c r="BG3385" i="2"/>
  <c r="BF3385" i="2"/>
  <c r="BE3385" i="2"/>
  <c r="AA3385" i="2"/>
  <c r="Y3385" i="2"/>
  <c r="W3385" i="2"/>
  <c r="BK3385" i="2"/>
  <c r="N3385" i="2"/>
  <c r="BI3384" i="2"/>
  <c r="BH3384" i="2"/>
  <c r="BG3384" i="2"/>
  <c r="BF3384" i="2"/>
  <c r="BE3384" i="2"/>
  <c r="AA3384" i="2"/>
  <c r="Y3384" i="2"/>
  <c r="W3384" i="2"/>
  <c r="BK3384" i="2"/>
  <c r="N3384" i="2"/>
  <c r="BI3371" i="2"/>
  <c r="BH3371" i="2"/>
  <c r="BG3371" i="2"/>
  <c r="BF3371" i="2"/>
  <c r="BE3371" i="2"/>
  <c r="AA3371" i="2"/>
  <c r="Y3371" i="2"/>
  <c r="W3371" i="2"/>
  <c r="BK3371" i="2"/>
  <c r="N3371" i="2"/>
  <c r="BI3370" i="2"/>
  <c r="BH3370" i="2"/>
  <c r="BG3370" i="2"/>
  <c r="BF3370" i="2"/>
  <c r="BE3370" i="2"/>
  <c r="AA3370" i="2"/>
  <c r="Y3370" i="2"/>
  <c r="W3370" i="2"/>
  <c r="BK3370" i="2"/>
  <c r="N3370" i="2"/>
  <c r="BI3368" i="2"/>
  <c r="BH3368" i="2"/>
  <c r="BG3368" i="2"/>
  <c r="BF3368" i="2"/>
  <c r="BE3368" i="2"/>
  <c r="AA3368" i="2"/>
  <c r="Y3368" i="2"/>
  <c r="W3368" i="2"/>
  <c r="BK3368" i="2"/>
  <c r="N3368" i="2"/>
  <c r="BI3361" i="2"/>
  <c r="BH3361" i="2"/>
  <c r="BG3361" i="2"/>
  <c r="BF3361" i="2"/>
  <c r="BE3361" i="2"/>
  <c r="AA3361" i="2"/>
  <c r="Y3361" i="2"/>
  <c r="W3361" i="2"/>
  <c r="BK3361" i="2"/>
  <c r="N3361" i="2"/>
  <c r="BI3359" i="2"/>
  <c r="BH3359" i="2"/>
  <c r="BG3359" i="2"/>
  <c r="BF3359" i="2"/>
  <c r="BE3359" i="2"/>
  <c r="AA3359" i="2"/>
  <c r="Y3359" i="2"/>
  <c r="W3359" i="2"/>
  <c r="BK3359" i="2"/>
  <c r="N3359" i="2"/>
  <c r="BI3357" i="2"/>
  <c r="BH3357" i="2"/>
  <c r="BG3357" i="2"/>
  <c r="BF3357" i="2"/>
  <c r="BE3357" i="2"/>
  <c r="AA3357" i="2"/>
  <c r="AA3356" i="2" s="1"/>
  <c r="Y3357" i="2"/>
  <c r="Y3356" i="2" s="1"/>
  <c r="W3357" i="2"/>
  <c r="W3356" i="2" s="1"/>
  <c r="BK3357" i="2"/>
  <c r="BK3356" i="2" s="1"/>
  <c r="N3356" i="2" s="1"/>
  <c r="N3357" i="2"/>
  <c r="N105" i="2"/>
  <c r="BI3355" i="2"/>
  <c r="BH3355" i="2"/>
  <c r="BG3355" i="2"/>
  <c r="BF3355" i="2"/>
  <c r="AA3355" i="2"/>
  <c r="Y3355" i="2"/>
  <c r="W3355" i="2"/>
  <c r="BK3355" i="2"/>
  <c r="N3355" i="2"/>
  <c r="BE3355" i="2" s="1"/>
  <c r="BI3353" i="2"/>
  <c r="BH3353" i="2"/>
  <c r="BG3353" i="2"/>
  <c r="BF3353" i="2"/>
  <c r="AA3353" i="2"/>
  <c r="Y3353" i="2"/>
  <c r="W3353" i="2"/>
  <c r="BK3353" i="2"/>
  <c r="N3353" i="2"/>
  <c r="BE3353" i="2" s="1"/>
  <c r="BI3352" i="2"/>
  <c r="BH3352" i="2"/>
  <c r="BG3352" i="2"/>
  <c r="BF3352" i="2"/>
  <c r="AA3352" i="2"/>
  <c r="Y3352" i="2"/>
  <c r="W3352" i="2"/>
  <c r="BK3352" i="2"/>
  <c r="N3352" i="2"/>
  <c r="BE3352" i="2" s="1"/>
  <c r="BI3350" i="2"/>
  <c r="BH3350" i="2"/>
  <c r="BG3350" i="2"/>
  <c r="BF3350" i="2"/>
  <c r="AA3350" i="2"/>
  <c r="Y3350" i="2"/>
  <c r="W3350" i="2"/>
  <c r="BK3350" i="2"/>
  <c r="N3350" i="2"/>
  <c r="BE3350" i="2" s="1"/>
  <c r="BI3348" i="2"/>
  <c r="BH3348" i="2"/>
  <c r="BG3348" i="2"/>
  <c r="BF3348" i="2"/>
  <c r="AA3348" i="2"/>
  <c r="Y3348" i="2"/>
  <c r="W3348" i="2"/>
  <c r="BK3348" i="2"/>
  <c r="N3348" i="2"/>
  <c r="BE3348" i="2" s="1"/>
  <c r="BI3346" i="2"/>
  <c r="BH3346" i="2"/>
  <c r="BG3346" i="2"/>
  <c r="BF3346" i="2"/>
  <c r="AA3346" i="2"/>
  <c r="Y3346" i="2"/>
  <c r="W3346" i="2"/>
  <c r="BK3346" i="2"/>
  <c r="N3346" i="2"/>
  <c r="BE3346" i="2" s="1"/>
  <c r="BI3342" i="2"/>
  <c r="BH3342" i="2"/>
  <c r="BG3342" i="2"/>
  <c r="BF3342" i="2"/>
  <c r="AA3342" i="2"/>
  <c r="Y3342" i="2"/>
  <c r="W3342" i="2"/>
  <c r="BK3342" i="2"/>
  <c r="N3342" i="2"/>
  <c r="BE3342" i="2" s="1"/>
  <c r="BI3337" i="2"/>
  <c r="BH3337" i="2"/>
  <c r="BG3337" i="2"/>
  <c r="BF3337" i="2"/>
  <c r="AA3337" i="2"/>
  <c r="Y3337" i="2"/>
  <c r="W3337" i="2"/>
  <c r="BK3337" i="2"/>
  <c r="N3337" i="2"/>
  <c r="BE3337" i="2" s="1"/>
  <c r="BI3335" i="2"/>
  <c r="BH3335" i="2"/>
  <c r="BG3335" i="2"/>
  <c r="BF3335" i="2"/>
  <c r="AA3335" i="2"/>
  <c r="Y3335" i="2"/>
  <c r="W3335" i="2"/>
  <c r="BK3335" i="2"/>
  <c r="N3335" i="2"/>
  <c r="BE3335" i="2" s="1"/>
  <c r="BI3333" i="2"/>
  <c r="BH3333" i="2"/>
  <c r="BG3333" i="2"/>
  <c r="BF3333" i="2"/>
  <c r="AA3333" i="2"/>
  <c r="Y3333" i="2"/>
  <c r="W3333" i="2"/>
  <c r="BK3333" i="2"/>
  <c r="N3333" i="2"/>
  <c r="BE3333" i="2" s="1"/>
  <c r="BI3330" i="2"/>
  <c r="BH3330" i="2"/>
  <c r="BG3330" i="2"/>
  <c r="BF3330" i="2"/>
  <c r="AA3330" i="2"/>
  <c r="Y3330" i="2"/>
  <c r="W3330" i="2"/>
  <c r="BK3330" i="2"/>
  <c r="N3330" i="2"/>
  <c r="BE3330" i="2" s="1"/>
  <c r="BI3318" i="2"/>
  <c r="BH3318" i="2"/>
  <c r="BG3318" i="2"/>
  <c r="BF3318" i="2"/>
  <c r="AA3318" i="2"/>
  <c r="Y3318" i="2"/>
  <c r="W3318" i="2"/>
  <c r="BK3318" i="2"/>
  <c r="N3318" i="2"/>
  <c r="BE3318" i="2" s="1"/>
  <c r="BI3316" i="2"/>
  <c r="BH3316" i="2"/>
  <c r="BG3316" i="2"/>
  <c r="BF3316" i="2"/>
  <c r="AA3316" i="2"/>
  <c r="Y3316" i="2"/>
  <c r="W3316" i="2"/>
  <c r="BK3316" i="2"/>
  <c r="N3316" i="2"/>
  <c r="BE3316" i="2" s="1"/>
  <c r="BI3299" i="2"/>
  <c r="BH3299" i="2"/>
  <c r="BG3299" i="2"/>
  <c r="BF3299" i="2"/>
  <c r="AA3299" i="2"/>
  <c r="Y3299" i="2"/>
  <c r="W3299" i="2"/>
  <c r="BK3299" i="2"/>
  <c r="N3299" i="2"/>
  <c r="BE3299" i="2" s="1"/>
  <c r="BI3297" i="2"/>
  <c r="BH3297" i="2"/>
  <c r="BG3297" i="2"/>
  <c r="BF3297" i="2"/>
  <c r="AA3297" i="2"/>
  <c r="Y3297" i="2"/>
  <c r="W3297" i="2"/>
  <c r="BK3297" i="2"/>
  <c r="N3297" i="2"/>
  <c r="BE3297" i="2" s="1"/>
  <c r="BI3293" i="2"/>
  <c r="BH3293" i="2"/>
  <c r="BG3293" i="2"/>
  <c r="BF3293" i="2"/>
  <c r="AA3293" i="2"/>
  <c r="Y3293" i="2"/>
  <c r="W3293" i="2"/>
  <c r="BK3293" i="2"/>
  <c r="N3293" i="2"/>
  <c r="BE3293" i="2" s="1"/>
  <c r="BI3288" i="2"/>
  <c r="BH3288" i="2"/>
  <c r="BG3288" i="2"/>
  <c r="BF3288" i="2"/>
  <c r="AA3288" i="2"/>
  <c r="Y3288" i="2"/>
  <c r="W3288" i="2"/>
  <c r="BK3288" i="2"/>
  <c r="N3288" i="2"/>
  <c r="BE3288" i="2" s="1"/>
  <c r="BI3273" i="2"/>
  <c r="BH3273" i="2"/>
  <c r="BG3273" i="2"/>
  <c r="BF3273" i="2"/>
  <c r="AA3273" i="2"/>
  <c r="Y3273" i="2"/>
  <c r="W3273" i="2"/>
  <c r="BK3273" i="2"/>
  <c r="N3273" i="2"/>
  <c r="BE3273" i="2" s="1"/>
  <c r="BI3271" i="2"/>
  <c r="BH3271" i="2"/>
  <c r="BG3271" i="2"/>
  <c r="BF3271" i="2"/>
  <c r="AA3271" i="2"/>
  <c r="Y3271" i="2"/>
  <c r="W3271" i="2"/>
  <c r="BK3271" i="2"/>
  <c r="N3271" i="2"/>
  <c r="BE3271" i="2" s="1"/>
  <c r="BI3269" i="2"/>
  <c r="BH3269" i="2"/>
  <c r="BG3269" i="2"/>
  <c r="BF3269" i="2"/>
  <c r="AA3269" i="2"/>
  <c r="Y3269" i="2"/>
  <c r="W3269" i="2"/>
  <c r="BK3269" i="2"/>
  <c r="N3269" i="2"/>
  <c r="BE3269" i="2" s="1"/>
  <c r="BI3262" i="2"/>
  <c r="BH3262" i="2"/>
  <c r="BG3262" i="2"/>
  <c r="BF3262" i="2"/>
  <c r="AA3262" i="2"/>
  <c r="Y3262" i="2"/>
  <c r="W3262" i="2"/>
  <c r="BK3262" i="2"/>
  <c r="N3262" i="2"/>
  <c r="BE3262" i="2" s="1"/>
  <c r="BI3260" i="2"/>
  <c r="BH3260" i="2"/>
  <c r="BG3260" i="2"/>
  <c r="BF3260" i="2"/>
  <c r="AA3260" i="2"/>
  <c r="Y3260" i="2"/>
  <c r="W3260" i="2"/>
  <c r="BK3260" i="2"/>
  <c r="N3260" i="2"/>
  <c r="BE3260" i="2" s="1"/>
  <c r="BI3258" i="2"/>
  <c r="BH3258" i="2"/>
  <c r="BG3258" i="2"/>
  <c r="BF3258" i="2"/>
  <c r="BE3258" i="2"/>
  <c r="AA3258" i="2"/>
  <c r="Y3258" i="2"/>
  <c r="W3258" i="2"/>
  <c r="BK3258" i="2"/>
  <c r="N3258" i="2"/>
  <c r="BI3255" i="2"/>
  <c r="BH3255" i="2"/>
  <c r="BG3255" i="2"/>
  <c r="BF3255" i="2"/>
  <c r="BE3255" i="2"/>
  <c r="AA3255" i="2"/>
  <c r="Y3255" i="2"/>
  <c r="W3255" i="2"/>
  <c r="BK3255" i="2"/>
  <c r="N3255" i="2"/>
  <c r="BI3250" i="2"/>
  <c r="BH3250" i="2"/>
  <c r="BG3250" i="2"/>
  <c r="BF3250" i="2"/>
  <c r="BE3250" i="2"/>
  <c r="AA3250" i="2"/>
  <c r="Y3250" i="2"/>
  <c r="W3250" i="2"/>
  <c r="BK3250" i="2"/>
  <c r="N3250" i="2"/>
  <c r="BI3249" i="2"/>
  <c r="BH3249" i="2"/>
  <c r="BG3249" i="2"/>
  <c r="BF3249" i="2"/>
  <c r="BE3249" i="2"/>
  <c r="AA3249" i="2"/>
  <c r="Y3249" i="2"/>
  <c r="W3249" i="2"/>
  <c r="BK3249" i="2"/>
  <c r="N3249" i="2"/>
  <c r="BI3247" i="2"/>
  <c r="BH3247" i="2"/>
  <c r="BG3247" i="2"/>
  <c r="BF3247" i="2"/>
  <c r="BE3247" i="2"/>
  <c r="AA3247" i="2"/>
  <c r="Y3247" i="2"/>
  <c r="W3247" i="2"/>
  <c r="BK3247" i="2"/>
  <c r="N3247" i="2"/>
  <c r="BI3246" i="2"/>
  <c r="BH3246" i="2"/>
  <c r="BG3246" i="2"/>
  <c r="BF3246" i="2"/>
  <c r="BE3246" i="2"/>
  <c r="AA3246" i="2"/>
  <c r="Y3246" i="2"/>
  <c r="W3246" i="2"/>
  <c r="BK3246" i="2"/>
  <c r="N3246" i="2"/>
  <c r="BI3244" i="2"/>
  <c r="BH3244" i="2"/>
  <c r="BG3244" i="2"/>
  <c r="BF3244" i="2"/>
  <c r="BE3244" i="2"/>
  <c r="AA3244" i="2"/>
  <c r="Y3244" i="2"/>
  <c r="W3244" i="2"/>
  <c r="BK3244" i="2"/>
  <c r="N3244" i="2"/>
  <c r="BI3241" i="2"/>
  <c r="BH3241" i="2"/>
  <c r="BG3241" i="2"/>
  <c r="BF3241" i="2"/>
  <c r="BE3241" i="2"/>
  <c r="AA3241" i="2"/>
  <c r="Y3241" i="2"/>
  <c r="W3241" i="2"/>
  <c r="BK3241" i="2"/>
  <c r="N3241" i="2"/>
  <c r="BI3240" i="2"/>
  <c r="BH3240" i="2"/>
  <c r="BG3240" i="2"/>
  <c r="BF3240" i="2"/>
  <c r="BE3240" i="2"/>
  <c r="AA3240" i="2"/>
  <c r="Y3240" i="2"/>
  <c r="W3240" i="2"/>
  <c r="BK3240" i="2"/>
  <c r="N3240" i="2"/>
  <c r="BI3233" i="2"/>
  <c r="BH3233" i="2"/>
  <c r="BG3233" i="2"/>
  <c r="BF3233" i="2"/>
  <c r="BE3233" i="2"/>
  <c r="AA3233" i="2"/>
  <c r="Y3233" i="2"/>
  <c r="W3233" i="2"/>
  <c r="BK3233" i="2"/>
  <c r="N3233" i="2"/>
  <c r="BI3231" i="2"/>
  <c r="BH3231" i="2"/>
  <c r="BG3231" i="2"/>
  <c r="BF3231" i="2"/>
  <c r="BE3231" i="2"/>
  <c r="AA3231" i="2"/>
  <c r="Y3231" i="2"/>
  <c r="W3231" i="2"/>
  <c r="BK3231" i="2"/>
  <c r="N3231" i="2"/>
  <c r="BI3227" i="2"/>
  <c r="BH3227" i="2"/>
  <c r="BG3227" i="2"/>
  <c r="BF3227" i="2"/>
  <c r="BE3227" i="2"/>
  <c r="AA3227" i="2"/>
  <c r="Y3227" i="2"/>
  <c r="W3227" i="2"/>
  <c r="BK3227" i="2"/>
  <c r="N3227" i="2"/>
  <c r="BI3223" i="2"/>
  <c r="BH3223" i="2"/>
  <c r="BG3223" i="2"/>
  <c r="BF3223" i="2"/>
  <c r="BE3223" i="2"/>
  <c r="AA3223" i="2"/>
  <c r="Y3223" i="2"/>
  <c r="W3223" i="2"/>
  <c r="BK3223" i="2"/>
  <c r="N3223" i="2"/>
  <c r="BI3220" i="2"/>
  <c r="BH3220" i="2"/>
  <c r="BG3220" i="2"/>
  <c r="BF3220" i="2"/>
  <c r="BE3220" i="2"/>
  <c r="AA3220" i="2"/>
  <c r="Y3220" i="2"/>
  <c r="W3220" i="2"/>
  <c r="BK3220" i="2"/>
  <c r="N3220" i="2"/>
  <c r="BI3217" i="2"/>
  <c r="BH3217" i="2"/>
  <c r="BG3217" i="2"/>
  <c r="BF3217" i="2"/>
  <c r="BE3217" i="2"/>
  <c r="AA3217" i="2"/>
  <c r="Y3217" i="2"/>
  <c r="W3217" i="2"/>
  <c r="BK3217" i="2"/>
  <c r="N3217" i="2"/>
  <c r="BI3212" i="2"/>
  <c r="BH3212" i="2"/>
  <c r="BG3212" i="2"/>
  <c r="BF3212" i="2"/>
  <c r="BE3212" i="2"/>
  <c r="AA3212" i="2"/>
  <c r="Y3212" i="2"/>
  <c r="W3212" i="2"/>
  <c r="BK3212" i="2"/>
  <c r="N3212" i="2"/>
  <c r="BI3206" i="2"/>
  <c r="BH3206" i="2"/>
  <c r="BG3206" i="2"/>
  <c r="BF3206" i="2"/>
  <c r="BE3206" i="2"/>
  <c r="AA3206" i="2"/>
  <c r="Y3206" i="2"/>
  <c r="W3206" i="2"/>
  <c r="BK3206" i="2"/>
  <c r="N3206" i="2"/>
  <c r="BI3203" i="2"/>
  <c r="BH3203" i="2"/>
  <c r="BG3203" i="2"/>
  <c r="BF3203" i="2"/>
  <c r="BE3203" i="2"/>
  <c r="AA3203" i="2"/>
  <c r="Y3203" i="2"/>
  <c r="W3203" i="2"/>
  <c r="BK3203" i="2"/>
  <c r="N3203" i="2"/>
  <c r="BI3200" i="2"/>
  <c r="BH3200" i="2"/>
  <c r="BG3200" i="2"/>
  <c r="BF3200" i="2"/>
  <c r="BE3200" i="2"/>
  <c r="AA3200" i="2"/>
  <c r="Y3200" i="2"/>
  <c r="W3200" i="2"/>
  <c r="BK3200" i="2"/>
  <c r="N3200" i="2"/>
  <c r="BI3197" i="2"/>
  <c r="BH3197" i="2"/>
  <c r="BG3197" i="2"/>
  <c r="BF3197" i="2"/>
  <c r="BE3197" i="2"/>
  <c r="AA3197" i="2"/>
  <c r="Y3197" i="2"/>
  <c r="W3197" i="2"/>
  <c r="BK3197" i="2"/>
  <c r="N3197" i="2"/>
  <c r="BI3191" i="2"/>
  <c r="BH3191" i="2"/>
  <c r="BG3191" i="2"/>
  <c r="BF3191" i="2"/>
  <c r="BE3191" i="2"/>
  <c r="AA3191" i="2"/>
  <c r="Y3191" i="2"/>
  <c r="W3191" i="2"/>
  <c r="BK3191" i="2"/>
  <c r="N3191" i="2"/>
  <c r="BI3189" i="2"/>
  <c r="BH3189" i="2"/>
  <c r="BG3189" i="2"/>
  <c r="BF3189" i="2"/>
  <c r="BE3189" i="2"/>
  <c r="AA3189" i="2"/>
  <c r="Y3189" i="2"/>
  <c r="W3189" i="2"/>
  <c r="BK3189" i="2"/>
  <c r="N3189" i="2"/>
  <c r="BI3186" i="2"/>
  <c r="BH3186" i="2"/>
  <c r="BG3186" i="2"/>
  <c r="BF3186" i="2"/>
  <c r="BE3186" i="2"/>
  <c r="AA3186" i="2"/>
  <c r="Y3186" i="2"/>
  <c r="W3186" i="2"/>
  <c r="BK3186" i="2"/>
  <c r="N3186" i="2"/>
  <c r="BI3183" i="2"/>
  <c r="BH3183" i="2"/>
  <c r="BG3183" i="2"/>
  <c r="BF3183" i="2"/>
  <c r="BE3183" i="2"/>
  <c r="AA3183" i="2"/>
  <c r="Y3183" i="2"/>
  <c r="W3183" i="2"/>
  <c r="BK3183" i="2"/>
  <c r="N3183" i="2"/>
  <c r="BI3181" i="2"/>
  <c r="BH3181" i="2"/>
  <c r="BG3181" i="2"/>
  <c r="BF3181" i="2"/>
  <c r="BE3181" i="2"/>
  <c r="AA3181" i="2"/>
  <c r="Y3181" i="2"/>
  <c r="W3181" i="2"/>
  <c r="BK3181" i="2"/>
  <c r="N3181" i="2"/>
  <c r="BI3180" i="2"/>
  <c r="BH3180" i="2"/>
  <c r="BG3180" i="2"/>
  <c r="BF3180" i="2"/>
  <c r="BE3180" i="2"/>
  <c r="AA3180" i="2"/>
  <c r="Y3180" i="2"/>
  <c r="W3180" i="2"/>
  <c r="BK3180" i="2"/>
  <c r="N3180" i="2"/>
  <c r="BI3178" i="2"/>
  <c r="BH3178" i="2"/>
  <c r="BG3178" i="2"/>
  <c r="BF3178" i="2"/>
  <c r="BE3178" i="2"/>
  <c r="AA3178" i="2"/>
  <c r="Y3178" i="2"/>
  <c r="W3178" i="2"/>
  <c r="BK3178" i="2"/>
  <c r="N3178" i="2"/>
  <c r="BI3172" i="2"/>
  <c r="BH3172" i="2"/>
  <c r="BG3172" i="2"/>
  <c r="BF3172" i="2"/>
  <c r="BE3172" i="2"/>
  <c r="AA3172" i="2"/>
  <c r="Y3172" i="2"/>
  <c r="W3172" i="2"/>
  <c r="BK3172" i="2"/>
  <c r="N3172" i="2"/>
  <c r="BI3169" i="2"/>
  <c r="BH3169" i="2"/>
  <c r="BG3169" i="2"/>
  <c r="BF3169" i="2"/>
  <c r="BE3169" i="2"/>
  <c r="AA3169" i="2"/>
  <c r="Y3169" i="2"/>
  <c r="W3169" i="2"/>
  <c r="BK3169" i="2"/>
  <c r="N3169" i="2"/>
  <c r="BI3166" i="2"/>
  <c r="BH3166" i="2"/>
  <c r="BG3166" i="2"/>
  <c r="BF3166" i="2"/>
  <c r="BE3166" i="2"/>
  <c r="AA3166" i="2"/>
  <c r="Y3166" i="2"/>
  <c r="W3166" i="2"/>
  <c r="BK3166" i="2"/>
  <c r="N3166" i="2"/>
  <c r="BI3160" i="2"/>
  <c r="BH3160" i="2"/>
  <c r="BG3160" i="2"/>
  <c r="BF3160" i="2"/>
  <c r="BE3160" i="2"/>
  <c r="AA3160" i="2"/>
  <c r="Y3160" i="2"/>
  <c r="W3160" i="2"/>
  <c r="BK3160" i="2"/>
  <c r="N3160" i="2"/>
  <c r="BI3159" i="2"/>
  <c r="BH3159" i="2"/>
  <c r="BG3159" i="2"/>
  <c r="BF3159" i="2"/>
  <c r="BE3159" i="2"/>
  <c r="AA3159" i="2"/>
  <c r="Y3159" i="2"/>
  <c r="W3159" i="2"/>
  <c r="BK3159" i="2"/>
  <c r="N3159" i="2"/>
  <c r="BI3156" i="2"/>
  <c r="BH3156" i="2"/>
  <c r="BG3156" i="2"/>
  <c r="BF3156" i="2"/>
  <c r="BE3156" i="2"/>
  <c r="AA3156" i="2"/>
  <c r="AA3155" i="2" s="1"/>
  <c r="Y3156" i="2"/>
  <c r="Y3155" i="2" s="1"/>
  <c r="W3156" i="2"/>
  <c r="W3155" i="2" s="1"/>
  <c r="BK3156" i="2"/>
  <c r="BK3155" i="2" s="1"/>
  <c r="N3155" i="2" s="1"/>
  <c r="N3156" i="2"/>
  <c r="N104" i="2"/>
  <c r="BI3154" i="2"/>
  <c r="BH3154" i="2"/>
  <c r="BG3154" i="2"/>
  <c r="BF3154" i="2"/>
  <c r="AA3154" i="2"/>
  <c r="Y3154" i="2"/>
  <c r="W3154" i="2"/>
  <c r="BK3154" i="2"/>
  <c r="N3154" i="2"/>
  <c r="BE3154" i="2" s="1"/>
  <c r="BI3152" i="2"/>
  <c r="BH3152" i="2"/>
  <c r="BG3152" i="2"/>
  <c r="BF3152" i="2"/>
  <c r="AA3152" i="2"/>
  <c r="Y3152" i="2"/>
  <c r="W3152" i="2"/>
  <c r="BK3152" i="2"/>
  <c r="N3152" i="2"/>
  <c r="BE3152" i="2" s="1"/>
  <c r="BI3150" i="2"/>
  <c r="BH3150" i="2"/>
  <c r="BG3150" i="2"/>
  <c r="BF3150" i="2"/>
  <c r="AA3150" i="2"/>
  <c r="AA3149" i="2" s="1"/>
  <c r="Y3150" i="2"/>
  <c r="Y3149" i="2" s="1"/>
  <c r="W3150" i="2"/>
  <c r="W3149" i="2" s="1"/>
  <c r="BK3150" i="2"/>
  <c r="BK3149" i="2" s="1"/>
  <c r="N3149" i="2" s="1"/>
  <c r="N3150" i="2"/>
  <c r="BE3150" i="2" s="1"/>
  <c r="N103" i="2"/>
  <c r="BI3148" i="2"/>
  <c r="BH3148" i="2"/>
  <c r="BG3148" i="2"/>
  <c r="BF3148" i="2"/>
  <c r="BE3148" i="2"/>
  <c r="AA3148" i="2"/>
  <c r="Y3148" i="2"/>
  <c r="W3148" i="2"/>
  <c r="BK3148" i="2"/>
  <c r="N3148" i="2"/>
  <c r="BI3146" i="2"/>
  <c r="BH3146" i="2"/>
  <c r="BG3146" i="2"/>
  <c r="BF3146" i="2"/>
  <c r="BE3146" i="2"/>
  <c r="AA3146" i="2"/>
  <c r="Y3146" i="2"/>
  <c r="W3146" i="2"/>
  <c r="BK3146" i="2"/>
  <c r="N3146" i="2"/>
  <c r="BI3144" i="2"/>
  <c r="BH3144" i="2"/>
  <c r="BG3144" i="2"/>
  <c r="BF3144" i="2"/>
  <c r="BE3144" i="2"/>
  <c r="AA3144" i="2"/>
  <c r="Y3144" i="2"/>
  <c r="W3144" i="2"/>
  <c r="BK3144" i="2"/>
  <c r="N3144" i="2"/>
  <c r="BI3141" i="2"/>
  <c r="BH3141" i="2"/>
  <c r="BG3141" i="2"/>
  <c r="BF3141" i="2"/>
  <c r="BE3141" i="2"/>
  <c r="AA3141" i="2"/>
  <c r="Y3141" i="2"/>
  <c r="W3141" i="2"/>
  <c r="BK3141" i="2"/>
  <c r="N3141" i="2"/>
  <c r="BI3138" i="2"/>
  <c r="BH3138" i="2"/>
  <c r="BG3138" i="2"/>
  <c r="BF3138" i="2"/>
  <c r="BE3138" i="2"/>
  <c r="AA3138" i="2"/>
  <c r="Y3138" i="2"/>
  <c r="W3138" i="2"/>
  <c r="BK3138" i="2"/>
  <c r="N3138" i="2"/>
  <c r="BI3128" i="2"/>
  <c r="BH3128" i="2"/>
  <c r="BG3128" i="2"/>
  <c r="BF3128" i="2"/>
  <c r="BE3128" i="2"/>
  <c r="AA3128" i="2"/>
  <c r="Y3128" i="2"/>
  <c r="W3128" i="2"/>
  <c r="BK3128" i="2"/>
  <c r="N3128" i="2"/>
  <c r="BI3126" i="2"/>
  <c r="BH3126" i="2"/>
  <c r="BG3126" i="2"/>
  <c r="BF3126" i="2"/>
  <c r="BE3126" i="2"/>
  <c r="AA3126" i="2"/>
  <c r="Y3126" i="2"/>
  <c r="W3126" i="2"/>
  <c r="BK3126" i="2"/>
  <c r="N3126" i="2"/>
  <c r="BI3124" i="2"/>
  <c r="BH3124" i="2"/>
  <c r="BG3124" i="2"/>
  <c r="BF3124" i="2"/>
  <c r="BE3124" i="2"/>
  <c r="AA3124" i="2"/>
  <c r="Y3124" i="2"/>
  <c r="W3124" i="2"/>
  <c r="BK3124" i="2"/>
  <c r="N3124" i="2"/>
  <c r="BI3122" i="2"/>
  <c r="BH3122" i="2"/>
  <c r="BG3122" i="2"/>
  <c r="BF3122" i="2"/>
  <c r="BE3122" i="2"/>
  <c r="AA3122" i="2"/>
  <c r="Y3122" i="2"/>
  <c r="W3122" i="2"/>
  <c r="BK3122" i="2"/>
  <c r="N3122" i="2"/>
  <c r="BI3119" i="2"/>
  <c r="BH3119" i="2"/>
  <c r="BG3119" i="2"/>
  <c r="BF3119" i="2"/>
  <c r="BE3119" i="2"/>
  <c r="AA3119" i="2"/>
  <c r="Y3119" i="2"/>
  <c r="W3119" i="2"/>
  <c r="BK3119" i="2"/>
  <c r="N3119" i="2"/>
  <c r="BI3117" i="2"/>
  <c r="BH3117" i="2"/>
  <c r="BG3117" i="2"/>
  <c r="BF3117" i="2"/>
  <c r="BE3117" i="2"/>
  <c r="AA3117" i="2"/>
  <c r="Y3117" i="2"/>
  <c r="W3117" i="2"/>
  <c r="BK3117" i="2"/>
  <c r="N3117" i="2"/>
  <c r="BI3111" i="2"/>
  <c r="BH3111" i="2"/>
  <c r="BG3111" i="2"/>
  <c r="BF3111" i="2"/>
  <c r="BE3111" i="2"/>
  <c r="AA3111" i="2"/>
  <c r="Y3111" i="2"/>
  <c r="W3111" i="2"/>
  <c r="BK3111" i="2"/>
  <c r="N3111" i="2"/>
  <c r="BI3109" i="2"/>
  <c r="BH3109" i="2"/>
  <c r="BG3109" i="2"/>
  <c r="BF3109" i="2"/>
  <c r="BE3109" i="2"/>
  <c r="AA3109" i="2"/>
  <c r="Y3109" i="2"/>
  <c r="W3109" i="2"/>
  <c r="BK3109" i="2"/>
  <c r="N3109" i="2"/>
  <c r="BI3104" i="2"/>
  <c r="BH3104" i="2"/>
  <c r="BG3104" i="2"/>
  <c r="BF3104" i="2"/>
  <c r="BE3104" i="2"/>
  <c r="AA3104" i="2"/>
  <c r="Y3104" i="2"/>
  <c r="W3104" i="2"/>
  <c r="BK3104" i="2"/>
  <c r="N3104" i="2"/>
  <c r="BI3102" i="2"/>
  <c r="BH3102" i="2"/>
  <c r="BG3102" i="2"/>
  <c r="BF3102" i="2"/>
  <c r="BE3102" i="2"/>
  <c r="AA3102" i="2"/>
  <c r="Y3102" i="2"/>
  <c r="W3102" i="2"/>
  <c r="BK3102" i="2"/>
  <c r="N3102" i="2"/>
  <c r="BI3097" i="2"/>
  <c r="BH3097" i="2"/>
  <c r="BG3097" i="2"/>
  <c r="BF3097" i="2"/>
  <c r="BE3097" i="2"/>
  <c r="AA3097" i="2"/>
  <c r="Y3097" i="2"/>
  <c r="W3097" i="2"/>
  <c r="BK3097" i="2"/>
  <c r="N3097" i="2"/>
  <c r="BI3095" i="2"/>
  <c r="BH3095" i="2"/>
  <c r="BG3095" i="2"/>
  <c r="BF3095" i="2"/>
  <c r="BE3095" i="2"/>
  <c r="AA3095" i="2"/>
  <c r="Y3095" i="2"/>
  <c r="W3095" i="2"/>
  <c r="BK3095" i="2"/>
  <c r="N3095" i="2"/>
  <c r="BI3093" i="2"/>
  <c r="BH3093" i="2"/>
  <c r="BG3093" i="2"/>
  <c r="BF3093" i="2"/>
  <c r="BE3093" i="2"/>
  <c r="AA3093" i="2"/>
  <c r="Y3093" i="2"/>
  <c r="W3093" i="2"/>
  <c r="BK3093" i="2"/>
  <c r="N3093" i="2"/>
  <c r="BI3091" i="2"/>
  <c r="BH3091" i="2"/>
  <c r="BG3091" i="2"/>
  <c r="BF3091" i="2"/>
  <c r="BE3091" i="2"/>
  <c r="AA3091" i="2"/>
  <c r="Y3091" i="2"/>
  <c r="W3091" i="2"/>
  <c r="BK3091" i="2"/>
  <c r="N3091" i="2"/>
  <c r="BI3088" i="2"/>
  <c r="BH3088" i="2"/>
  <c r="BG3088" i="2"/>
  <c r="BF3088" i="2"/>
  <c r="BE3088" i="2"/>
  <c r="AA3088" i="2"/>
  <c r="Y3088" i="2"/>
  <c r="W3088" i="2"/>
  <c r="BK3088" i="2"/>
  <c r="N3088" i="2"/>
  <c r="BI3085" i="2"/>
  <c r="BH3085" i="2"/>
  <c r="BG3085" i="2"/>
  <c r="BF3085" i="2"/>
  <c r="BE3085" i="2"/>
  <c r="AA3085" i="2"/>
  <c r="Y3085" i="2"/>
  <c r="W3085" i="2"/>
  <c r="BK3085" i="2"/>
  <c r="N3085" i="2"/>
  <c r="BI3082" i="2"/>
  <c r="BH3082" i="2"/>
  <c r="BG3082" i="2"/>
  <c r="BF3082" i="2"/>
  <c r="BE3082" i="2"/>
  <c r="AA3082" i="2"/>
  <c r="Y3082" i="2"/>
  <c r="W3082" i="2"/>
  <c r="BK3082" i="2"/>
  <c r="N3082" i="2"/>
  <c r="BI3079" i="2"/>
  <c r="BH3079" i="2"/>
  <c r="BG3079" i="2"/>
  <c r="BF3079" i="2"/>
  <c r="BE3079" i="2"/>
  <c r="AA3079" i="2"/>
  <c r="Y3079" i="2"/>
  <c r="W3079" i="2"/>
  <c r="BK3079" i="2"/>
  <c r="N3079" i="2"/>
  <c r="BI3047" i="2"/>
  <c r="BH3047" i="2"/>
  <c r="BG3047" i="2"/>
  <c r="BF3047" i="2"/>
  <c r="BE3047" i="2"/>
  <c r="AA3047" i="2"/>
  <c r="AA3046" i="2" s="1"/>
  <c r="Y3047" i="2"/>
  <c r="Y3046" i="2" s="1"/>
  <c r="W3047" i="2"/>
  <c r="W3046" i="2" s="1"/>
  <c r="BK3047" i="2"/>
  <c r="BK3046" i="2" s="1"/>
  <c r="N3046" i="2" s="1"/>
  <c r="N3047" i="2"/>
  <c r="N102" i="2"/>
  <c r="BI3045" i="2"/>
  <c r="BH3045" i="2"/>
  <c r="BG3045" i="2"/>
  <c r="BF3045" i="2"/>
  <c r="AA3045" i="2"/>
  <c r="Y3045" i="2"/>
  <c r="W3045" i="2"/>
  <c r="BK3045" i="2"/>
  <c r="N3045" i="2"/>
  <c r="BE3045" i="2" s="1"/>
  <c r="BI3040" i="2"/>
  <c r="BH3040" i="2"/>
  <c r="BG3040" i="2"/>
  <c r="BF3040" i="2"/>
  <c r="AA3040" i="2"/>
  <c r="Y3040" i="2"/>
  <c r="W3040" i="2"/>
  <c r="BK3040" i="2"/>
  <c r="N3040" i="2"/>
  <c r="BE3040" i="2" s="1"/>
  <c r="BI3039" i="2"/>
  <c r="BH3039" i="2"/>
  <c r="BG3039" i="2"/>
  <c r="BF3039" i="2"/>
  <c r="AA3039" i="2"/>
  <c r="Y3039" i="2"/>
  <c r="W3039" i="2"/>
  <c r="BK3039" i="2"/>
  <c r="N3039" i="2"/>
  <c r="BE3039" i="2" s="1"/>
  <c r="BI3035" i="2"/>
  <c r="BH3035" i="2"/>
  <c r="BG3035" i="2"/>
  <c r="BF3035" i="2"/>
  <c r="AA3035" i="2"/>
  <c r="Y3035" i="2"/>
  <c r="W3035" i="2"/>
  <c r="BK3035" i="2"/>
  <c r="N3035" i="2"/>
  <c r="BE3035" i="2" s="1"/>
  <c r="BI3033" i="2"/>
  <c r="BH3033" i="2"/>
  <c r="BG3033" i="2"/>
  <c r="BF3033" i="2"/>
  <c r="AA3033" i="2"/>
  <c r="Y3033" i="2"/>
  <c r="W3033" i="2"/>
  <c r="BK3033" i="2"/>
  <c r="N3033" i="2"/>
  <c r="BE3033" i="2" s="1"/>
  <c r="BI3029" i="2"/>
  <c r="BH3029" i="2"/>
  <c r="BG3029" i="2"/>
  <c r="BF3029" i="2"/>
  <c r="AA3029" i="2"/>
  <c r="Y3029" i="2"/>
  <c r="W3029" i="2"/>
  <c r="BK3029" i="2"/>
  <c r="N3029" i="2"/>
  <c r="BE3029" i="2" s="1"/>
  <c r="BI3027" i="2"/>
  <c r="BH3027" i="2"/>
  <c r="BG3027" i="2"/>
  <c r="BF3027" i="2"/>
  <c r="AA3027" i="2"/>
  <c r="Y3027" i="2"/>
  <c r="W3027" i="2"/>
  <c r="BK3027" i="2"/>
  <c r="N3027" i="2"/>
  <c r="BE3027" i="2" s="1"/>
  <c r="BI3025" i="2"/>
  <c r="BH3025" i="2"/>
  <c r="BG3025" i="2"/>
  <c r="BF3025" i="2"/>
  <c r="AA3025" i="2"/>
  <c r="Y3025" i="2"/>
  <c r="W3025" i="2"/>
  <c r="BK3025" i="2"/>
  <c r="N3025" i="2"/>
  <c r="BE3025" i="2" s="1"/>
  <c r="BI3021" i="2"/>
  <c r="BH3021" i="2"/>
  <c r="BG3021" i="2"/>
  <c r="BF3021" i="2"/>
  <c r="AA3021" i="2"/>
  <c r="Y3021" i="2"/>
  <c r="W3021" i="2"/>
  <c r="BK3021" i="2"/>
  <c r="N3021" i="2"/>
  <c r="BE3021" i="2" s="1"/>
  <c r="BI3019" i="2"/>
  <c r="BH3019" i="2"/>
  <c r="BG3019" i="2"/>
  <c r="BF3019" i="2"/>
  <c r="AA3019" i="2"/>
  <c r="Y3019" i="2"/>
  <c r="W3019" i="2"/>
  <c r="BK3019" i="2"/>
  <c r="N3019" i="2"/>
  <c r="BE3019" i="2" s="1"/>
  <c r="BI3017" i="2"/>
  <c r="BH3017" i="2"/>
  <c r="BG3017" i="2"/>
  <c r="BF3017" i="2"/>
  <c r="AA3017" i="2"/>
  <c r="Y3017" i="2"/>
  <c r="W3017" i="2"/>
  <c r="BK3017" i="2"/>
  <c r="N3017" i="2"/>
  <c r="BE3017" i="2" s="1"/>
  <c r="BI3015" i="2"/>
  <c r="BH3015" i="2"/>
  <c r="BG3015" i="2"/>
  <c r="BF3015" i="2"/>
  <c r="AA3015" i="2"/>
  <c r="Y3015" i="2"/>
  <c r="W3015" i="2"/>
  <c r="BK3015" i="2"/>
  <c r="N3015" i="2"/>
  <c r="BE3015" i="2" s="1"/>
  <c r="BI3002" i="2"/>
  <c r="BH3002" i="2"/>
  <c r="BG3002" i="2"/>
  <c r="BF3002" i="2"/>
  <c r="AA3002" i="2"/>
  <c r="Y3002" i="2"/>
  <c r="W3002" i="2"/>
  <c r="BK3002" i="2"/>
  <c r="N3002" i="2"/>
  <c r="BE3002" i="2" s="1"/>
  <c r="BI3000" i="2"/>
  <c r="BH3000" i="2"/>
  <c r="BG3000" i="2"/>
  <c r="BF3000" i="2"/>
  <c r="AA3000" i="2"/>
  <c r="Y3000" i="2"/>
  <c r="W3000" i="2"/>
  <c r="BK3000" i="2"/>
  <c r="N3000" i="2"/>
  <c r="BE3000" i="2" s="1"/>
  <c r="BI2998" i="2"/>
  <c r="BH2998" i="2"/>
  <c r="BG2998" i="2"/>
  <c r="BF2998" i="2"/>
  <c r="AA2998" i="2"/>
  <c r="Y2998" i="2"/>
  <c r="W2998" i="2"/>
  <c r="BK2998" i="2"/>
  <c r="N2998" i="2"/>
  <c r="BE2998" i="2" s="1"/>
  <c r="BI2996" i="2"/>
  <c r="BH2996" i="2"/>
  <c r="BG2996" i="2"/>
  <c r="BF2996" i="2"/>
  <c r="AA2996" i="2"/>
  <c r="Y2996" i="2"/>
  <c r="W2996" i="2"/>
  <c r="BK2996" i="2"/>
  <c r="N2996" i="2"/>
  <c r="BE2996" i="2" s="1"/>
  <c r="BI2994" i="2"/>
  <c r="BH2994" i="2"/>
  <c r="BG2994" i="2"/>
  <c r="BF2994" i="2"/>
  <c r="AA2994" i="2"/>
  <c r="Y2994" i="2"/>
  <c r="W2994" i="2"/>
  <c r="BK2994" i="2"/>
  <c r="N2994" i="2"/>
  <c r="BE2994" i="2" s="1"/>
  <c r="BI2989" i="2"/>
  <c r="BH2989" i="2"/>
  <c r="BG2989" i="2"/>
  <c r="BF2989" i="2"/>
  <c r="AA2989" i="2"/>
  <c r="Y2989" i="2"/>
  <c r="W2989" i="2"/>
  <c r="BK2989" i="2"/>
  <c r="N2989" i="2"/>
  <c r="BE2989" i="2" s="1"/>
  <c r="BI2986" i="2"/>
  <c r="BH2986" i="2"/>
  <c r="BG2986" i="2"/>
  <c r="BF2986" i="2"/>
  <c r="AA2986" i="2"/>
  <c r="AA2985" i="2" s="1"/>
  <c r="Y2986" i="2"/>
  <c r="Y2985" i="2" s="1"/>
  <c r="W2986" i="2"/>
  <c r="W2985" i="2" s="1"/>
  <c r="BK2986" i="2"/>
  <c r="BK2985" i="2" s="1"/>
  <c r="N2985" i="2" s="1"/>
  <c r="N2986" i="2"/>
  <c r="BE2986" i="2" s="1"/>
  <c r="N101" i="2"/>
  <c r="BI2984" i="2"/>
  <c r="BH2984" i="2"/>
  <c r="BG2984" i="2"/>
  <c r="BF2984" i="2"/>
  <c r="AA2984" i="2"/>
  <c r="Y2984" i="2"/>
  <c r="W2984" i="2"/>
  <c r="BK2984" i="2"/>
  <c r="N2984" i="2"/>
  <c r="BE2984" i="2" s="1"/>
  <c r="BI2937" i="2"/>
  <c r="BH2937" i="2"/>
  <c r="BG2937" i="2"/>
  <c r="BF2937" i="2"/>
  <c r="BE2937" i="2"/>
  <c r="AA2937" i="2"/>
  <c r="Y2937" i="2"/>
  <c r="W2937" i="2"/>
  <c r="BK2937" i="2"/>
  <c r="N2937" i="2"/>
  <c r="BI2918" i="2"/>
  <c r="BH2918" i="2"/>
  <c r="BG2918" i="2"/>
  <c r="BF2918" i="2"/>
  <c r="BE2918" i="2"/>
  <c r="AA2918" i="2"/>
  <c r="Y2918" i="2"/>
  <c r="W2918" i="2"/>
  <c r="BK2918" i="2"/>
  <c r="N2918" i="2"/>
  <c r="BI2912" i="2"/>
  <c r="BH2912" i="2"/>
  <c r="BG2912" i="2"/>
  <c r="BF2912" i="2"/>
  <c r="BE2912" i="2"/>
  <c r="AA2912" i="2"/>
  <c r="Y2912" i="2"/>
  <c r="W2912" i="2"/>
  <c r="BK2912" i="2"/>
  <c r="N2912" i="2"/>
  <c r="BI2907" i="2"/>
  <c r="BH2907" i="2"/>
  <c r="BG2907" i="2"/>
  <c r="BF2907" i="2"/>
  <c r="BE2907" i="2"/>
  <c r="AA2907" i="2"/>
  <c r="Y2907" i="2"/>
  <c r="W2907" i="2"/>
  <c r="BK2907" i="2"/>
  <c r="N2907" i="2"/>
  <c r="BI2905" i="2"/>
  <c r="BH2905" i="2"/>
  <c r="BG2905" i="2"/>
  <c r="BF2905" i="2"/>
  <c r="BE2905" i="2"/>
  <c r="AA2905" i="2"/>
  <c r="Y2905" i="2"/>
  <c r="W2905" i="2"/>
  <c r="BK2905" i="2"/>
  <c r="N2905" i="2"/>
  <c r="BI2904" i="2"/>
  <c r="BH2904" i="2"/>
  <c r="BG2904" i="2"/>
  <c r="BF2904" i="2"/>
  <c r="BE2904" i="2"/>
  <c r="AA2904" i="2"/>
  <c r="Y2904" i="2"/>
  <c r="W2904" i="2"/>
  <c r="BK2904" i="2"/>
  <c r="N2904" i="2"/>
  <c r="BI2902" i="2"/>
  <c r="BH2902" i="2"/>
  <c r="BG2902" i="2"/>
  <c r="BF2902" i="2"/>
  <c r="BE2902" i="2"/>
  <c r="AA2902" i="2"/>
  <c r="Y2902" i="2"/>
  <c r="W2902" i="2"/>
  <c r="BK2902" i="2"/>
  <c r="N2902" i="2"/>
  <c r="BI2900" i="2"/>
  <c r="BH2900" i="2"/>
  <c r="BG2900" i="2"/>
  <c r="BF2900" i="2"/>
  <c r="BE2900" i="2"/>
  <c r="AA2900" i="2"/>
  <c r="Y2900" i="2"/>
  <c r="W2900" i="2"/>
  <c r="BK2900" i="2"/>
  <c r="N2900" i="2"/>
  <c r="BI2890" i="2"/>
  <c r="BH2890" i="2"/>
  <c r="BG2890" i="2"/>
  <c r="BF2890" i="2"/>
  <c r="BE2890" i="2"/>
  <c r="AA2890" i="2"/>
  <c r="Y2890" i="2"/>
  <c r="W2890" i="2"/>
  <c r="BK2890" i="2"/>
  <c r="N2890" i="2"/>
  <c r="BI2886" i="2"/>
  <c r="BH2886" i="2"/>
  <c r="BG2886" i="2"/>
  <c r="BF2886" i="2"/>
  <c r="BE2886" i="2"/>
  <c r="AA2886" i="2"/>
  <c r="Y2886" i="2"/>
  <c r="W2886" i="2"/>
  <c r="BK2886" i="2"/>
  <c r="N2886" i="2"/>
  <c r="BI2882" i="2"/>
  <c r="BH2882" i="2"/>
  <c r="BG2882" i="2"/>
  <c r="BF2882" i="2"/>
  <c r="BE2882" i="2"/>
  <c r="AA2882" i="2"/>
  <c r="Y2882" i="2"/>
  <c r="W2882" i="2"/>
  <c r="BK2882" i="2"/>
  <c r="N2882" i="2"/>
  <c r="BI2858" i="2"/>
  <c r="BH2858" i="2"/>
  <c r="BG2858" i="2"/>
  <c r="BF2858" i="2"/>
  <c r="BE2858" i="2"/>
  <c r="AA2858" i="2"/>
  <c r="Y2858" i="2"/>
  <c r="W2858" i="2"/>
  <c r="BK2858" i="2"/>
  <c r="N2858" i="2"/>
  <c r="BI2852" i="2"/>
  <c r="BH2852" i="2"/>
  <c r="BG2852" i="2"/>
  <c r="BF2852" i="2"/>
  <c r="AA2852" i="2"/>
  <c r="AA2851" i="2" s="1"/>
  <c r="AA2850" i="2" s="1"/>
  <c r="Y2852" i="2"/>
  <c r="Y2851" i="2" s="1"/>
  <c r="Y2850" i="2" s="1"/>
  <c r="W2852" i="2"/>
  <c r="W2851" i="2" s="1"/>
  <c r="W2850" i="2" s="1"/>
  <c r="BK2852" i="2"/>
  <c r="BK2851" i="2" s="1"/>
  <c r="N2852" i="2"/>
  <c r="BE2852" i="2" s="1"/>
  <c r="BI2849" i="2"/>
  <c r="BH2849" i="2"/>
  <c r="BG2849" i="2"/>
  <c r="BF2849" i="2"/>
  <c r="BE2849" i="2"/>
  <c r="AA2849" i="2"/>
  <c r="AA2848" i="2" s="1"/>
  <c r="Y2849" i="2"/>
  <c r="Y2848" i="2" s="1"/>
  <c r="W2849" i="2"/>
  <c r="W2848" i="2" s="1"/>
  <c r="BK2849" i="2"/>
  <c r="BK2848" i="2" s="1"/>
  <c r="N2848" i="2" s="1"/>
  <c r="N2849" i="2"/>
  <c r="N98" i="2"/>
  <c r="BI2847" i="2"/>
  <c r="BH2847" i="2"/>
  <c r="BG2847" i="2"/>
  <c r="BF2847" i="2"/>
  <c r="AA2847" i="2"/>
  <c r="Y2847" i="2"/>
  <c r="W2847" i="2"/>
  <c r="BK2847" i="2"/>
  <c r="N2847" i="2"/>
  <c r="BE2847" i="2" s="1"/>
  <c r="BI2845" i="2"/>
  <c r="BH2845" i="2"/>
  <c r="BG2845" i="2"/>
  <c r="BF2845" i="2"/>
  <c r="AA2845" i="2"/>
  <c r="Y2845" i="2"/>
  <c r="W2845" i="2"/>
  <c r="BK2845" i="2"/>
  <c r="N2845" i="2"/>
  <c r="BE2845" i="2" s="1"/>
  <c r="BI2844" i="2"/>
  <c r="BH2844" i="2"/>
  <c r="BG2844" i="2"/>
  <c r="BF2844" i="2"/>
  <c r="AA2844" i="2"/>
  <c r="Y2844" i="2"/>
  <c r="W2844" i="2"/>
  <c r="BK2844" i="2"/>
  <c r="N2844" i="2"/>
  <c r="BE2844" i="2" s="1"/>
  <c r="BI2843" i="2"/>
  <c r="BH2843" i="2"/>
  <c r="BG2843" i="2"/>
  <c r="BF2843" i="2"/>
  <c r="AA2843" i="2"/>
  <c r="AA2842" i="2" s="1"/>
  <c r="Y2843" i="2"/>
  <c r="Y2842" i="2" s="1"/>
  <c r="W2843" i="2"/>
  <c r="W2842" i="2" s="1"/>
  <c r="BK2843" i="2"/>
  <c r="BK2842" i="2" s="1"/>
  <c r="N2842" i="2" s="1"/>
  <c r="N2843" i="2"/>
  <c r="BE2843" i="2" s="1"/>
  <c r="N97" i="2"/>
  <c r="BI2839" i="2"/>
  <c r="BH2839" i="2"/>
  <c r="BG2839" i="2"/>
  <c r="BF2839" i="2"/>
  <c r="BE2839" i="2"/>
  <c r="AA2839" i="2"/>
  <c r="Y2839" i="2"/>
  <c r="W2839" i="2"/>
  <c r="BK2839" i="2"/>
  <c r="N2839" i="2"/>
  <c r="BI2836" i="2"/>
  <c r="BH2836" i="2"/>
  <c r="BG2836" i="2"/>
  <c r="BF2836" i="2"/>
  <c r="BE2836" i="2"/>
  <c r="AA2836" i="2"/>
  <c r="Y2836" i="2"/>
  <c r="W2836" i="2"/>
  <c r="BK2836" i="2"/>
  <c r="N2836" i="2"/>
  <c r="BI2831" i="2"/>
  <c r="BH2831" i="2"/>
  <c r="BG2831" i="2"/>
  <c r="BF2831" i="2"/>
  <c r="BE2831" i="2"/>
  <c r="AA2831" i="2"/>
  <c r="Y2831" i="2"/>
  <c r="W2831" i="2"/>
  <c r="BK2831" i="2"/>
  <c r="N2831" i="2"/>
  <c r="BI2828" i="2"/>
  <c r="BH2828" i="2"/>
  <c r="BG2828" i="2"/>
  <c r="BF2828" i="2"/>
  <c r="BE2828" i="2"/>
  <c r="AA2828" i="2"/>
  <c r="Y2828" i="2"/>
  <c r="W2828" i="2"/>
  <c r="BK2828" i="2"/>
  <c r="N2828" i="2"/>
  <c r="BI2825" i="2"/>
  <c r="BH2825" i="2"/>
  <c r="BG2825" i="2"/>
  <c r="BF2825" i="2"/>
  <c r="BE2825" i="2"/>
  <c r="AA2825" i="2"/>
  <c r="Y2825" i="2"/>
  <c r="W2825" i="2"/>
  <c r="BK2825" i="2"/>
  <c r="N2825" i="2"/>
  <c r="BI2823" i="2"/>
  <c r="BH2823" i="2"/>
  <c r="BG2823" i="2"/>
  <c r="BF2823" i="2"/>
  <c r="BE2823" i="2"/>
  <c r="AA2823" i="2"/>
  <c r="Y2823" i="2"/>
  <c r="W2823" i="2"/>
  <c r="BK2823" i="2"/>
  <c r="N2823" i="2"/>
  <c r="BI2821" i="2"/>
  <c r="BH2821" i="2"/>
  <c r="BG2821" i="2"/>
  <c r="BF2821" i="2"/>
  <c r="BE2821" i="2"/>
  <c r="AA2821" i="2"/>
  <c r="Y2821" i="2"/>
  <c r="W2821" i="2"/>
  <c r="BK2821" i="2"/>
  <c r="N2821" i="2"/>
  <c r="BI2819" i="2"/>
  <c r="BH2819" i="2"/>
  <c r="BG2819" i="2"/>
  <c r="BF2819" i="2"/>
  <c r="BE2819" i="2"/>
  <c r="AA2819" i="2"/>
  <c r="Y2819" i="2"/>
  <c r="W2819" i="2"/>
  <c r="BK2819" i="2"/>
  <c r="N2819" i="2"/>
  <c r="BI2815" i="2"/>
  <c r="BH2815" i="2"/>
  <c r="BG2815" i="2"/>
  <c r="BF2815" i="2"/>
  <c r="BE2815" i="2"/>
  <c r="AA2815" i="2"/>
  <c r="Y2815" i="2"/>
  <c r="W2815" i="2"/>
  <c r="BK2815" i="2"/>
  <c r="N2815" i="2"/>
  <c r="BI2813" i="2"/>
  <c r="BH2813" i="2"/>
  <c r="BG2813" i="2"/>
  <c r="BF2813" i="2"/>
  <c r="BE2813" i="2"/>
  <c r="AA2813" i="2"/>
  <c r="Y2813" i="2"/>
  <c r="W2813" i="2"/>
  <c r="BK2813" i="2"/>
  <c r="N2813" i="2"/>
  <c r="BI2810" i="2"/>
  <c r="BH2810" i="2"/>
  <c r="BG2810" i="2"/>
  <c r="BF2810" i="2"/>
  <c r="BE2810" i="2"/>
  <c r="AA2810" i="2"/>
  <c r="Y2810" i="2"/>
  <c r="W2810" i="2"/>
  <c r="BK2810" i="2"/>
  <c r="N2810" i="2"/>
  <c r="BI2807" i="2"/>
  <c r="BH2807" i="2"/>
  <c r="BG2807" i="2"/>
  <c r="BF2807" i="2"/>
  <c r="BE2807" i="2"/>
  <c r="AA2807" i="2"/>
  <c r="Y2807" i="2"/>
  <c r="W2807" i="2"/>
  <c r="BK2807" i="2"/>
  <c r="N2807" i="2"/>
  <c r="BI2804" i="2"/>
  <c r="BH2804" i="2"/>
  <c r="BG2804" i="2"/>
  <c r="BF2804" i="2"/>
  <c r="BE2804" i="2"/>
  <c r="AA2804" i="2"/>
  <c r="Y2804" i="2"/>
  <c r="W2804" i="2"/>
  <c r="BK2804" i="2"/>
  <c r="N2804" i="2"/>
  <c r="BI2799" i="2"/>
  <c r="BH2799" i="2"/>
  <c r="BG2799" i="2"/>
  <c r="BF2799" i="2"/>
  <c r="BE2799" i="2"/>
  <c r="AA2799" i="2"/>
  <c r="Y2799" i="2"/>
  <c r="W2799" i="2"/>
  <c r="BK2799" i="2"/>
  <c r="N2799" i="2"/>
  <c r="BI2795" i="2"/>
  <c r="BH2795" i="2"/>
  <c r="BG2795" i="2"/>
  <c r="BF2795" i="2"/>
  <c r="BE2795" i="2"/>
  <c r="AA2795" i="2"/>
  <c r="Y2795" i="2"/>
  <c r="W2795" i="2"/>
  <c r="BK2795" i="2"/>
  <c r="N2795" i="2"/>
  <c r="BI2786" i="2"/>
  <c r="BH2786" i="2"/>
  <c r="BG2786" i="2"/>
  <c r="BF2786" i="2"/>
  <c r="BE2786" i="2"/>
  <c r="AA2786" i="2"/>
  <c r="Y2786" i="2"/>
  <c r="W2786" i="2"/>
  <c r="BK2786" i="2"/>
  <c r="N2786" i="2"/>
  <c r="BI2784" i="2"/>
  <c r="BH2784" i="2"/>
  <c r="BG2784" i="2"/>
  <c r="BF2784" i="2"/>
  <c r="BE2784" i="2"/>
  <c r="AA2784" i="2"/>
  <c r="Y2784" i="2"/>
  <c r="W2784" i="2"/>
  <c r="BK2784" i="2"/>
  <c r="N2784" i="2"/>
  <c r="BI2768" i="2"/>
  <c r="BH2768" i="2"/>
  <c r="BG2768" i="2"/>
  <c r="BF2768" i="2"/>
  <c r="BE2768" i="2"/>
  <c r="AA2768" i="2"/>
  <c r="Y2768" i="2"/>
  <c r="W2768" i="2"/>
  <c r="BK2768" i="2"/>
  <c r="N2768" i="2"/>
  <c r="BI2763" i="2"/>
  <c r="BH2763" i="2"/>
  <c r="BG2763" i="2"/>
  <c r="BF2763" i="2"/>
  <c r="BE2763" i="2"/>
  <c r="AA2763" i="2"/>
  <c r="Y2763" i="2"/>
  <c r="W2763" i="2"/>
  <c r="BK2763" i="2"/>
  <c r="N2763" i="2"/>
  <c r="BI2760" i="2"/>
  <c r="BH2760" i="2"/>
  <c r="BG2760" i="2"/>
  <c r="BF2760" i="2"/>
  <c r="BE2760" i="2"/>
  <c r="AA2760" i="2"/>
  <c r="Y2760" i="2"/>
  <c r="W2760" i="2"/>
  <c r="BK2760" i="2"/>
  <c r="N2760" i="2"/>
  <c r="BI2754" i="2"/>
  <c r="BH2754" i="2"/>
  <c r="BG2754" i="2"/>
  <c r="BF2754" i="2"/>
  <c r="BE2754" i="2"/>
  <c r="AA2754" i="2"/>
  <c r="Y2754" i="2"/>
  <c r="W2754" i="2"/>
  <c r="BK2754" i="2"/>
  <c r="N2754" i="2"/>
  <c r="BI2750" i="2"/>
  <c r="BH2750" i="2"/>
  <c r="BG2750" i="2"/>
  <c r="BF2750" i="2"/>
  <c r="BE2750" i="2"/>
  <c r="AA2750" i="2"/>
  <c r="Y2750" i="2"/>
  <c r="W2750" i="2"/>
  <c r="BK2750" i="2"/>
  <c r="N2750" i="2"/>
  <c r="BI2746" i="2"/>
  <c r="BH2746" i="2"/>
  <c r="BG2746" i="2"/>
  <c r="BF2746" i="2"/>
  <c r="BE2746" i="2"/>
  <c r="AA2746" i="2"/>
  <c r="Y2746" i="2"/>
  <c r="W2746" i="2"/>
  <c r="BK2746" i="2"/>
  <c r="N2746" i="2"/>
  <c r="BI2742" i="2"/>
  <c r="BH2742" i="2"/>
  <c r="BG2742" i="2"/>
  <c r="BF2742" i="2"/>
  <c r="BE2742" i="2"/>
  <c r="AA2742" i="2"/>
  <c r="Y2742" i="2"/>
  <c r="W2742" i="2"/>
  <c r="BK2742" i="2"/>
  <c r="N2742" i="2"/>
  <c r="BI2738" i="2"/>
  <c r="BH2738" i="2"/>
  <c r="BG2738" i="2"/>
  <c r="BF2738" i="2"/>
  <c r="BE2738" i="2"/>
  <c r="AA2738" i="2"/>
  <c r="Y2738" i="2"/>
  <c r="W2738" i="2"/>
  <c r="BK2738" i="2"/>
  <c r="N2738" i="2"/>
  <c r="BI2735" i="2"/>
  <c r="BH2735" i="2"/>
  <c r="BG2735" i="2"/>
  <c r="BF2735" i="2"/>
  <c r="BE2735" i="2"/>
  <c r="AA2735" i="2"/>
  <c r="Y2735" i="2"/>
  <c r="W2735" i="2"/>
  <c r="BK2735" i="2"/>
  <c r="N2735" i="2"/>
  <c r="BI2732" i="2"/>
  <c r="BH2732" i="2"/>
  <c r="BG2732" i="2"/>
  <c r="BF2732" i="2"/>
  <c r="BE2732" i="2"/>
  <c r="AA2732" i="2"/>
  <c r="Y2732" i="2"/>
  <c r="W2732" i="2"/>
  <c r="BK2732" i="2"/>
  <c r="N2732" i="2"/>
  <c r="BI2727" i="2"/>
  <c r="BH2727" i="2"/>
  <c r="BG2727" i="2"/>
  <c r="BF2727" i="2"/>
  <c r="BE2727" i="2"/>
  <c r="AA2727" i="2"/>
  <c r="Y2727" i="2"/>
  <c r="W2727" i="2"/>
  <c r="BK2727" i="2"/>
  <c r="N2727" i="2"/>
  <c r="BI2724" i="2"/>
  <c r="BH2724" i="2"/>
  <c r="BG2724" i="2"/>
  <c r="BF2724" i="2"/>
  <c r="BE2724" i="2"/>
  <c r="AA2724" i="2"/>
  <c r="Y2724" i="2"/>
  <c r="W2724" i="2"/>
  <c r="BK2724" i="2"/>
  <c r="N2724" i="2"/>
  <c r="BI2721" i="2"/>
  <c r="BH2721" i="2"/>
  <c r="BG2721" i="2"/>
  <c r="BF2721" i="2"/>
  <c r="BE2721" i="2"/>
  <c r="AA2721" i="2"/>
  <c r="Y2721" i="2"/>
  <c r="W2721" i="2"/>
  <c r="BK2721" i="2"/>
  <c r="N2721" i="2"/>
  <c r="BI2718" i="2"/>
  <c r="BH2718" i="2"/>
  <c r="BG2718" i="2"/>
  <c r="BF2718" i="2"/>
  <c r="BE2718" i="2"/>
  <c r="AA2718" i="2"/>
  <c r="Y2718" i="2"/>
  <c r="W2718" i="2"/>
  <c r="BK2718" i="2"/>
  <c r="N2718" i="2"/>
  <c r="BI2715" i="2"/>
  <c r="BH2715" i="2"/>
  <c r="BG2715" i="2"/>
  <c r="BF2715" i="2"/>
  <c r="BE2715" i="2"/>
  <c r="AA2715" i="2"/>
  <c r="Y2715" i="2"/>
  <c r="W2715" i="2"/>
  <c r="BK2715" i="2"/>
  <c r="N2715" i="2"/>
  <c r="BI2714" i="2"/>
  <c r="BH2714" i="2"/>
  <c r="BG2714" i="2"/>
  <c r="BF2714" i="2"/>
  <c r="BE2714" i="2"/>
  <c r="AA2714" i="2"/>
  <c r="Y2714" i="2"/>
  <c r="W2714" i="2"/>
  <c r="BK2714" i="2"/>
  <c r="N2714" i="2"/>
  <c r="BI2708" i="2"/>
  <c r="BH2708" i="2"/>
  <c r="BG2708" i="2"/>
  <c r="BF2708" i="2"/>
  <c r="BE2708" i="2"/>
  <c r="AA2708" i="2"/>
  <c r="Y2708" i="2"/>
  <c r="W2708" i="2"/>
  <c r="BK2708" i="2"/>
  <c r="N2708" i="2"/>
  <c r="BI2702" i="2"/>
  <c r="BH2702" i="2"/>
  <c r="BG2702" i="2"/>
  <c r="BF2702" i="2"/>
  <c r="BE2702" i="2"/>
  <c r="AA2702" i="2"/>
  <c r="Y2702" i="2"/>
  <c r="W2702" i="2"/>
  <c r="BK2702" i="2"/>
  <c r="N2702" i="2"/>
  <c r="BI2701" i="2"/>
  <c r="BH2701" i="2"/>
  <c r="BG2701" i="2"/>
  <c r="BF2701" i="2"/>
  <c r="BE2701" i="2"/>
  <c r="AA2701" i="2"/>
  <c r="Y2701" i="2"/>
  <c r="W2701" i="2"/>
  <c r="BK2701" i="2"/>
  <c r="N2701" i="2"/>
  <c r="BI2694" i="2"/>
  <c r="BH2694" i="2"/>
  <c r="BG2694" i="2"/>
  <c r="BF2694" i="2"/>
  <c r="BE2694" i="2"/>
  <c r="AA2694" i="2"/>
  <c r="Y2694" i="2"/>
  <c r="W2694" i="2"/>
  <c r="BK2694" i="2"/>
  <c r="N2694" i="2"/>
  <c r="BI2692" i="2"/>
  <c r="BH2692" i="2"/>
  <c r="BG2692" i="2"/>
  <c r="BF2692" i="2"/>
  <c r="BE2692" i="2"/>
  <c r="AA2692" i="2"/>
  <c r="Y2692" i="2"/>
  <c r="W2692" i="2"/>
  <c r="BK2692" i="2"/>
  <c r="N2692" i="2"/>
  <c r="BI2690" i="2"/>
  <c r="BH2690" i="2"/>
  <c r="BG2690" i="2"/>
  <c r="BF2690" i="2"/>
  <c r="BE2690" i="2"/>
  <c r="AA2690" i="2"/>
  <c r="Y2690" i="2"/>
  <c r="W2690" i="2"/>
  <c r="BK2690" i="2"/>
  <c r="N2690" i="2"/>
  <c r="BI2685" i="2"/>
  <c r="BH2685" i="2"/>
  <c r="BG2685" i="2"/>
  <c r="BF2685" i="2"/>
  <c r="BE2685" i="2"/>
  <c r="AA2685" i="2"/>
  <c r="Y2685" i="2"/>
  <c r="W2685" i="2"/>
  <c r="BK2685" i="2"/>
  <c r="N2685" i="2"/>
  <c r="BI2683" i="2"/>
  <c r="BH2683" i="2"/>
  <c r="BG2683" i="2"/>
  <c r="BF2683" i="2"/>
  <c r="BE2683" i="2"/>
  <c r="AA2683" i="2"/>
  <c r="Y2683" i="2"/>
  <c r="W2683" i="2"/>
  <c r="BK2683" i="2"/>
  <c r="N2683" i="2"/>
  <c r="BI2680" i="2"/>
  <c r="BH2680" i="2"/>
  <c r="BG2680" i="2"/>
  <c r="BF2680" i="2"/>
  <c r="BE2680" i="2"/>
  <c r="AA2680" i="2"/>
  <c r="Y2680" i="2"/>
  <c r="W2680" i="2"/>
  <c r="BK2680" i="2"/>
  <c r="N2680" i="2"/>
  <c r="BI2674" i="2"/>
  <c r="BH2674" i="2"/>
  <c r="BG2674" i="2"/>
  <c r="BF2674" i="2"/>
  <c r="BE2674" i="2"/>
  <c r="AA2674" i="2"/>
  <c r="Y2674" i="2"/>
  <c r="W2674" i="2"/>
  <c r="BK2674" i="2"/>
  <c r="N2674" i="2"/>
  <c r="BI2658" i="2"/>
  <c r="BH2658" i="2"/>
  <c r="BG2658" i="2"/>
  <c r="BF2658" i="2"/>
  <c r="BE2658" i="2"/>
  <c r="AA2658" i="2"/>
  <c r="Y2658" i="2"/>
  <c r="W2658" i="2"/>
  <c r="BK2658" i="2"/>
  <c r="N2658" i="2"/>
  <c r="BI2657" i="2"/>
  <c r="BH2657" i="2"/>
  <c r="BG2657" i="2"/>
  <c r="BF2657" i="2"/>
  <c r="BE2657" i="2"/>
  <c r="AA2657" i="2"/>
  <c r="Y2657" i="2"/>
  <c r="W2657" i="2"/>
  <c r="BK2657" i="2"/>
  <c r="N2657" i="2"/>
  <c r="BI2656" i="2"/>
  <c r="BH2656" i="2"/>
  <c r="BG2656" i="2"/>
  <c r="BF2656" i="2"/>
  <c r="BE2656" i="2"/>
  <c r="AA2656" i="2"/>
  <c r="Y2656" i="2"/>
  <c r="W2656" i="2"/>
  <c r="BK2656" i="2"/>
  <c r="N2656" i="2"/>
  <c r="BI2654" i="2"/>
  <c r="BH2654" i="2"/>
  <c r="BG2654" i="2"/>
  <c r="BF2654" i="2"/>
  <c r="BE2654" i="2"/>
  <c r="AA2654" i="2"/>
  <c r="Y2654" i="2"/>
  <c r="W2654" i="2"/>
  <c r="BK2654" i="2"/>
  <c r="N2654" i="2"/>
  <c r="BI2651" i="2"/>
  <c r="BH2651" i="2"/>
  <c r="BG2651" i="2"/>
  <c r="BF2651" i="2"/>
  <c r="BE2651" i="2"/>
  <c r="AA2651" i="2"/>
  <c r="Y2651" i="2"/>
  <c r="W2651" i="2"/>
  <c r="BK2651" i="2"/>
  <c r="N2651" i="2"/>
  <c r="BI2648" i="2"/>
  <c r="BH2648" i="2"/>
  <c r="BG2648" i="2"/>
  <c r="BF2648" i="2"/>
  <c r="BE2648" i="2"/>
  <c r="AA2648" i="2"/>
  <c r="Y2648" i="2"/>
  <c r="W2648" i="2"/>
  <c r="BK2648" i="2"/>
  <c r="N2648" i="2"/>
  <c r="BI2643" i="2"/>
  <c r="BH2643" i="2"/>
  <c r="BG2643" i="2"/>
  <c r="BF2643" i="2"/>
  <c r="BE2643" i="2"/>
  <c r="AA2643" i="2"/>
  <c r="Y2643" i="2"/>
  <c r="W2643" i="2"/>
  <c r="BK2643" i="2"/>
  <c r="N2643" i="2"/>
  <c r="BI2642" i="2"/>
  <c r="BH2642" i="2"/>
  <c r="BG2642" i="2"/>
  <c r="BF2642" i="2"/>
  <c r="BE2642" i="2"/>
  <c r="AA2642" i="2"/>
  <c r="Y2642" i="2"/>
  <c r="W2642" i="2"/>
  <c r="BK2642" i="2"/>
  <c r="N2642" i="2"/>
  <c r="BI2640" i="2"/>
  <c r="BH2640" i="2"/>
  <c r="BG2640" i="2"/>
  <c r="BF2640" i="2"/>
  <c r="BE2640" i="2"/>
  <c r="AA2640" i="2"/>
  <c r="Y2640" i="2"/>
  <c r="W2640" i="2"/>
  <c r="BK2640" i="2"/>
  <c r="N2640" i="2"/>
  <c r="BI2638" i="2"/>
  <c r="BH2638" i="2"/>
  <c r="BG2638" i="2"/>
  <c r="BF2638" i="2"/>
  <c r="BE2638" i="2"/>
  <c r="AA2638" i="2"/>
  <c r="Y2638" i="2"/>
  <c r="W2638" i="2"/>
  <c r="BK2638" i="2"/>
  <c r="N2638" i="2"/>
  <c r="BI2637" i="2"/>
  <c r="BH2637" i="2"/>
  <c r="BG2637" i="2"/>
  <c r="BF2637" i="2"/>
  <c r="BE2637" i="2"/>
  <c r="AA2637" i="2"/>
  <c r="Y2637" i="2"/>
  <c r="W2637" i="2"/>
  <c r="BK2637" i="2"/>
  <c r="N2637" i="2"/>
  <c r="BI2632" i="2"/>
  <c r="BH2632" i="2"/>
  <c r="BG2632" i="2"/>
  <c r="BF2632" i="2"/>
  <c r="BE2632" i="2"/>
  <c r="AA2632" i="2"/>
  <c r="Y2632" i="2"/>
  <c r="W2632" i="2"/>
  <c r="BK2632" i="2"/>
  <c r="N2632" i="2"/>
  <c r="BI2627" i="2"/>
  <c r="BH2627" i="2"/>
  <c r="BG2627" i="2"/>
  <c r="BF2627" i="2"/>
  <c r="BE2627" i="2"/>
  <c r="AA2627" i="2"/>
  <c r="Y2627" i="2"/>
  <c r="W2627" i="2"/>
  <c r="BK2627" i="2"/>
  <c r="N2627" i="2"/>
  <c r="BI2626" i="2"/>
  <c r="BH2626" i="2"/>
  <c r="BG2626" i="2"/>
  <c r="BF2626" i="2"/>
  <c r="BE2626" i="2"/>
  <c r="AA2626" i="2"/>
  <c r="Y2626" i="2"/>
  <c r="W2626" i="2"/>
  <c r="BK2626" i="2"/>
  <c r="N2626" i="2"/>
  <c r="BI2624" i="2"/>
  <c r="BH2624" i="2"/>
  <c r="BG2624" i="2"/>
  <c r="BF2624" i="2"/>
  <c r="BE2624" i="2"/>
  <c r="AA2624" i="2"/>
  <c r="Y2624" i="2"/>
  <c r="W2624" i="2"/>
  <c r="BK2624" i="2"/>
  <c r="N2624" i="2"/>
  <c r="BI2622" i="2"/>
  <c r="BH2622" i="2"/>
  <c r="BG2622" i="2"/>
  <c r="BF2622" i="2"/>
  <c r="BE2622" i="2"/>
  <c r="AA2622" i="2"/>
  <c r="Y2622" i="2"/>
  <c r="W2622" i="2"/>
  <c r="BK2622" i="2"/>
  <c r="N2622" i="2"/>
  <c r="BI2621" i="2"/>
  <c r="BH2621" i="2"/>
  <c r="BG2621" i="2"/>
  <c r="BF2621" i="2"/>
  <c r="BE2621" i="2"/>
  <c r="AA2621" i="2"/>
  <c r="Y2621" i="2"/>
  <c r="W2621" i="2"/>
  <c r="BK2621" i="2"/>
  <c r="N2621" i="2"/>
  <c r="BI2619" i="2"/>
  <c r="BH2619" i="2"/>
  <c r="BG2619" i="2"/>
  <c r="BF2619" i="2"/>
  <c r="BE2619" i="2"/>
  <c r="AA2619" i="2"/>
  <c r="Y2619" i="2"/>
  <c r="W2619" i="2"/>
  <c r="BK2619" i="2"/>
  <c r="N2619" i="2"/>
  <c r="BI2607" i="2"/>
  <c r="BH2607" i="2"/>
  <c r="BG2607" i="2"/>
  <c r="BF2607" i="2"/>
  <c r="BE2607" i="2"/>
  <c r="AA2607" i="2"/>
  <c r="Y2607" i="2"/>
  <c r="W2607" i="2"/>
  <c r="BK2607" i="2"/>
  <c r="N2607" i="2"/>
  <c r="BI2606" i="2"/>
  <c r="BH2606" i="2"/>
  <c r="BG2606" i="2"/>
  <c r="BF2606" i="2"/>
  <c r="BE2606" i="2"/>
  <c r="AA2606" i="2"/>
  <c r="Y2606" i="2"/>
  <c r="W2606" i="2"/>
  <c r="BK2606" i="2"/>
  <c r="N2606" i="2"/>
  <c r="BI2604" i="2"/>
  <c r="BH2604" i="2"/>
  <c r="BG2604" i="2"/>
  <c r="BF2604" i="2"/>
  <c r="BE2604" i="2"/>
  <c r="AA2604" i="2"/>
  <c r="Y2604" i="2"/>
  <c r="W2604" i="2"/>
  <c r="BK2604" i="2"/>
  <c r="N2604" i="2"/>
  <c r="BI2596" i="2"/>
  <c r="BH2596" i="2"/>
  <c r="BG2596" i="2"/>
  <c r="BF2596" i="2"/>
  <c r="BE2596" i="2"/>
  <c r="AA2596" i="2"/>
  <c r="Y2596" i="2"/>
  <c r="W2596" i="2"/>
  <c r="BK2596" i="2"/>
  <c r="N2596" i="2"/>
  <c r="BI2595" i="2"/>
  <c r="BH2595" i="2"/>
  <c r="BG2595" i="2"/>
  <c r="BF2595" i="2"/>
  <c r="BE2595" i="2"/>
  <c r="AA2595" i="2"/>
  <c r="Y2595" i="2"/>
  <c r="W2595" i="2"/>
  <c r="BK2595" i="2"/>
  <c r="N2595" i="2"/>
  <c r="BI2593" i="2"/>
  <c r="BH2593" i="2"/>
  <c r="BG2593" i="2"/>
  <c r="BF2593" i="2"/>
  <c r="BE2593" i="2"/>
  <c r="AA2593" i="2"/>
  <c r="Y2593" i="2"/>
  <c r="W2593" i="2"/>
  <c r="BK2593" i="2"/>
  <c r="N2593" i="2"/>
  <c r="BI2581" i="2"/>
  <c r="BH2581" i="2"/>
  <c r="BG2581" i="2"/>
  <c r="BF2581" i="2"/>
  <c r="BE2581" i="2"/>
  <c r="AA2581" i="2"/>
  <c r="Y2581" i="2"/>
  <c r="W2581" i="2"/>
  <c r="BK2581" i="2"/>
  <c r="N2581" i="2"/>
  <c r="BI2580" i="2"/>
  <c r="BH2580" i="2"/>
  <c r="BG2580" i="2"/>
  <c r="BF2580" i="2"/>
  <c r="BE2580" i="2"/>
  <c r="AA2580" i="2"/>
  <c r="Y2580" i="2"/>
  <c r="W2580" i="2"/>
  <c r="BK2580" i="2"/>
  <c r="N2580" i="2"/>
  <c r="BI2576" i="2"/>
  <c r="BH2576" i="2"/>
  <c r="BG2576" i="2"/>
  <c r="BF2576" i="2"/>
  <c r="BE2576" i="2"/>
  <c r="AA2576" i="2"/>
  <c r="Y2576" i="2"/>
  <c r="W2576" i="2"/>
  <c r="BK2576" i="2"/>
  <c r="N2576" i="2"/>
  <c r="BI2557" i="2"/>
  <c r="BH2557" i="2"/>
  <c r="BG2557" i="2"/>
  <c r="BF2557" i="2"/>
  <c r="BE2557" i="2"/>
  <c r="AA2557" i="2"/>
  <c r="Y2557" i="2"/>
  <c r="W2557" i="2"/>
  <c r="BK2557" i="2"/>
  <c r="N2557" i="2"/>
  <c r="BI2556" i="2"/>
  <c r="BH2556" i="2"/>
  <c r="BG2556" i="2"/>
  <c r="BF2556" i="2"/>
  <c r="BE2556" i="2"/>
  <c r="AA2556" i="2"/>
  <c r="Y2556" i="2"/>
  <c r="W2556" i="2"/>
  <c r="BK2556" i="2"/>
  <c r="N2556" i="2"/>
  <c r="BI2554" i="2"/>
  <c r="BH2554" i="2"/>
  <c r="BG2554" i="2"/>
  <c r="BF2554" i="2"/>
  <c r="BE2554" i="2"/>
  <c r="AA2554" i="2"/>
  <c r="Y2554" i="2"/>
  <c r="W2554" i="2"/>
  <c r="BK2554" i="2"/>
  <c r="N2554" i="2"/>
  <c r="BI2552" i="2"/>
  <c r="BH2552" i="2"/>
  <c r="BG2552" i="2"/>
  <c r="BF2552" i="2"/>
  <c r="BE2552" i="2"/>
  <c r="AA2552" i="2"/>
  <c r="Y2552" i="2"/>
  <c r="W2552" i="2"/>
  <c r="BK2552" i="2"/>
  <c r="N2552" i="2"/>
  <c r="BI2551" i="2"/>
  <c r="BH2551" i="2"/>
  <c r="BG2551" i="2"/>
  <c r="BF2551" i="2"/>
  <c r="BE2551" i="2"/>
  <c r="AA2551" i="2"/>
  <c r="Y2551" i="2"/>
  <c r="W2551" i="2"/>
  <c r="BK2551" i="2"/>
  <c r="N2551" i="2"/>
  <c r="BI2549" i="2"/>
  <c r="BH2549" i="2"/>
  <c r="BG2549" i="2"/>
  <c r="BF2549" i="2"/>
  <c r="BE2549" i="2"/>
  <c r="AA2549" i="2"/>
  <c r="Y2549" i="2"/>
  <c r="W2549" i="2"/>
  <c r="BK2549" i="2"/>
  <c r="N2549" i="2"/>
  <c r="BI2544" i="2"/>
  <c r="BH2544" i="2"/>
  <c r="BG2544" i="2"/>
  <c r="BF2544" i="2"/>
  <c r="BE2544" i="2"/>
  <c r="AA2544" i="2"/>
  <c r="Y2544" i="2"/>
  <c r="W2544" i="2"/>
  <c r="BK2544" i="2"/>
  <c r="N2544" i="2"/>
  <c r="BI2541" i="2"/>
  <c r="BH2541" i="2"/>
  <c r="BG2541" i="2"/>
  <c r="BF2541" i="2"/>
  <c r="BE2541" i="2"/>
  <c r="AA2541" i="2"/>
  <c r="Y2541" i="2"/>
  <c r="W2541" i="2"/>
  <c r="BK2541" i="2"/>
  <c r="N2541" i="2"/>
  <c r="BI2538" i="2"/>
  <c r="BH2538" i="2"/>
  <c r="BG2538" i="2"/>
  <c r="BF2538" i="2"/>
  <c r="BE2538" i="2"/>
  <c r="AA2538" i="2"/>
  <c r="Y2538" i="2"/>
  <c r="W2538" i="2"/>
  <c r="BK2538" i="2"/>
  <c r="N2538" i="2"/>
  <c r="BI2533" i="2"/>
  <c r="BH2533" i="2"/>
  <c r="BG2533" i="2"/>
  <c r="BF2533" i="2"/>
  <c r="BE2533" i="2"/>
  <c r="AA2533" i="2"/>
  <c r="Y2533" i="2"/>
  <c r="W2533" i="2"/>
  <c r="BK2533" i="2"/>
  <c r="N2533" i="2"/>
  <c r="BI2531" i="2"/>
  <c r="BH2531" i="2"/>
  <c r="BG2531" i="2"/>
  <c r="BF2531" i="2"/>
  <c r="BE2531" i="2"/>
  <c r="AA2531" i="2"/>
  <c r="Y2531" i="2"/>
  <c r="W2531" i="2"/>
  <c r="BK2531" i="2"/>
  <c r="N2531" i="2"/>
  <c r="BI2526" i="2"/>
  <c r="BH2526" i="2"/>
  <c r="BG2526" i="2"/>
  <c r="BF2526" i="2"/>
  <c r="BE2526" i="2"/>
  <c r="AA2526" i="2"/>
  <c r="Y2526" i="2"/>
  <c r="W2526" i="2"/>
  <c r="BK2526" i="2"/>
  <c r="N2526" i="2"/>
  <c r="BI2524" i="2"/>
  <c r="BH2524" i="2"/>
  <c r="BG2524" i="2"/>
  <c r="BF2524" i="2"/>
  <c r="BE2524" i="2"/>
  <c r="AA2524" i="2"/>
  <c r="Y2524" i="2"/>
  <c r="W2524" i="2"/>
  <c r="BK2524" i="2"/>
  <c r="N2524" i="2"/>
  <c r="BI2522" i="2"/>
  <c r="BH2522" i="2"/>
  <c r="BG2522" i="2"/>
  <c r="BF2522" i="2"/>
  <c r="BE2522" i="2"/>
  <c r="AA2522" i="2"/>
  <c r="Y2522" i="2"/>
  <c r="W2522" i="2"/>
  <c r="BK2522" i="2"/>
  <c r="N2522" i="2"/>
  <c r="BI2520" i="2"/>
  <c r="BH2520" i="2"/>
  <c r="BG2520" i="2"/>
  <c r="BF2520" i="2"/>
  <c r="BE2520" i="2"/>
  <c r="AA2520" i="2"/>
  <c r="Y2520" i="2"/>
  <c r="W2520" i="2"/>
  <c r="BK2520" i="2"/>
  <c r="N2520" i="2"/>
  <c r="BI2511" i="2"/>
  <c r="BH2511" i="2"/>
  <c r="BG2511" i="2"/>
  <c r="BF2511" i="2"/>
  <c r="BE2511" i="2"/>
  <c r="AA2511" i="2"/>
  <c r="Y2511" i="2"/>
  <c r="W2511" i="2"/>
  <c r="BK2511" i="2"/>
  <c r="N2511" i="2"/>
  <c r="BI2510" i="2"/>
  <c r="BH2510" i="2"/>
  <c r="BG2510" i="2"/>
  <c r="BF2510" i="2"/>
  <c r="BE2510" i="2"/>
  <c r="AA2510" i="2"/>
  <c r="Y2510" i="2"/>
  <c r="W2510" i="2"/>
  <c r="BK2510" i="2"/>
  <c r="N2510" i="2"/>
  <c r="BI2508" i="2"/>
  <c r="BH2508" i="2"/>
  <c r="BG2508" i="2"/>
  <c r="BF2508" i="2"/>
  <c r="BE2508" i="2"/>
  <c r="AA2508" i="2"/>
  <c r="Y2508" i="2"/>
  <c r="W2508" i="2"/>
  <c r="BK2508" i="2"/>
  <c r="N2508" i="2"/>
  <c r="BI2505" i="2"/>
  <c r="BH2505" i="2"/>
  <c r="BG2505" i="2"/>
  <c r="BF2505" i="2"/>
  <c r="BE2505" i="2"/>
  <c r="AA2505" i="2"/>
  <c r="AA2504" i="2" s="1"/>
  <c r="Y2505" i="2"/>
  <c r="Y2504" i="2" s="1"/>
  <c r="W2505" i="2"/>
  <c r="W2504" i="2" s="1"/>
  <c r="BK2505" i="2"/>
  <c r="BK2504" i="2" s="1"/>
  <c r="N2504" i="2" s="1"/>
  <c r="N2505" i="2"/>
  <c r="N96" i="2"/>
  <c r="BI2503" i="2"/>
  <c r="BH2503" i="2"/>
  <c r="BG2503" i="2"/>
  <c r="BF2503" i="2"/>
  <c r="AA2503" i="2"/>
  <c r="Y2503" i="2"/>
  <c r="W2503" i="2"/>
  <c r="BK2503" i="2"/>
  <c r="N2503" i="2"/>
  <c r="BE2503" i="2" s="1"/>
  <c r="BI2501" i="2"/>
  <c r="BH2501" i="2"/>
  <c r="BG2501" i="2"/>
  <c r="BF2501" i="2"/>
  <c r="AA2501" i="2"/>
  <c r="Y2501" i="2"/>
  <c r="W2501" i="2"/>
  <c r="BK2501" i="2"/>
  <c r="N2501" i="2"/>
  <c r="BE2501" i="2" s="1"/>
  <c r="BI2499" i="2"/>
  <c r="BH2499" i="2"/>
  <c r="BG2499" i="2"/>
  <c r="BF2499" i="2"/>
  <c r="AA2499" i="2"/>
  <c r="AA2498" i="2" s="1"/>
  <c r="Y2499" i="2"/>
  <c r="Y2498" i="2" s="1"/>
  <c r="W2499" i="2"/>
  <c r="W2498" i="2" s="1"/>
  <c r="BK2499" i="2"/>
  <c r="BK2498" i="2" s="1"/>
  <c r="N2498" i="2" s="1"/>
  <c r="N2499" i="2"/>
  <c r="BE2499" i="2" s="1"/>
  <c r="N95" i="2"/>
  <c r="BI2496" i="2"/>
  <c r="BH2496" i="2"/>
  <c r="BG2496" i="2"/>
  <c r="BF2496" i="2"/>
  <c r="BE2496" i="2"/>
  <c r="AA2496" i="2"/>
  <c r="Y2496" i="2"/>
  <c r="W2496" i="2"/>
  <c r="BK2496" i="2"/>
  <c r="N2496" i="2"/>
  <c r="BI2495" i="2"/>
  <c r="BH2495" i="2"/>
  <c r="BG2495" i="2"/>
  <c r="BF2495" i="2"/>
  <c r="BE2495" i="2"/>
  <c r="AA2495" i="2"/>
  <c r="Y2495" i="2"/>
  <c r="W2495" i="2"/>
  <c r="BK2495" i="2"/>
  <c r="N2495" i="2"/>
  <c r="BI2494" i="2"/>
  <c r="BH2494" i="2"/>
  <c r="BG2494" i="2"/>
  <c r="BF2494" i="2"/>
  <c r="BE2494" i="2"/>
  <c r="AA2494" i="2"/>
  <c r="Y2494" i="2"/>
  <c r="W2494" i="2"/>
  <c r="BK2494" i="2"/>
  <c r="N2494" i="2"/>
  <c r="BI2492" i="2"/>
  <c r="BH2492" i="2"/>
  <c r="BG2492" i="2"/>
  <c r="BF2492" i="2"/>
  <c r="BE2492" i="2"/>
  <c r="AA2492" i="2"/>
  <c r="Y2492" i="2"/>
  <c r="W2492" i="2"/>
  <c r="BK2492" i="2"/>
  <c r="N2492" i="2"/>
  <c r="BI2491" i="2"/>
  <c r="BH2491" i="2"/>
  <c r="BG2491" i="2"/>
  <c r="BF2491" i="2"/>
  <c r="BE2491" i="2"/>
  <c r="AA2491" i="2"/>
  <c r="Y2491" i="2"/>
  <c r="W2491" i="2"/>
  <c r="BK2491" i="2"/>
  <c r="N2491" i="2"/>
  <c r="BI2489" i="2"/>
  <c r="BH2489" i="2"/>
  <c r="BG2489" i="2"/>
  <c r="BF2489" i="2"/>
  <c r="BE2489" i="2"/>
  <c r="AA2489" i="2"/>
  <c r="Y2489" i="2"/>
  <c r="W2489" i="2"/>
  <c r="BK2489" i="2"/>
  <c r="N2489" i="2"/>
  <c r="BI2487" i="2"/>
  <c r="BH2487" i="2"/>
  <c r="BG2487" i="2"/>
  <c r="BF2487" i="2"/>
  <c r="BE2487" i="2"/>
  <c r="AA2487" i="2"/>
  <c r="Y2487" i="2"/>
  <c r="W2487" i="2"/>
  <c r="BK2487" i="2"/>
  <c r="N2487" i="2"/>
  <c r="BI2485" i="2"/>
  <c r="BH2485" i="2"/>
  <c r="BG2485" i="2"/>
  <c r="BF2485" i="2"/>
  <c r="BE2485" i="2"/>
  <c r="AA2485" i="2"/>
  <c r="Y2485" i="2"/>
  <c r="W2485" i="2"/>
  <c r="BK2485" i="2"/>
  <c r="N2485" i="2"/>
  <c r="BI2483" i="2"/>
  <c r="BH2483" i="2"/>
  <c r="BG2483" i="2"/>
  <c r="BF2483" i="2"/>
  <c r="BE2483" i="2"/>
  <c r="AA2483" i="2"/>
  <c r="Y2483" i="2"/>
  <c r="W2483" i="2"/>
  <c r="BK2483" i="2"/>
  <c r="N2483" i="2"/>
  <c r="BI2481" i="2"/>
  <c r="BH2481" i="2"/>
  <c r="BG2481" i="2"/>
  <c r="BF2481" i="2"/>
  <c r="BE2481" i="2"/>
  <c r="AA2481" i="2"/>
  <c r="Y2481" i="2"/>
  <c r="W2481" i="2"/>
  <c r="BK2481" i="2"/>
  <c r="N2481" i="2"/>
  <c r="BI2477" i="2"/>
  <c r="BH2477" i="2"/>
  <c r="BG2477" i="2"/>
  <c r="BF2477" i="2"/>
  <c r="BE2477" i="2"/>
  <c r="AA2477" i="2"/>
  <c r="Y2477" i="2"/>
  <c r="W2477" i="2"/>
  <c r="BK2477" i="2"/>
  <c r="N2477" i="2"/>
  <c r="BI2475" i="2"/>
  <c r="BH2475" i="2"/>
  <c r="BG2475" i="2"/>
  <c r="BF2475" i="2"/>
  <c r="BE2475" i="2"/>
  <c r="AA2475" i="2"/>
  <c r="Y2475" i="2"/>
  <c r="W2475" i="2"/>
  <c r="BK2475" i="2"/>
  <c r="N2475" i="2"/>
  <c r="BI2470" i="2"/>
  <c r="BH2470" i="2"/>
  <c r="BG2470" i="2"/>
  <c r="BF2470" i="2"/>
  <c r="BE2470" i="2"/>
  <c r="AA2470" i="2"/>
  <c r="Y2470" i="2"/>
  <c r="W2470" i="2"/>
  <c r="BK2470" i="2"/>
  <c r="N2470" i="2"/>
  <c r="BI2466" i="2"/>
  <c r="BH2466" i="2"/>
  <c r="BG2466" i="2"/>
  <c r="BF2466" i="2"/>
  <c r="BE2466" i="2"/>
  <c r="AA2466" i="2"/>
  <c r="Y2466" i="2"/>
  <c r="W2466" i="2"/>
  <c r="BK2466" i="2"/>
  <c r="N2466" i="2"/>
  <c r="BI2464" i="2"/>
  <c r="BH2464" i="2"/>
  <c r="BG2464" i="2"/>
  <c r="BF2464" i="2"/>
  <c r="BE2464" i="2"/>
  <c r="AA2464" i="2"/>
  <c r="Y2464" i="2"/>
  <c r="W2464" i="2"/>
  <c r="BK2464" i="2"/>
  <c r="N2464" i="2"/>
  <c r="BI2461" i="2"/>
  <c r="BH2461" i="2"/>
  <c r="BG2461" i="2"/>
  <c r="BF2461" i="2"/>
  <c r="BE2461" i="2"/>
  <c r="AA2461" i="2"/>
  <c r="Y2461" i="2"/>
  <c r="W2461" i="2"/>
  <c r="BK2461" i="2"/>
  <c r="N2461" i="2"/>
  <c r="BI2459" i="2"/>
  <c r="BH2459" i="2"/>
  <c r="BG2459" i="2"/>
  <c r="BF2459" i="2"/>
  <c r="BE2459" i="2"/>
  <c r="AA2459" i="2"/>
  <c r="Y2459" i="2"/>
  <c r="W2459" i="2"/>
  <c r="BK2459" i="2"/>
  <c r="N2459" i="2"/>
  <c r="BI2457" i="2"/>
  <c r="BH2457" i="2"/>
  <c r="BG2457" i="2"/>
  <c r="BF2457" i="2"/>
  <c r="BE2457" i="2"/>
  <c r="AA2457" i="2"/>
  <c r="Y2457" i="2"/>
  <c r="W2457" i="2"/>
  <c r="BK2457" i="2"/>
  <c r="N2457" i="2"/>
  <c r="BI2455" i="2"/>
  <c r="BH2455" i="2"/>
  <c r="BG2455" i="2"/>
  <c r="BF2455" i="2"/>
  <c r="BE2455" i="2"/>
  <c r="AA2455" i="2"/>
  <c r="Y2455" i="2"/>
  <c r="W2455" i="2"/>
  <c r="BK2455" i="2"/>
  <c r="N2455" i="2"/>
  <c r="BI2453" i="2"/>
  <c r="BH2453" i="2"/>
  <c r="BG2453" i="2"/>
  <c r="BF2453" i="2"/>
  <c r="BE2453" i="2"/>
  <c r="AA2453" i="2"/>
  <c r="Y2453" i="2"/>
  <c r="W2453" i="2"/>
  <c r="BK2453" i="2"/>
  <c r="N2453" i="2"/>
  <c r="BI2452" i="2"/>
  <c r="BH2452" i="2"/>
  <c r="BG2452" i="2"/>
  <c r="BF2452" i="2"/>
  <c r="BE2452" i="2"/>
  <c r="AA2452" i="2"/>
  <c r="Y2452" i="2"/>
  <c r="W2452" i="2"/>
  <c r="BK2452" i="2"/>
  <c r="N2452" i="2"/>
  <c r="BI2451" i="2"/>
  <c r="BH2451" i="2"/>
  <c r="BG2451" i="2"/>
  <c r="BF2451" i="2"/>
  <c r="BE2451" i="2"/>
  <c r="AA2451" i="2"/>
  <c r="Y2451" i="2"/>
  <c r="W2451" i="2"/>
  <c r="BK2451" i="2"/>
  <c r="N2451" i="2"/>
  <c r="BI2449" i="2"/>
  <c r="BH2449" i="2"/>
  <c r="BG2449" i="2"/>
  <c r="BF2449" i="2"/>
  <c r="BE2449" i="2"/>
  <c r="AA2449" i="2"/>
  <c r="Y2449" i="2"/>
  <c r="W2449" i="2"/>
  <c r="BK2449" i="2"/>
  <c r="N2449" i="2"/>
  <c r="BI2444" i="2"/>
  <c r="BH2444" i="2"/>
  <c r="BG2444" i="2"/>
  <c r="BF2444" i="2"/>
  <c r="BE2444" i="2"/>
  <c r="AA2444" i="2"/>
  <c r="Y2444" i="2"/>
  <c r="W2444" i="2"/>
  <c r="BK2444" i="2"/>
  <c r="N2444" i="2"/>
  <c r="BI2437" i="2"/>
  <c r="BH2437" i="2"/>
  <c r="BG2437" i="2"/>
  <c r="BF2437" i="2"/>
  <c r="BE2437" i="2"/>
  <c r="AA2437" i="2"/>
  <c r="Y2437" i="2"/>
  <c r="W2437" i="2"/>
  <c r="BK2437" i="2"/>
  <c r="N2437" i="2"/>
  <c r="BI2435" i="2"/>
  <c r="BH2435" i="2"/>
  <c r="BG2435" i="2"/>
  <c r="BF2435" i="2"/>
  <c r="BE2435" i="2"/>
  <c r="AA2435" i="2"/>
  <c r="Y2435" i="2"/>
  <c r="W2435" i="2"/>
  <c r="BK2435" i="2"/>
  <c r="N2435" i="2"/>
  <c r="BI2429" i="2"/>
  <c r="BH2429" i="2"/>
  <c r="BG2429" i="2"/>
  <c r="BF2429" i="2"/>
  <c r="BE2429" i="2"/>
  <c r="AA2429" i="2"/>
  <c r="Y2429" i="2"/>
  <c r="W2429" i="2"/>
  <c r="BK2429" i="2"/>
  <c r="N2429" i="2"/>
  <c r="BI2426" i="2"/>
  <c r="BH2426" i="2"/>
  <c r="BG2426" i="2"/>
  <c r="BF2426" i="2"/>
  <c r="BE2426" i="2"/>
  <c r="AA2426" i="2"/>
  <c r="Y2426" i="2"/>
  <c r="W2426" i="2"/>
  <c r="BK2426" i="2"/>
  <c r="N2426" i="2"/>
  <c r="BI2408" i="2"/>
  <c r="BH2408" i="2"/>
  <c r="BG2408" i="2"/>
  <c r="BF2408" i="2"/>
  <c r="BE2408" i="2"/>
  <c r="AA2408" i="2"/>
  <c r="Y2408" i="2"/>
  <c r="W2408" i="2"/>
  <c r="BK2408" i="2"/>
  <c r="N2408" i="2"/>
  <c r="BI2406" i="2"/>
  <c r="BH2406" i="2"/>
  <c r="BG2406" i="2"/>
  <c r="BF2406" i="2"/>
  <c r="BE2406" i="2"/>
  <c r="AA2406" i="2"/>
  <c r="Y2406" i="2"/>
  <c r="W2406" i="2"/>
  <c r="BK2406" i="2"/>
  <c r="N2406" i="2"/>
  <c r="BI2404" i="2"/>
  <c r="BH2404" i="2"/>
  <c r="BG2404" i="2"/>
  <c r="BF2404" i="2"/>
  <c r="BE2404" i="2"/>
  <c r="AA2404" i="2"/>
  <c r="Y2404" i="2"/>
  <c r="W2404" i="2"/>
  <c r="BK2404" i="2"/>
  <c r="N2404" i="2"/>
  <c r="BI2402" i="2"/>
  <c r="BH2402" i="2"/>
  <c r="BG2402" i="2"/>
  <c r="BF2402" i="2"/>
  <c r="BE2402" i="2"/>
  <c r="AA2402" i="2"/>
  <c r="Y2402" i="2"/>
  <c r="W2402" i="2"/>
  <c r="BK2402" i="2"/>
  <c r="N2402" i="2"/>
  <c r="BI2400" i="2"/>
  <c r="BH2400" i="2"/>
  <c r="BG2400" i="2"/>
  <c r="BF2400" i="2"/>
  <c r="BE2400" i="2"/>
  <c r="AA2400" i="2"/>
  <c r="Y2400" i="2"/>
  <c r="W2400" i="2"/>
  <c r="BK2400" i="2"/>
  <c r="N2400" i="2"/>
  <c r="BI2377" i="2"/>
  <c r="BH2377" i="2"/>
  <c r="BG2377" i="2"/>
  <c r="BF2377" i="2"/>
  <c r="BE2377" i="2"/>
  <c r="AA2377" i="2"/>
  <c r="Y2377" i="2"/>
  <c r="W2377" i="2"/>
  <c r="BK2377" i="2"/>
  <c r="N2377" i="2"/>
  <c r="BI2374" i="2"/>
  <c r="BH2374" i="2"/>
  <c r="BG2374" i="2"/>
  <c r="BF2374" i="2"/>
  <c r="BE2374" i="2"/>
  <c r="AA2374" i="2"/>
  <c r="Y2374" i="2"/>
  <c r="W2374" i="2"/>
  <c r="BK2374" i="2"/>
  <c r="N2374" i="2"/>
  <c r="BI2337" i="2"/>
  <c r="BH2337" i="2"/>
  <c r="BG2337" i="2"/>
  <c r="BF2337" i="2"/>
  <c r="BE2337" i="2"/>
  <c r="AA2337" i="2"/>
  <c r="Y2337" i="2"/>
  <c r="W2337" i="2"/>
  <c r="BK2337" i="2"/>
  <c r="N2337" i="2"/>
  <c r="BI2335" i="2"/>
  <c r="BH2335" i="2"/>
  <c r="BG2335" i="2"/>
  <c r="BF2335" i="2"/>
  <c r="BE2335" i="2"/>
  <c r="AA2335" i="2"/>
  <c r="Y2335" i="2"/>
  <c r="W2335" i="2"/>
  <c r="BK2335" i="2"/>
  <c r="N2335" i="2"/>
  <c r="BI2318" i="2"/>
  <c r="BH2318" i="2"/>
  <c r="BG2318" i="2"/>
  <c r="BF2318" i="2"/>
  <c r="BE2318" i="2"/>
  <c r="AA2318" i="2"/>
  <c r="Y2318" i="2"/>
  <c r="W2318" i="2"/>
  <c r="BK2318" i="2"/>
  <c r="N2318" i="2"/>
  <c r="BI2317" i="2"/>
  <c r="BH2317" i="2"/>
  <c r="BG2317" i="2"/>
  <c r="BF2317" i="2"/>
  <c r="BE2317" i="2"/>
  <c r="AA2317" i="2"/>
  <c r="Y2317" i="2"/>
  <c r="W2317" i="2"/>
  <c r="BK2317" i="2"/>
  <c r="N2317" i="2"/>
  <c r="BI2313" i="2"/>
  <c r="BH2313" i="2"/>
  <c r="BG2313" i="2"/>
  <c r="BF2313" i="2"/>
  <c r="BE2313" i="2"/>
  <c r="AA2313" i="2"/>
  <c r="Y2313" i="2"/>
  <c r="W2313" i="2"/>
  <c r="BK2313" i="2"/>
  <c r="N2313" i="2"/>
  <c r="BI2307" i="2"/>
  <c r="BH2307" i="2"/>
  <c r="BG2307" i="2"/>
  <c r="BF2307" i="2"/>
  <c r="BE2307" i="2"/>
  <c r="AA2307" i="2"/>
  <c r="Y2307" i="2"/>
  <c r="W2307" i="2"/>
  <c r="BK2307" i="2"/>
  <c r="N2307" i="2"/>
  <c r="BI2303" i="2"/>
  <c r="BH2303" i="2"/>
  <c r="BG2303" i="2"/>
  <c r="BF2303" i="2"/>
  <c r="BE2303" i="2"/>
  <c r="AA2303" i="2"/>
  <c r="Y2303" i="2"/>
  <c r="W2303" i="2"/>
  <c r="BK2303" i="2"/>
  <c r="N2303" i="2"/>
  <c r="BI2300" i="2"/>
  <c r="BH2300" i="2"/>
  <c r="BG2300" i="2"/>
  <c r="BF2300" i="2"/>
  <c r="BE2300" i="2"/>
  <c r="AA2300" i="2"/>
  <c r="Y2300" i="2"/>
  <c r="W2300" i="2"/>
  <c r="BK2300" i="2"/>
  <c r="N2300" i="2"/>
  <c r="BI2293" i="2"/>
  <c r="BH2293" i="2"/>
  <c r="BG2293" i="2"/>
  <c r="BF2293" i="2"/>
  <c r="BE2293" i="2"/>
  <c r="AA2293" i="2"/>
  <c r="Y2293" i="2"/>
  <c r="W2293" i="2"/>
  <c r="BK2293" i="2"/>
  <c r="N2293" i="2"/>
  <c r="BI2292" i="2"/>
  <c r="BH2292" i="2"/>
  <c r="BG2292" i="2"/>
  <c r="BF2292" i="2"/>
  <c r="BE2292" i="2"/>
  <c r="AA2292" i="2"/>
  <c r="Y2292" i="2"/>
  <c r="W2292" i="2"/>
  <c r="BK2292" i="2"/>
  <c r="N2292" i="2"/>
  <c r="BI2283" i="2"/>
  <c r="BH2283" i="2"/>
  <c r="BG2283" i="2"/>
  <c r="BF2283" i="2"/>
  <c r="BE2283" i="2"/>
  <c r="AA2283" i="2"/>
  <c r="Y2283" i="2"/>
  <c r="W2283" i="2"/>
  <c r="BK2283" i="2"/>
  <c r="N2283" i="2"/>
  <c r="BI2242" i="2"/>
  <c r="BH2242" i="2"/>
  <c r="BG2242" i="2"/>
  <c r="BF2242" i="2"/>
  <c r="BE2242" i="2"/>
  <c r="AA2242" i="2"/>
  <c r="Y2242" i="2"/>
  <c r="W2242" i="2"/>
  <c r="BK2242" i="2"/>
  <c r="N2242" i="2"/>
  <c r="BI2241" i="2"/>
  <c r="BH2241" i="2"/>
  <c r="BG2241" i="2"/>
  <c r="BF2241" i="2"/>
  <c r="BE2241" i="2"/>
  <c r="AA2241" i="2"/>
  <c r="Y2241" i="2"/>
  <c r="W2241" i="2"/>
  <c r="BK2241" i="2"/>
  <c r="N2241" i="2"/>
  <c r="BI2240" i="2"/>
  <c r="BH2240" i="2"/>
  <c r="BG2240" i="2"/>
  <c r="BF2240" i="2"/>
  <c r="BE2240" i="2"/>
  <c r="AA2240" i="2"/>
  <c r="Y2240" i="2"/>
  <c r="W2240" i="2"/>
  <c r="BK2240" i="2"/>
  <c r="N2240" i="2"/>
  <c r="BI2236" i="2"/>
  <c r="BH2236" i="2"/>
  <c r="BG2236" i="2"/>
  <c r="BF2236" i="2"/>
  <c r="BE2236" i="2"/>
  <c r="AA2236" i="2"/>
  <c r="Y2236" i="2"/>
  <c r="W2236" i="2"/>
  <c r="BK2236" i="2"/>
  <c r="N2236" i="2"/>
  <c r="BI2234" i="2"/>
  <c r="BH2234" i="2"/>
  <c r="BG2234" i="2"/>
  <c r="BF2234" i="2"/>
  <c r="BE2234" i="2"/>
  <c r="AA2234" i="2"/>
  <c r="Y2234" i="2"/>
  <c r="W2234" i="2"/>
  <c r="BK2234" i="2"/>
  <c r="N2234" i="2"/>
  <c r="BI2224" i="2"/>
  <c r="BH2224" i="2"/>
  <c r="BG2224" i="2"/>
  <c r="BF2224" i="2"/>
  <c r="BE2224" i="2"/>
  <c r="AA2224" i="2"/>
  <c r="Y2224" i="2"/>
  <c r="W2224" i="2"/>
  <c r="BK2224" i="2"/>
  <c r="N2224" i="2"/>
  <c r="BI2223" i="2"/>
  <c r="BH2223" i="2"/>
  <c r="BG2223" i="2"/>
  <c r="BF2223" i="2"/>
  <c r="BE2223" i="2"/>
  <c r="AA2223" i="2"/>
  <c r="Y2223" i="2"/>
  <c r="W2223" i="2"/>
  <c r="BK2223" i="2"/>
  <c r="N2223" i="2"/>
  <c r="BI2221" i="2"/>
  <c r="BH2221" i="2"/>
  <c r="BG2221" i="2"/>
  <c r="BF2221" i="2"/>
  <c r="BE2221" i="2"/>
  <c r="AA2221" i="2"/>
  <c r="Y2221" i="2"/>
  <c r="W2221" i="2"/>
  <c r="BK2221" i="2"/>
  <c r="N2221" i="2"/>
  <c r="BI2218" i="2"/>
  <c r="BH2218" i="2"/>
  <c r="BG2218" i="2"/>
  <c r="BF2218" i="2"/>
  <c r="BE2218" i="2"/>
  <c r="AA2218" i="2"/>
  <c r="Y2218" i="2"/>
  <c r="W2218" i="2"/>
  <c r="BK2218" i="2"/>
  <c r="N2218" i="2"/>
  <c r="BI2206" i="2"/>
  <c r="BH2206" i="2"/>
  <c r="BG2206" i="2"/>
  <c r="BF2206" i="2"/>
  <c r="BE2206" i="2"/>
  <c r="AA2206" i="2"/>
  <c r="Y2206" i="2"/>
  <c r="W2206" i="2"/>
  <c r="BK2206" i="2"/>
  <c r="N2206" i="2"/>
  <c r="BI2205" i="2"/>
  <c r="BH2205" i="2"/>
  <c r="BG2205" i="2"/>
  <c r="BF2205" i="2"/>
  <c r="BE2205" i="2"/>
  <c r="AA2205" i="2"/>
  <c r="Y2205" i="2"/>
  <c r="W2205" i="2"/>
  <c r="BK2205" i="2"/>
  <c r="N2205" i="2"/>
  <c r="BI2203" i="2"/>
  <c r="BH2203" i="2"/>
  <c r="BG2203" i="2"/>
  <c r="BF2203" i="2"/>
  <c r="BE2203" i="2"/>
  <c r="AA2203" i="2"/>
  <c r="Y2203" i="2"/>
  <c r="W2203" i="2"/>
  <c r="BK2203" i="2"/>
  <c r="N2203" i="2"/>
  <c r="BI2200" i="2"/>
  <c r="BH2200" i="2"/>
  <c r="BG2200" i="2"/>
  <c r="BF2200" i="2"/>
  <c r="BE2200" i="2"/>
  <c r="AA2200" i="2"/>
  <c r="Y2200" i="2"/>
  <c r="W2200" i="2"/>
  <c r="BK2200" i="2"/>
  <c r="N2200" i="2"/>
  <c r="BI2188" i="2"/>
  <c r="BH2188" i="2"/>
  <c r="BG2188" i="2"/>
  <c r="BF2188" i="2"/>
  <c r="BE2188" i="2"/>
  <c r="AA2188" i="2"/>
  <c r="Y2188" i="2"/>
  <c r="W2188" i="2"/>
  <c r="BK2188" i="2"/>
  <c r="N2188" i="2"/>
  <c r="BI2187" i="2"/>
  <c r="BH2187" i="2"/>
  <c r="BG2187" i="2"/>
  <c r="BF2187" i="2"/>
  <c r="BE2187" i="2"/>
  <c r="AA2187" i="2"/>
  <c r="Y2187" i="2"/>
  <c r="W2187" i="2"/>
  <c r="BK2187" i="2"/>
  <c r="N2187" i="2"/>
  <c r="BI2186" i="2"/>
  <c r="BH2186" i="2"/>
  <c r="BG2186" i="2"/>
  <c r="BF2186" i="2"/>
  <c r="BE2186" i="2"/>
  <c r="AA2186" i="2"/>
  <c r="Y2186" i="2"/>
  <c r="W2186" i="2"/>
  <c r="BK2186" i="2"/>
  <c r="N2186" i="2"/>
  <c r="BI2184" i="2"/>
  <c r="BH2184" i="2"/>
  <c r="BG2184" i="2"/>
  <c r="BF2184" i="2"/>
  <c r="BE2184" i="2"/>
  <c r="AA2184" i="2"/>
  <c r="Y2184" i="2"/>
  <c r="W2184" i="2"/>
  <c r="BK2184" i="2"/>
  <c r="N2184" i="2"/>
  <c r="BI2175" i="2"/>
  <c r="BH2175" i="2"/>
  <c r="BG2175" i="2"/>
  <c r="BF2175" i="2"/>
  <c r="BE2175" i="2"/>
  <c r="AA2175" i="2"/>
  <c r="Y2175" i="2"/>
  <c r="W2175" i="2"/>
  <c r="BK2175" i="2"/>
  <c r="N2175" i="2"/>
  <c r="BI2167" i="2"/>
  <c r="BH2167" i="2"/>
  <c r="BG2167" i="2"/>
  <c r="BF2167" i="2"/>
  <c r="BE2167" i="2"/>
  <c r="AA2167" i="2"/>
  <c r="Y2167" i="2"/>
  <c r="W2167" i="2"/>
  <c r="BK2167" i="2"/>
  <c r="N2167" i="2"/>
  <c r="BI2164" i="2"/>
  <c r="BH2164" i="2"/>
  <c r="BG2164" i="2"/>
  <c r="BF2164" i="2"/>
  <c r="BE2164" i="2"/>
  <c r="AA2164" i="2"/>
  <c r="Y2164" i="2"/>
  <c r="W2164" i="2"/>
  <c r="BK2164" i="2"/>
  <c r="N2164" i="2"/>
  <c r="BI2163" i="2"/>
  <c r="BH2163" i="2"/>
  <c r="BG2163" i="2"/>
  <c r="BF2163" i="2"/>
  <c r="BE2163" i="2"/>
  <c r="AA2163" i="2"/>
  <c r="Y2163" i="2"/>
  <c r="W2163" i="2"/>
  <c r="BK2163" i="2"/>
  <c r="N2163" i="2"/>
  <c r="BI2162" i="2"/>
  <c r="BH2162" i="2"/>
  <c r="BG2162" i="2"/>
  <c r="BF2162" i="2"/>
  <c r="BE2162" i="2"/>
  <c r="AA2162" i="2"/>
  <c r="Y2162" i="2"/>
  <c r="W2162" i="2"/>
  <c r="BK2162" i="2"/>
  <c r="N2162" i="2"/>
  <c r="BI2013" i="2"/>
  <c r="BH2013" i="2"/>
  <c r="BG2013" i="2"/>
  <c r="BF2013" i="2"/>
  <c r="BE2013" i="2"/>
  <c r="AA2013" i="2"/>
  <c r="Y2013" i="2"/>
  <c r="W2013" i="2"/>
  <c r="BK2013" i="2"/>
  <c r="N2013" i="2"/>
  <c r="BI2012" i="2"/>
  <c r="BH2012" i="2"/>
  <c r="BG2012" i="2"/>
  <c r="BF2012" i="2"/>
  <c r="BE2012" i="2"/>
  <c r="AA2012" i="2"/>
  <c r="Y2012" i="2"/>
  <c r="W2012" i="2"/>
  <c r="BK2012" i="2"/>
  <c r="N2012" i="2"/>
  <c r="BI2010" i="2"/>
  <c r="BH2010" i="2"/>
  <c r="BG2010" i="2"/>
  <c r="BF2010" i="2"/>
  <c r="BE2010" i="2"/>
  <c r="AA2010" i="2"/>
  <c r="Y2010" i="2"/>
  <c r="W2010" i="2"/>
  <c r="BK2010" i="2"/>
  <c r="N2010" i="2"/>
  <c r="BI2009" i="2"/>
  <c r="BH2009" i="2"/>
  <c r="BG2009" i="2"/>
  <c r="BF2009" i="2"/>
  <c r="BE2009" i="2"/>
  <c r="AA2009" i="2"/>
  <c r="Y2009" i="2"/>
  <c r="W2009" i="2"/>
  <c r="BK2009" i="2"/>
  <c r="N2009" i="2"/>
  <c r="BI1981" i="2"/>
  <c r="BH1981" i="2"/>
  <c r="BG1981" i="2"/>
  <c r="BF1981" i="2"/>
  <c r="BE1981" i="2"/>
  <c r="AA1981" i="2"/>
  <c r="Y1981" i="2"/>
  <c r="W1981" i="2"/>
  <c r="BK1981" i="2"/>
  <c r="N1981" i="2"/>
  <c r="BI1980" i="2"/>
  <c r="BH1980" i="2"/>
  <c r="BG1980" i="2"/>
  <c r="BF1980" i="2"/>
  <c r="BE1980" i="2"/>
  <c r="AA1980" i="2"/>
  <c r="Y1980" i="2"/>
  <c r="W1980" i="2"/>
  <c r="BK1980" i="2"/>
  <c r="N1980" i="2"/>
  <c r="BI1977" i="2"/>
  <c r="BH1977" i="2"/>
  <c r="BG1977" i="2"/>
  <c r="BF1977" i="2"/>
  <c r="BE1977" i="2"/>
  <c r="AA1977" i="2"/>
  <c r="Y1977" i="2"/>
  <c r="W1977" i="2"/>
  <c r="BK1977" i="2"/>
  <c r="N1977" i="2"/>
  <c r="BI1976" i="2"/>
  <c r="BH1976" i="2"/>
  <c r="BG1976" i="2"/>
  <c r="BF1976" i="2"/>
  <c r="BE1976" i="2"/>
  <c r="AA1976" i="2"/>
  <c r="Y1976" i="2"/>
  <c r="W1976" i="2"/>
  <c r="BK1976" i="2"/>
  <c r="N1976" i="2"/>
  <c r="BI1974" i="2"/>
  <c r="BH1974" i="2"/>
  <c r="BG1974" i="2"/>
  <c r="BF1974" i="2"/>
  <c r="BE1974" i="2"/>
  <c r="AA1974" i="2"/>
  <c r="Y1974" i="2"/>
  <c r="W1974" i="2"/>
  <c r="BK1974" i="2"/>
  <c r="N1974" i="2"/>
  <c r="BI1973" i="2"/>
  <c r="BH1973" i="2"/>
  <c r="BG1973" i="2"/>
  <c r="BF1973" i="2"/>
  <c r="BE1973" i="2"/>
  <c r="AA1973" i="2"/>
  <c r="Y1973" i="2"/>
  <c r="W1973" i="2"/>
  <c r="BK1973" i="2"/>
  <c r="N1973" i="2"/>
  <c r="BI1968" i="2"/>
  <c r="BH1968" i="2"/>
  <c r="BG1968" i="2"/>
  <c r="BF1968" i="2"/>
  <c r="BE1968" i="2"/>
  <c r="AA1968" i="2"/>
  <c r="Y1968" i="2"/>
  <c r="W1968" i="2"/>
  <c r="BK1968" i="2"/>
  <c r="N1968" i="2"/>
  <c r="BI1967" i="2"/>
  <c r="BH1967" i="2"/>
  <c r="BG1967" i="2"/>
  <c r="BF1967" i="2"/>
  <c r="BE1967" i="2"/>
  <c r="AA1967" i="2"/>
  <c r="Y1967" i="2"/>
  <c r="W1967" i="2"/>
  <c r="BK1967" i="2"/>
  <c r="N1967" i="2"/>
  <c r="BI1956" i="2"/>
  <c r="BH1956" i="2"/>
  <c r="BG1956" i="2"/>
  <c r="BF1956" i="2"/>
  <c r="BE1956" i="2"/>
  <c r="AA1956" i="2"/>
  <c r="Y1956" i="2"/>
  <c r="W1956" i="2"/>
  <c r="BK1956" i="2"/>
  <c r="N1956" i="2"/>
  <c r="BI1955" i="2"/>
  <c r="BH1955" i="2"/>
  <c r="BG1955" i="2"/>
  <c r="BF1955" i="2"/>
  <c r="BE1955" i="2"/>
  <c r="AA1955" i="2"/>
  <c r="Y1955" i="2"/>
  <c r="W1955" i="2"/>
  <c r="BK1955" i="2"/>
  <c r="N1955" i="2"/>
  <c r="BI1954" i="2"/>
  <c r="BH1954" i="2"/>
  <c r="BG1954" i="2"/>
  <c r="BF1954" i="2"/>
  <c r="BE1954" i="2"/>
  <c r="AA1954" i="2"/>
  <c r="Y1954" i="2"/>
  <c r="W1954" i="2"/>
  <c r="BK1954" i="2"/>
  <c r="N1954" i="2"/>
  <c r="BI1952" i="2"/>
  <c r="BH1952" i="2"/>
  <c r="BG1952" i="2"/>
  <c r="BF1952" i="2"/>
  <c r="BE1952" i="2"/>
  <c r="AA1952" i="2"/>
  <c r="Y1952" i="2"/>
  <c r="W1952" i="2"/>
  <c r="BK1952" i="2"/>
  <c r="N1952" i="2"/>
  <c r="BI1951" i="2"/>
  <c r="BH1951" i="2"/>
  <c r="BG1951" i="2"/>
  <c r="BF1951" i="2"/>
  <c r="BE1951" i="2"/>
  <c r="AA1951" i="2"/>
  <c r="Y1951" i="2"/>
  <c r="W1951" i="2"/>
  <c r="BK1951" i="2"/>
  <c r="N1951" i="2"/>
  <c r="BI1914" i="2"/>
  <c r="BH1914" i="2"/>
  <c r="BG1914" i="2"/>
  <c r="BF1914" i="2"/>
  <c r="BE1914" i="2"/>
  <c r="AA1914" i="2"/>
  <c r="Y1914" i="2"/>
  <c r="W1914" i="2"/>
  <c r="BK1914" i="2"/>
  <c r="N1914" i="2"/>
  <c r="BI1897" i="2"/>
  <c r="BH1897" i="2"/>
  <c r="BG1897" i="2"/>
  <c r="BF1897" i="2"/>
  <c r="BE1897" i="2"/>
  <c r="AA1897" i="2"/>
  <c r="Y1897" i="2"/>
  <c r="W1897" i="2"/>
  <c r="BK1897" i="2"/>
  <c r="N1897" i="2"/>
  <c r="BI1896" i="2"/>
  <c r="BH1896" i="2"/>
  <c r="BG1896" i="2"/>
  <c r="BF1896" i="2"/>
  <c r="BE1896" i="2"/>
  <c r="AA1896" i="2"/>
  <c r="Y1896" i="2"/>
  <c r="W1896" i="2"/>
  <c r="BK1896" i="2"/>
  <c r="N1896" i="2"/>
  <c r="BI1894" i="2"/>
  <c r="BH1894" i="2"/>
  <c r="BG1894" i="2"/>
  <c r="BF1894" i="2"/>
  <c r="BE1894" i="2"/>
  <c r="AA1894" i="2"/>
  <c r="Y1894" i="2"/>
  <c r="W1894" i="2"/>
  <c r="BK1894" i="2"/>
  <c r="N1894" i="2"/>
  <c r="BI1890" i="2"/>
  <c r="BH1890" i="2"/>
  <c r="BG1890" i="2"/>
  <c r="BF1890" i="2"/>
  <c r="BE1890" i="2"/>
  <c r="AA1890" i="2"/>
  <c r="Y1890" i="2"/>
  <c r="W1890" i="2"/>
  <c r="BK1890" i="2"/>
  <c r="N1890" i="2"/>
  <c r="BI1888" i="2"/>
  <c r="BH1888" i="2"/>
  <c r="BG1888" i="2"/>
  <c r="BF1888" i="2"/>
  <c r="BE1888" i="2"/>
  <c r="AA1888" i="2"/>
  <c r="Y1888" i="2"/>
  <c r="W1888" i="2"/>
  <c r="BK1888" i="2"/>
  <c r="N1888" i="2"/>
  <c r="BI1886" i="2"/>
  <c r="BH1886" i="2"/>
  <c r="BG1886" i="2"/>
  <c r="BF1886" i="2"/>
  <c r="BE1886" i="2"/>
  <c r="AA1886" i="2"/>
  <c r="Y1886" i="2"/>
  <c r="W1886" i="2"/>
  <c r="BK1886" i="2"/>
  <c r="N1886" i="2"/>
  <c r="BI1883" i="2"/>
  <c r="BH1883" i="2"/>
  <c r="BG1883" i="2"/>
  <c r="BF1883" i="2"/>
  <c r="BE1883" i="2"/>
  <c r="AA1883" i="2"/>
  <c r="Y1883" i="2"/>
  <c r="W1883" i="2"/>
  <c r="BK1883" i="2"/>
  <c r="N1883" i="2"/>
  <c r="BI1881" i="2"/>
  <c r="BH1881" i="2"/>
  <c r="BG1881" i="2"/>
  <c r="BF1881" i="2"/>
  <c r="BE1881" i="2"/>
  <c r="AA1881" i="2"/>
  <c r="Y1881" i="2"/>
  <c r="W1881" i="2"/>
  <c r="BK1881" i="2"/>
  <c r="N1881" i="2"/>
  <c r="BI1878" i="2"/>
  <c r="BH1878" i="2"/>
  <c r="BG1878" i="2"/>
  <c r="BF1878" i="2"/>
  <c r="BE1878" i="2"/>
  <c r="AA1878" i="2"/>
  <c r="Y1878" i="2"/>
  <c r="W1878" i="2"/>
  <c r="BK1878" i="2"/>
  <c r="N1878" i="2"/>
  <c r="BI1873" i="2"/>
  <c r="BH1873" i="2"/>
  <c r="BG1873" i="2"/>
  <c r="BF1873" i="2"/>
  <c r="BE1873" i="2"/>
  <c r="AA1873" i="2"/>
  <c r="Y1873" i="2"/>
  <c r="W1873" i="2"/>
  <c r="BK1873" i="2"/>
  <c r="N1873" i="2"/>
  <c r="BI1842" i="2"/>
  <c r="BH1842" i="2"/>
  <c r="BG1842" i="2"/>
  <c r="BF1842" i="2"/>
  <c r="BE1842" i="2"/>
  <c r="AA1842" i="2"/>
  <c r="Y1842" i="2"/>
  <c r="W1842" i="2"/>
  <c r="BK1842" i="2"/>
  <c r="N1842" i="2"/>
  <c r="BI1837" i="2"/>
  <c r="BH1837" i="2"/>
  <c r="BG1837" i="2"/>
  <c r="BF1837" i="2"/>
  <c r="BE1837" i="2"/>
  <c r="AA1837" i="2"/>
  <c r="Y1837" i="2"/>
  <c r="W1837" i="2"/>
  <c r="BK1837" i="2"/>
  <c r="N1837" i="2"/>
  <c r="BI1832" i="2"/>
  <c r="BH1832" i="2"/>
  <c r="BG1832" i="2"/>
  <c r="BF1832" i="2"/>
  <c r="BE1832" i="2"/>
  <c r="AA1832" i="2"/>
  <c r="Y1832" i="2"/>
  <c r="W1832" i="2"/>
  <c r="BK1832" i="2"/>
  <c r="N1832" i="2"/>
  <c r="BI1828" i="2"/>
  <c r="BH1828" i="2"/>
  <c r="BG1828" i="2"/>
  <c r="BF1828" i="2"/>
  <c r="BE1828" i="2"/>
  <c r="AA1828" i="2"/>
  <c r="Y1828" i="2"/>
  <c r="W1828" i="2"/>
  <c r="BK1828" i="2"/>
  <c r="N1828" i="2"/>
  <c r="BI1802" i="2"/>
  <c r="BH1802" i="2"/>
  <c r="BG1802" i="2"/>
  <c r="BF1802" i="2"/>
  <c r="BE1802" i="2"/>
  <c r="AA1802" i="2"/>
  <c r="Y1802" i="2"/>
  <c r="W1802" i="2"/>
  <c r="BK1802" i="2"/>
  <c r="N1802" i="2"/>
  <c r="BI1798" i="2"/>
  <c r="BH1798" i="2"/>
  <c r="BG1798" i="2"/>
  <c r="BF1798" i="2"/>
  <c r="BE1798" i="2"/>
  <c r="AA1798" i="2"/>
  <c r="Y1798" i="2"/>
  <c r="W1798" i="2"/>
  <c r="BK1798" i="2"/>
  <c r="N1798" i="2"/>
  <c r="BI1762" i="2"/>
  <c r="BH1762" i="2"/>
  <c r="BG1762" i="2"/>
  <c r="BF1762" i="2"/>
  <c r="BE1762" i="2"/>
  <c r="AA1762" i="2"/>
  <c r="Y1762" i="2"/>
  <c r="W1762" i="2"/>
  <c r="BK1762" i="2"/>
  <c r="N1762" i="2"/>
  <c r="BI1760" i="2"/>
  <c r="BH1760" i="2"/>
  <c r="BG1760" i="2"/>
  <c r="BF1760" i="2"/>
  <c r="BE1760" i="2"/>
  <c r="AA1760" i="2"/>
  <c r="Y1760" i="2"/>
  <c r="W1760" i="2"/>
  <c r="BK1760" i="2"/>
  <c r="N1760" i="2"/>
  <c r="BI1723" i="2"/>
  <c r="BH1723" i="2"/>
  <c r="BG1723" i="2"/>
  <c r="BF1723" i="2"/>
  <c r="BE1723" i="2"/>
  <c r="AA1723" i="2"/>
  <c r="Y1723" i="2"/>
  <c r="W1723" i="2"/>
  <c r="BK1723" i="2"/>
  <c r="N1723" i="2"/>
  <c r="BI1722" i="2"/>
  <c r="BH1722" i="2"/>
  <c r="BG1722" i="2"/>
  <c r="BF1722" i="2"/>
  <c r="BE1722" i="2"/>
  <c r="AA1722" i="2"/>
  <c r="Y1722" i="2"/>
  <c r="W1722" i="2"/>
  <c r="BK1722" i="2"/>
  <c r="N1722" i="2"/>
  <c r="BI1721" i="2"/>
  <c r="BH1721" i="2"/>
  <c r="BG1721" i="2"/>
  <c r="BF1721" i="2"/>
  <c r="BE1721" i="2"/>
  <c r="AA1721" i="2"/>
  <c r="Y1721" i="2"/>
  <c r="W1721" i="2"/>
  <c r="BK1721" i="2"/>
  <c r="N1721" i="2"/>
  <c r="BI1720" i="2"/>
  <c r="BH1720" i="2"/>
  <c r="BG1720" i="2"/>
  <c r="BF1720" i="2"/>
  <c r="BE1720" i="2"/>
  <c r="AA1720" i="2"/>
  <c r="Y1720" i="2"/>
  <c r="W1720" i="2"/>
  <c r="BK1720" i="2"/>
  <c r="N1720" i="2"/>
  <c r="BI1713" i="2"/>
  <c r="BH1713" i="2"/>
  <c r="BG1713" i="2"/>
  <c r="BF1713" i="2"/>
  <c r="BE1713" i="2"/>
  <c r="AA1713" i="2"/>
  <c r="Y1713" i="2"/>
  <c r="W1713" i="2"/>
  <c r="BK1713" i="2"/>
  <c r="N1713" i="2"/>
  <c r="BI1685" i="2"/>
  <c r="BH1685" i="2"/>
  <c r="BG1685" i="2"/>
  <c r="BF1685" i="2"/>
  <c r="BE1685" i="2"/>
  <c r="AA1685" i="2"/>
  <c r="Y1685" i="2"/>
  <c r="W1685" i="2"/>
  <c r="BK1685" i="2"/>
  <c r="N1685" i="2"/>
  <c r="BI1681" i="2"/>
  <c r="BH1681" i="2"/>
  <c r="BG1681" i="2"/>
  <c r="BF1681" i="2"/>
  <c r="BE1681" i="2"/>
  <c r="AA1681" i="2"/>
  <c r="Y1681" i="2"/>
  <c r="W1681" i="2"/>
  <c r="BK1681" i="2"/>
  <c r="N1681" i="2"/>
  <c r="BI1676" i="2"/>
  <c r="BH1676" i="2"/>
  <c r="BG1676" i="2"/>
  <c r="BF1676" i="2"/>
  <c r="BE1676" i="2"/>
  <c r="AA1676" i="2"/>
  <c r="Y1676" i="2"/>
  <c r="W1676" i="2"/>
  <c r="BK1676" i="2"/>
  <c r="N1676" i="2"/>
  <c r="BI1675" i="2"/>
  <c r="BH1675" i="2"/>
  <c r="BG1675" i="2"/>
  <c r="BF1675" i="2"/>
  <c r="BE1675" i="2"/>
  <c r="AA1675" i="2"/>
  <c r="Y1675" i="2"/>
  <c r="W1675" i="2"/>
  <c r="BK1675" i="2"/>
  <c r="N1675" i="2"/>
  <c r="BI1673" i="2"/>
  <c r="BH1673" i="2"/>
  <c r="BG1673" i="2"/>
  <c r="BF1673" i="2"/>
  <c r="BE1673" i="2"/>
  <c r="AA1673" i="2"/>
  <c r="Y1673" i="2"/>
  <c r="W1673" i="2"/>
  <c r="BK1673" i="2"/>
  <c r="N1673" i="2"/>
  <c r="BI1672" i="2"/>
  <c r="BH1672" i="2"/>
  <c r="BG1672" i="2"/>
  <c r="BF1672" i="2"/>
  <c r="BE1672" i="2"/>
  <c r="AA1672" i="2"/>
  <c r="Y1672" i="2"/>
  <c r="W1672" i="2"/>
  <c r="BK1672" i="2"/>
  <c r="N1672" i="2"/>
  <c r="BI1667" i="2"/>
  <c r="BH1667" i="2"/>
  <c r="BG1667" i="2"/>
  <c r="BF1667" i="2"/>
  <c r="BE1667" i="2"/>
  <c r="AA1667" i="2"/>
  <c r="Y1667" i="2"/>
  <c r="W1667" i="2"/>
  <c r="BK1667" i="2"/>
  <c r="N1667" i="2"/>
  <c r="BI1660" i="2"/>
  <c r="BH1660" i="2"/>
  <c r="BG1660" i="2"/>
  <c r="BF1660" i="2"/>
  <c r="BE1660" i="2"/>
  <c r="AA1660" i="2"/>
  <c r="Y1660" i="2"/>
  <c r="W1660" i="2"/>
  <c r="BK1660" i="2"/>
  <c r="N1660" i="2"/>
  <c r="BI1653" i="2"/>
  <c r="BH1653" i="2"/>
  <c r="BG1653" i="2"/>
  <c r="BF1653" i="2"/>
  <c r="BE1653" i="2"/>
  <c r="AA1653" i="2"/>
  <c r="AA1652" i="2" s="1"/>
  <c r="Y1653" i="2"/>
  <c r="Y1652" i="2" s="1"/>
  <c r="W1653" i="2"/>
  <c r="W1652" i="2" s="1"/>
  <c r="BK1653" i="2"/>
  <c r="BK1652" i="2" s="1"/>
  <c r="N1652" i="2" s="1"/>
  <c r="N1653" i="2"/>
  <c r="N94" i="2"/>
  <c r="BI1651" i="2"/>
  <c r="BH1651" i="2"/>
  <c r="BG1651" i="2"/>
  <c r="BF1651" i="2"/>
  <c r="AA1651" i="2"/>
  <c r="Y1651" i="2"/>
  <c r="W1651" i="2"/>
  <c r="BK1651" i="2"/>
  <c r="N1651" i="2"/>
  <c r="BE1651" i="2" s="1"/>
  <c r="BI1649" i="2"/>
  <c r="BH1649" i="2"/>
  <c r="BG1649" i="2"/>
  <c r="BF1649" i="2"/>
  <c r="AA1649" i="2"/>
  <c r="Y1649" i="2"/>
  <c r="W1649" i="2"/>
  <c r="BK1649" i="2"/>
  <c r="N1649" i="2"/>
  <c r="BE1649" i="2" s="1"/>
  <c r="BI1552" i="2"/>
  <c r="BH1552" i="2"/>
  <c r="BG1552" i="2"/>
  <c r="BF1552" i="2"/>
  <c r="AA1552" i="2"/>
  <c r="Y1552" i="2"/>
  <c r="W1552" i="2"/>
  <c r="BK1552" i="2"/>
  <c r="N1552" i="2"/>
  <c r="BE1552" i="2" s="1"/>
  <c r="BI1551" i="2"/>
  <c r="BH1551" i="2"/>
  <c r="BG1551" i="2"/>
  <c r="BF1551" i="2"/>
  <c r="AA1551" i="2"/>
  <c r="Y1551" i="2"/>
  <c r="W1551" i="2"/>
  <c r="BK1551" i="2"/>
  <c r="N1551" i="2"/>
  <c r="BE1551" i="2" s="1"/>
  <c r="BI1550" i="2"/>
  <c r="BH1550" i="2"/>
  <c r="BG1550" i="2"/>
  <c r="BF1550" i="2"/>
  <c r="AA1550" i="2"/>
  <c r="Y1550" i="2"/>
  <c r="W1550" i="2"/>
  <c r="BK1550" i="2"/>
  <c r="N1550" i="2"/>
  <c r="BE1550" i="2" s="1"/>
  <c r="BI1549" i="2"/>
  <c r="BH1549" i="2"/>
  <c r="BG1549" i="2"/>
  <c r="BF1549" i="2"/>
  <c r="AA1549" i="2"/>
  <c r="Y1549" i="2"/>
  <c r="W1549" i="2"/>
  <c r="BK1549" i="2"/>
  <c r="N1549" i="2"/>
  <c r="BE1549" i="2" s="1"/>
  <c r="BI1548" i="2"/>
  <c r="BH1548" i="2"/>
  <c r="BG1548" i="2"/>
  <c r="BF1548" i="2"/>
  <c r="AA1548" i="2"/>
  <c r="Y1548" i="2"/>
  <c r="W1548" i="2"/>
  <c r="BK1548" i="2"/>
  <c r="N1548" i="2"/>
  <c r="BE1548" i="2" s="1"/>
  <c r="BI1547" i="2"/>
  <c r="BH1547" i="2"/>
  <c r="BG1547" i="2"/>
  <c r="BF1547" i="2"/>
  <c r="AA1547" i="2"/>
  <c r="Y1547" i="2"/>
  <c r="W1547" i="2"/>
  <c r="BK1547" i="2"/>
  <c r="N1547" i="2"/>
  <c r="BE1547" i="2" s="1"/>
  <c r="BI1546" i="2"/>
  <c r="BH1546" i="2"/>
  <c r="BG1546" i="2"/>
  <c r="BF1546" i="2"/>
  <c r="AA1546" i="2"/>
  <c r="Y1546" i="2"/>
  <c r="W1546" i="2"/>
  <c r="BK1546" i="2"/>
  <c r="N1546" i="2"/>
  <c r="BE1546" i="2" s="1"/>
  <c r="BI1545" i="2"/>
  <c r="BH1545" i="2"/>
  <c r="BG1545" i="2"/>
  <c r="BF1545" i="2"/>
  <c r="AA1545" i="2"/>
  <c r="Y1545" i="2"/>
  <c r="W1545" i="2"/>
  <c r="BK1545" i="2"/>
  <c r="N1545" i="2"/>
  <c r="BE1545" i="2" s="1"/>
  <c r="BI1536" i="2"/>
  <c r="BH1536" i="2"/>
  <c r="BG1536" i="2"/>
  <c r="BF1536" i="2"/>
  <c r="AA1536" i="2"/>
  <c r="Y1536" i="2"/>
  <c r="W1536" i="2"/>
  <c r="BK1536" i="2"/>
  <c r="N1536" i="2"/>
  <c r="BE1536" i="2" s="1"/>
  <c r="BI1535" i="2"/>
  <c r="BH1535" i="2"/>
  <c r="BG1535" i="2"/>
  <c r="BF1535" i="2"/>
  <c r="AA1535" i="2"/>
  <c r="Y1535" i="2"/>
  <c r="W1535" i="2"/>
  <c r="BK1535" i="2"/>
  <c r="N1535" i="2"/>
  <c r="BE1535" i="2" s="1"/>
  <c r="BI1531" i="2"/>
  <c r="BH1531" i="2"/>
  <c r="BG1531" i="2"/>
  <c r="BF1531" i="2"/>
  <c r="AA1531" i="2"/>
  <c r="Y1531" i="2"/>
  <c r="W1531" i="2"/>
  <c r="BK1531" i="2"/>
  <c r="N1531" i="2"/>
  <c r="BE1531" i="2" s="1"/>
  <c r="BI1530" i="2"/>
  <c r="BH1530" i="2"/>
  <c r="BG1530" i="2"/>
  <c r="BF1530" i="2"/>
  <c r="AA1530" i="2"/>
  <c r="Y1530" i="2"/>
  <c r="W1530" i="2"/>
  <c r="BK1530" i="2"/>
  <c r="N1530" i="2"/>
  <c r="BE1530" i="2" s="1"/>
  <c r="BI1516" i="2"/>
  <c r="BH1516" i="2"/>
  <c r="BG1516" i="2"/>
  <c r="BF1516" i="2"/>
  <c r="AA1516" i="2"/>
  <c r="Y1516" i="2"/>
  <c r="W1516" i="2"/>
  <c r="BK1516" i="2"/>
  <c r="N1516" i="2"/>
  <c r="BE1516" i="2" s="1"/>
  <c r="BI1515" i="2"/>
  <c r="BH1515" i="2"/>
  <c r="BG1515" i="2"/>
  <c r="BF1515" i="2"/>
  <c r="AA1515" i="2"/>
  <c r="Y1515" i="2"/>
  <c r="W1515" i="2"/>
  <c r="BK1515" i="2"/>
  <c r="N1515" i="2"/>
  <c r="BE1515" i="2" s="1"/>
  <c r="BI1484" i="2"/>
  <c r="BH1484" i="2"/>
  <c r="BG1484" i="2"/>
  <c r="BF1484" i="2"/>
  <c r="AA1484" i="2"/>
  <c r="Y1484" i="2"/>
  <c r="W1484" i="2"/>
  <c r="BK1484" i="2"/>
  <c r="N1484" i="2"/>
  <c r="BE1484" i="2" s="1"/>
  <c r="BI1443" i="2"/>
  <c r="BH1443" i="2"/>
  <c r="BG1443" i="2"/>
  <c r="BF1443" i="2"/>
  <c r="AA1443" i="2"/>
  <c r="Y1443" i="2"/>
  <c r="W1443" i="2"/>
  <c r="BK1443" i="2"/>
  <c r="N1443" i="2"/>
  <c r="BE1443" i="2" s="1"/>
  <c r="BI1440" i="2"/>
  <c r="BH1440" i="2"/>
  <c r="BG1440" i="2"/>
  <c r="BF1440" i="2"/>
  <c r="AA1440" i="2"/>
  <c r="Y1440" i="2"/>
  <c r="W1440" i="2"/>
  <c r="BK1440" i="2"/>
  <c r="N1440" i="2"/>
  <c r="BE1440" i="2" s="1"/>
  <c r="BI1242" i="2"/>
  <c r="BH1242" i="2"/>
  <c r="BG1242" i="2"/>
  <c r="BF1242" i="2"/>
  <c r="AA1242" i="2"/>
  <c r="Y1242" i="2"/>
  <c r="W1242" i="2"/>
  <c r="BK1242" i="2"/>
  <c r="N1242" i="2"/>
  <c r="BE1242" i="2" s="1"/>
  <c r="BI1241" i="2"/>
  <c r="BH1241" i="2"/>
  <c r="BG1241" i="2"/>
  <c r="BF1241" i="2"/>
  <c r="AA1241" i="2"/>
  <c r="Y1241" i="2"/>
  <c r="W1241" i="2"/>
  <c r="BK1241" i="2"/>
  <c r="N1241" i="2"/>
  <c r="BE1241" i="2" s="1"/>
  <c r="BI1234" i="2"/>
  <c r="BH1234" i="2"/>
  <c r="BG1234" i="2"/>
  <c r="BF1234" i="2"/>
  <c r="AA1234" i="2"/>
  <c r="Y1234" i="2"/>
  <c r="W1234" i="2"/>
  <c r="BK1234" i="2"/>
  <c r="N1234" i="2"/>
  <c r="BE1234" i="2" s="1"/>
  <c r="BI1233" i="2"/>
  <c r="BH1233" i="2"/>
  <c r="BG1233" i="2"/>
  <c r="BF1233" i="2"/>
  <c r="AA1233" i="2"/>
  <c r="Y1233" i="2"/>
  <c r="W1233" i="2"/>
  <c r="BK1233" i="2"/>
  <c r="N1233" i="2"/>
  <c r="BE1233" i="2" s="1"/>
  <c r="BI1212" i="2"/>
  <c r="BH1212" i="2"/>
  <c r="BG1212" i="2"/>
  <c r="BF1212" i="2"/>
  <c r="AA1212" i="2"/>
  <c r="Y1212" i="2"/>
  <c r="W1212" i="2"/>
  <c r="BK1212" i="2"/>
  <c r="N1212" i="2"/>
  <c r="BE1212" i="2" s="1"/>
  <c r="BI1211" i="2"/>
  <c r="BH1211" i="2"/>
  <c r="BG1211" i="2"/>
  <c r="BF1211" i="2"/>
  <c r="AA1211" i="2"/>
  <c r="Y1211" i="2"/>
  <c r="W1211" i="2"/>
  <c r="BK1211" i="2"/>
  <c r="N1211" i="2"/>
  <c r="BE1211" i="2" s="1"/>
  <c r="BI1205" i="2"/>
  <c r="BH1205" i="2"/>
  <c r="BG1205" i="2"/>
  <c r="BF1205" i="2"/>
  <c r="AA1205" i="2"/>
  <c r="Y1205" i="2"/>
  <c r="W1205" i="2"/>
  <c r="BK1205" i="2"/>
  <c r="N1205" i="2"/>
  <c r="BE1205" i="2" s="1"/>
  <c r="BI1204" i="2"/>
  <c r="BH1204" i="2"/>
  <c r="BG1204" i="2"/>
  <c r="BF1204" i="2"/>
  <c r="AA1204" i="2"/>
  <c r="Y1204" i="2"/>
  <c r="W1204" i="2"/>
  <c r="BK1204" i="2"/>
  <c r="N1204" i="2"/>
  <c r="BE1204" i="2" s="1"/>
  <c r="BI1144" i="2"/>
  <c r="BH1144" i="2"/>
  <c r="BG1144" i="2"/>
  <c r="BF1144" i="2"/>
  <c r="AA1144" i="2"/>
  <c r="Y1144" i="2"/>
  <c r="W1144" i="2"/>
  <c r="BK1144" i="2"/>
  <c r="N1144" i="2"/>
  <c r="BE1144" i="2" s="1"/>
  <c r="BI1083" i="2"/>
  <c r="BH1083" i="2"/>
  <c r="BG1083" i="2"/>
  <c r="BF1083" i="2"/>
  <c r="AA1083" i="2"/>
  <c r="Y1083" i="2"/>
  <c r="W1083" i="2"/>
  <c r="BK1083" i="2"/>
  <c r="N1083" i="2"/>
  <c r="BE1083" i="2" s="1"/>
  <c r="BI1075" i="2"/>
  <c r="BH1075" i="2"/>
  <c r="BG1075" i="2"/>
  <c r="BF1075" i="2"/>
  <c r="AA1075" i="2"/>
  <c r="Y1075" i="2"/>
  <c r="W1075" i="2"/>
  <c r="BK1075" i="2"/>
  <c r="N1075" i="2"/>
  <c r="BE1075" i="2" s="1"/>
  <c r="BI1074" i="2"/>
  <c r="BH1074" i="2"/>
  <c r="BG1074" i="2"/>
  <c r="BF1074" i="2"/>
  <c r="AA1074" i="2"/>
  <c r="Y1074" i="2"/>
  <c r="W1074" i="2"/>
  <c r="BK1074" i="2"/>
  <c r="N1074" i="2"/>
  <c r="BE1074" i="2" s="1"/>
  <c r="BI1072" i="2"/>
  <c r="BH1072" i="2"/>
  <c r="BG1072" i="2"/>
  <c r="BF1072" i="2"/>
  <c r="AA1072" i="2"/>
  <c r="Y1072" i="2"/>
  <c r="W1072" i="2"/>
  <c r="BK1072" i="2"/>
  <c r="N1072" i="2"/>
  <c r="BE1072" i="2" s="1"/>
  <c r="BI1071" i="2"/>
  <c r="BH1071" i="2"/>
  <c r="BG1071" i="2"/>
  <c r="BF1071" i="2"/>
  <c r="AA1071" i="2"/>
  <c r="Y1071" i="2"/>
  <c r="W1071" i="2"/>
  <c r="BK1071" i="2"/>
  <c r="N1071" i="2"/>
  <c r="BE1071" i="2" s="1"/>
  <c r="BI1064" i="2"/>
  <c r="BH1064" i="2"/>
  <c r="BG1064" i="2"/>
  <c r="BF1064" i="2"/>
  <c r="AA1064" i="2"/>
  <c r="Y1064" i="2"/>
  <c r="W1064" i="2"/>
  <c r="BK1064" i="2"/>
  <c r="N1064" i="2"/>
  <c r="BE1064" i="2" s="1"/>
  <c r="BI1063" i="2"/>
  <c r="BH1063" i="2"/>
  <c r="BG1063" i="2"/>
  <c r="BF1063" i="2"/>
  <c r="AA1063" i="2"/>
  <c r="Y1063" i="2"/>
  <c r="W1063" i="2"/>
  <c r="BK1063" i="2"/>
  <c r="N1063" i="2"/>
  <c r="BE1063" i="2" s="1"/>
  <c r="BI1054" i="2"/>
  <c r="BH1054" i="2"/>
  <c r="BG1054" i="2"/>
  <c r="BF1054" i="2"/>
  <c r="AA1054" i="2"/>
  <c r="Y1054" i="2"/>
  <c r="W1054" i="2"/>
  <c r="BK1054" i="2"/>
  <c r="N1054" i="2"/>
  <c r="BE1054" i="2" s="1"/>
  <c r="BI1042" i="2"/>
  <c r="BH1042" i="2"/>
  <c r="BG1042" i="2"/>
  <c r="BF1042" i="2"/>
  <c r="AA1042" i="2"/>
  <c r="Y1042" i="2"/>
  <c r="W1042" i="2"/>
  <c r="BK1042" i="2"/>
  <c r="N1042" i="2"/>
  <c r="BE1042" i="2" s="1"/>
  <c r="BI1020" i="2"/>
  <c r="BH1020" i="2"/>
  <c r="BG1020" i="2"/>
  <c r="BF1020" i="2"/>
  <c r="AA1020" i="2"/>
  <c r="Y1020" i="2"/>
  <c r="W1020" i="2"/>
  <c r="BK1020" i="2"/>
  <c r="N1020" i="2"/>
  <c r="BE1020" i="2" s="1"/>
  <c r="BI1019" i="2"/>
  <c r="BH1019" i="2"/>
  <c r="BG1019" i="2"/>
  <c r="BF1019" i="2"/>
  <c r="AA1019" i="2"/>
  <c r="Y1019" i="2"/>
  <c r="W1019" i="2"/>
  <c r="BK1019" i="2"/>
  <c r="N1019" i="2"/>
  <c r="BE1019" i="2" s="1"/>
  <c r="BI1014" i="2"/>
  <c r="BH1014" i="2"/>
  <c r="BG1014" i="2"/>
  <c r="BF1014" i="2"/>
  <c r="AA1014" i="2"/>
  <c r="Y1014" i="2"/>
  <c r="W1014" i="2"/>
  <c r="BK1014" i="2"/>
  <c r="N1014" i="2"/>
  <c r="BE1014" i="2" s="1"/>
  <c r="BI1013" i="2"/>
  <c r="BH1013" i="2"/>
  <c r="BG1013" i="2"/>
  <c r="BF1013" i="2"/>
  <c r="AA1013" i="2"/>
  <c r="Y1013" i="2"/>
  <c r="W1013" i="2"/>
  <c r="BK1013" i="2"/>
  <c r="N1013" i="2"/>
  <c r="BE1013" i="2" s="1"/>
  <c r="BI994" i="2"/>
  <c r="BH994" i="2"/>
  <c r="BG994" i="2"/>
  <c r="BF994" i="2"/>
  <c r="AA994" i="2"/>
  <c r="Y994" i="2"/>
  <c r="W994" i="2"/>
  <c r="BK994" i="2"/>
  <c r="N994" i="2"/>
  <c r="BE994" i="2" s="1"/>
  <c r="BI971" i="2"/>
  <c r="BH971" i="2"/>
  <c r="BG971" i="2"/>
  <c r="BF971" i="2"/>
  <c r="AA971" i="2"/>
  <c r="Y971" i="2"/>
  <c r="W971" i="2"/>
  <c r="BK971" i="2"/>
  <c r="N971" i="2"/>
  <c r="BE971" i="2" s="1"/>
  <c r="BI967" i="2"/>
  <c r="BH967" i="2"/>
  <c r="BG967" i="2"/>
  <c r="BF967" i="2"/>
  <c r="AA967" i="2"/>
  <c r="Y967" i="2"/>
  <c r="W967" i="2"/>
  <c r="BK967" i="2"/>
  <c r="N967" i="2"/>
  <c r="BE967" i="2" s="1"/>
  <c r="BI964" i="2"/>
  <c r="BH964" i="2"/>
  <c r="BG964" i="2"/>
  <c r="BF964" i="2"/>
  <c r="AA964" i="2"/>
  <c r="Y964" i="2"/>
  <c r="W964" i="2"/>
  <c r="BK964" i="2"/>
  <c r="N964" i="2"/>
  <c r="BE964" i="2" s="1"/>
  <c r="BI961" i="2"/>
  <c r="BH961" i="2"/>
  <c r="BG961" i="2"/>
  <c r="BF961" i="2"/>
  <c r="AA961" i="2"/>
  <c r="Y961" i="2"/>
  <c r="W961" i="2"/>
  <c r="BK961" i="2"/>
  <c r="N961" i="2"/>
  <c r="BE961" i="2" s="1"/>
  <c r="BI960" i="2"/>
  <c r="BH960" i="2"/>
  <c r="BG960" i="2"/>
  <c r="BF960" i="2"/>
  <c r="AA960" i="2"/>
  <c r="Y960" i="2"/>
  <c r="W960" i="2"/>
  <c r="BK960" i="2"/>
  <c r="N960" i="2"/>
  <c r="BE960" i="2" s="1"/>
  <c r="BI958" i="2"/>
  <c r="BH958" i="2"/>
  <c r="BG958" i="2"/>
  <c r="BF958" i="2"/>
  <c r="AA958" i="2"/>
  <c r="Y958" i="2"/>
  <c r="W958" i="2"/>
  <c r="BK958" i="2"/>
  <c r="N958" i="2"/>
  <c r="BE958" i="2" s="1"/>
  <c r="BI956" i="2"/>
  <c r="BH956" i="2"/>
  <c r="BG956" i="2"/>
  <c r="BF956" i="2"/>
  <c r="AA956" i="2"/>
  <c r="Y956" i="2"/>
  <c r="W956" i="2"/>
  <c r="BK956" i="2"/>
  <c r="N956" i="2"/>
  <c r="BE956" i="2" s="1"/>
  <c r="BI954" i="2"/>
  <c r="BH954" i="2"/>
  <c r="BG954" i="2"/>
  <c r="BF954" i="2"/>
  <c r="AA954" i="2"/>
  <c r="Y954" i="2"/>
  <c r="W954" i="2"/>
  <c r="BK954" i="2"/>
  <c r="N954" i="2"/>
  <c r="BE954" i="2" s="1"/>
  <c r="BI952" i="2"/>
  <c r="BH952" i="2"/>
  <c r="BG952" i="2"/>
  <c r="BF952" i="2"/>
  <c r="AA952" i="2"/>
  <c r="Y952" i="2"/>
  <c r="W952" i="2"/>
  <c r="BK952" i="2"/>
  <c r="N952" i="2"/>
  <c r="BE952" i="2" s="1"/>
  <c r="BI950" i="2"/>
  <c r="BH950" i="2"/>
  <c r="BG950" i="2"/>
  <c r="BF950" i="2"/>
  <c r="AA950" i="2"/>
  <c r="Y950" i="2"/>
  <c r="W950" i="2"/>
  <c r="BK950" i="2"/>
  <c r="N950" i="2"/>
  <c r="BE950" i="2" s="1"/>
  <c r="BI947" i="2"/>
  <c r="BH947" i="2"/>
  <c r="BG947" i="2"/>
  <c r="BF947" i="2"/>
  <c r="AA947" i="2"/>
  <c r="Y947" i="2"/>
  <c r="W947" i="2"/>
  <c r="BK947" i="2"/>
  <c r="N947" i="2"/>
  <c r="BE947" i="2" s="1"/>
  <c r="BI945" i="2"/>
  <c r="BH945" i="2"/>
  <c r="BG945" i="2"/>
  <c r="BF945" i="2"/>
  <c r="AA945" i="2"/>
  <c r="Y945" i="2"/>
  <c r="W945" i="2"/>
  <c r="BK945" i="2"/>
  <c r="N945" i="2"/>
  <c r="BE945" i="2" s="1"/>
  <c r="BI943" i="2"/>
  <c r="BH943" i="2"/>
  <c r="BG943" i="2"/>
  <c r="BF943" i="2"/>
  <c r="AA943" i="2"/>
  <c r="Y943" i="2"/>
  <c r="W943" i="2"/>
  <c r="BK943" i="2"/>
  <c r="N943" i="2"/>
  <c r="BE943" i="2" s="1"/>
  <c r="BI941" i="2"/>
  <c r="BH941" i="2"/>
  <c r="BG941" i="2"/>
  <c r="BF941" i="2"/>
  <c r="AA941" i="2"/>
  <c r="Y941" i="2"/>
  <c r="W941" i="2"/>
  <c r="BK941" i="2"/>
  <c r="N941" i="2"/>
  <c r="BE941" i="2" s="1"/>
  <c r="BI939" i="2"/>
  <c r="BH939" i="2"/>
  <c r="BG939" i="2"/>
  <c r="BF939" i="2"/>
  <c r="AA939" i="2"/>
  <c r="Y939" i="2"/>
  <c r="W939" i="2"/>
  <c r="BK939" i="2"/>
  <c r="N939" i="2"/>
  <c r="BE939" i="2" s="1"/>
  <c r="BI937" i="2"/>
  <c r="BH937" i="2"/>
  <c r="BG937" i="2"/>
  <c r="BF937" i="2"/>
  <c r="AA937" i="2"/>
  <c r="Y937" i="2"/>
  <c r="W937" i="2"/>
  <c r="BK937" i="2"/>
  <c r="N937" i="2"/>
  <c r="BE937" i="2" s="1"/>
  <c r="BI935" i="2"/>
  <c r="BH935" i="2"/>
  <c r="BG935" i="2"/>
  <c r="BF935" i="2"/>
  <c r="AA935" i="2"/>
  <c r="Y935" i="2"/>
  <c r="W935" i="2"/>
  <c r="BK935" i="2"/>
  <c r="N935" i="2"/>
  <c r="BE935" i="2" s="1"/>
  <c r="BI933" i="2"/>
  <c r="BH933" i="2"/>
  <c r="BG933" i="2"/>
  <c r="BF933" i="2"/>
  <c r="AA933" i="2"/>
  <c r="Y933" i="2"/>
  <c r="W933" i="2"/>
  <c r="BK933" i="2"/>
  <c r="N933" i="2"/>
  <c r="BE933" i="2" s="1"/>
  <c r="BI930" i="2"/>
  <c r="BH930" i="2"/>
  <c r="BG930" i="2"/>
  <c r="BF930" i="2"/>
  <c r="BE930" i="2"/>
  <c r="AA930" i="2"/>
  <c r="Y930" i="2"/>
  <c r="W930" i="2"/>
  <c r="BK930" i="2"/>
  <c r="N930" i="2"/>
  <c r="BI928" i="2"/>
  <c r="BH928" i="2"/>
  <c r="BG928" i="2"/>
  <c r="BF928" i="2"/>
  <c r="BE928" i="2"/>
  <c r="AA928" i="2"/>
  <c r="Y928" i="2"/>
  <c r="W928" i="2"/>
  <c r="BK928" i="2"/>
  <c r="N928" i="2"/>
  <c r="BI926" i="2"/>
  <c r="BH926" i="2"/>
  <c r="BG926" i="2"/>
  <c r="BF926" i="2"/>
  <c r="BE926" i="2"/>
  <c r="AA926" i="2"/>
  <c r="Y926" i="2"/>
  <c r="W926" i="2"/>
  <c r="BK926" i="2"/>
  <c r="N926" i="2"/>
  <c r="BI924" i="2"/>
  <c r="BH924" i="2"/>
  <c r="BG924" i="2"/>
  <c r="BF924" i="2"/>
  <c r="BE924" i="2"/>
  <c r="AA924" i="2"/>
  <c r="Y924" i="2"/>
  <c r="W924" i="2"/>
  <c r="BK924" i="2"/>
  <c r="N924" i="2"/>
  <c r="BI922" i="2"/>
  <c r="BH922" i="2"/>
  <c r="BG922" i="2"/>
  <c r="BF922" i="2"/>
  <c r="BE922" i="2"/>
  <c r="AA922" i="2"/>
  <c r="Y922" i="2"/>
  <c r="W922" i="2"/>
  <c r="BK922" i="2"/>
  <c r="N922" i="2"/>
  <c r="BI920" i="2"/>
  <c r="BH920" i="2"/>
  <c r="BG920" i="2"/>
  <c r="BF920" i="2"/>
  <c r="BE920" i="2"/>
  <c r="AA920" i="2"/>
  <c r="Y920" i="2"/>
  <c r="W920" i="2"/>
  <c r="BK920" i="2"/>
  <c r="N920" i="2"/>
  <c r="BI918" i="2"/>
  <c r="BH918" i="2"/>
  <c r="BG918" i="2"/>
  <c r="BF918" i="2"/>
  <c r="BE918" i="2"/>
  <c r="AA918" i="2"/>
  <c r="Y918" i="2"/>
  <c r="W918" i="2"/>
  <c r="BK918" i="2"/>
  <c r="N918" i="2"/>
  <c r="BI916" i="2"/>
  <c r="BH916" i="2"/>
  <c r="BG916" i="2"/>
  <c r="BF916" i="2"/>
  <c r="BE916" i="2"/>
  <c r="AA916" i="2"/>
  <c r="Y916" i="2"/>
  <c r="W916" i="2"/>
  <c r="BK916" i="2"/>
  <c r="N916" i="2"/>
  <c r="BI914" i="2"/>
  <c r="BH914" i="2"/>
  <c r="BG914" i="2"/>
  <c r="BF914" i="2"/>
  <c r="BE914" i="2"/>
  <c r="AA914" i="2"/>
  <c r="Y914" i="2"/>
  <c r="W914" i="2"/>
  <c r="BK914" i="2"/>
  <c r="N914" i="2"/>
  <c r="BI912" i="2"/>
  <c r="BH912" i="2"/>
  <c r="BG912" i="2"/>
  <c r="BF912" i="2"/>
  <c r="BE912" i="2"/>
  <c r="AA912" i="2"/>
  <c r="Y912" i="2"/>
  <c r="W912" i="2"/>
  <c r="BK912" i="2"/>
  <c r="N912" i="2"/>
  <c r="BI910" i="2"/>
  <c r="BH910" i="2"/>
  <c r="BG910" i="2"/>
  <c r="BF910" i="2"/>
  <c r="BE910" i="2"/>
  <c r="AA910" i="2"/>
  <c r="Y910" i="2"/>
  <c r="W910" i="2"/>
  <c r="BK910" i="2"/>
  <c r="N910" i="2"/>
  <c r="BI908" i="2"/>
  <c r="BH908" i="2"/>
  <c r="BG908" i="2"/>
  <c r="BF908" i="2"/>
  <c r="BE908" i="2"/>
  <c r="AA908" i="2"/>
  <c r="Y908" i="2"/>
  <c r="W908" i="2"/>
  <c r="BK908" i="2"/>
  <c r="N908" i="2"/>
  <c r="BI905" i="2"/>
  <c r="BH905" i="2"/>
  <c r="BG905" i="2"/>
  <c r="BF905" i="2"/>
  <c r="BE905" i="2"/>
  <c r="AA905" i="2"/>
  <c r="Y905" i="2"/>
  <c r="W905" i="2"/>
  <c r="BK905" i="2"/>
  <c r="N905" i="2"/>
  <c r="BI903" i="2"/>
  <c r="BH903" i="2"/>
  <c r="BG903" i="2"/>
  <c r="BF903" i="2"/>
  <c r="BE903" i="2"/>
  <c r="AA903" i="2"/>
  <c r="Y903" i="2"/>
  <c r="W903" i="2"/>
  <c r="BK903" i="2"/>
  <c r="N903" i="2"/>
  <c r="BI901" i="2"/>
  <c r="BH901" i="2"/>
  <c r="BG901" i="2"/>
  <c r="BF901" i="2"/>
  <c r="BE901" i="2"/>
  <c r="AA901" i="2"/>
  <c r="Y901" i="2"/>
  <c r="W901" i="2"/>
  <c r="BK901" i="2"/>
  <c r="N901" i="2"/>
  <c r="BI898" i="2"/>
  <c r="BH898" i="2"/>
  <c r="BG898" i="2"/>
  <c r="BF898" i="2"/>
  <c r="BE898" i="2"/>
  <c r="AA898" i="2"/>
  <c r="Y898" i="2"/>
  <c r="W898" i="2"/>
  <c r="BK898" i="2"/>
  <c r="N898" i="2"/>
  <c r="BI896" i="2"/>
  <c r="BH896" i="2"/>
  <c r="BG896" i="2"/>
  <c r="BF896" i="2"/>
  <c r="BE896" i="2"/>
  <c r="AA896" i="2"/>
  <c r="Y896" i="2"/>
  <c r="W896" i="2"/>
  <c r="BK896" i="2"/>
  <c r="N896" i="2"/>
  <c r="BI894" i="2"/>
  <c r="BH894" i="2"/>
  <c r="BG894" i="2"/>
  <c r="BF894" i="2"/>
  <c r="BE894" i="2"/>
  <c r="AA894" i="2"/>
  <c r="Y894" i="2"/>
  <c r="W894" i="2"/>
  <c r="BK894" i="2"/>
  <c r="N894" i="2"/>
  <c r="BI892" i="2"/>
  <c r="BH892" i="2"/>
  <c r="BG892" i="2"/>
  <c r="BF892" i="2"/>
  <c r="BE892" i="2"/>
  <c r="AA892" i="2"/>
  <c r="Y892" i="2"/>
  <c r="W892" i="2"/>
  <c r="BK892" i="2"/>
  <c r="N892" i="2"/>
  <c r="BI890" i="2"/>
  <c r="BH890" i="2"/>
  <c r="BG890" i="2"/>
  <c r="BF890" i="2"/>
  <c r="BE890" i="2"/>
  <c r="AA890" i="2"/>
  <c r="Y890" i="2"/>
  <c r="W890" i="2"/>
  <c r="BK890" i="2"/>
  <c r="N890" i="2"/>
  <c r="BI888" i="2"/>
  <c r="BH888" i="2"/>
  <c r="BG888" i="2"/>
  <c r="BF888" i="2"/>
  <c r="BE888" i="2"/>
  <c r="AA888" i="2"/>
  <c r="Y888" i="2"/>
  <c r="W888" i="2"/>
  <c r="BK888" i="2"/>
  <c r="N888" i="2"/>
  <c r="BI886" i="2"/>
  <c r="BH886" i="2"/>
  <c r="BG886" i="2"/>
  <c r="BF886" i="2"/>
  <c r="BE886" i="2"/>
  <c r="AA886" i="2"/>
  <c r="Y886" i="2"/>
  <c r="W886" i="2"/>
  <c r="BK886" i="2"/>
  <c r="N886" i="2"/>
  <c r="BI884" i="2"/>
  <c r="BH884" i="2"/>
  <c r="BG884" i="2"/>
  <c r="BF884" i="2"/>
  <c r="BE884" i="2"/>
  <c r="AA884" i="2"/>
  <c r="Y884" i="2"/>
  <c r="W884" i="2"/>
  <c r="BK884" i="2"/>
  <c r="N884" i="2"/>
  <c r="BI882" i="2"/>
  <c r="BH882" i="2"/>
  <c r="BG882" i="2"/>
  <c r="BF882" i="2"/>
  <c r="BE882" i="2"/>
  <c r="AA882" i="2"/>
  <c r="Y882" i="2"/>
  <c r="W882" i="2"/>
  <c r="BK882" i="2"/>
  <c r="N882" i="2"/>
  <c r="BI880" i="2"/>
  <c r="BH880" i="2"/>
  <c r="BG880" i="2"/>
  <c r="BF880" i="2"/>
  <c r="BE880" i="2"/>
  <c r="AA880" i="2"/>
  <c r="Y880" i="2"/>
  <c r="W880" i="2"/>
  <c r="BK880" i="2"/>
  <c r="N880" i="2"/>
  <c r="BI878" i="2"/>
  <c r="BH878" i="2"/>
  <c r="BG878" i="2"/>
  <c r="BF878" i="2"/>
  <c r="BE878" i="2"/>
  <c r="AA878" i="2"/>
  <c r="Y878" i="2"/>
  <c r="W878" i="2"/>
  <c r="BK878" i="2"/>
  <c r="N878" i="2"/>
  <c r="BI876" i="2"/>
  <c r="BH876" i="2"/>
  <c r="BG876" i="2"/>
  <c r="BF876" i="2"/>
  <c r="BE876" i="2"/>
  <c r="AA876" i="2"/>
  <c r="Y876" i="2"/>
  <c r="W876" i="2"/>
  <c r="BK876" i="2"/>
  <c r="N876" i="2"/>
  <c r="BI874" i="2"/>
  <c r="BH874" i="2"/>
  <c r="BG874" i="2"/>
  <c r="BF874" i="2"/>
  <c r="BE874" i="2"/>
  <c r="AA874" i="2"/>
  <c r="Y874" i="2"/>
  <c r="W874" i="2"/>
  <c r="BK874" i="2"/>
  <c r="N874" i="2"/>
  <c r="BI872" i="2"/>
  <c r="BH872" i="2"/>
  <c r="BG872" i="2"/>
  <c r="BF872" i="2"/>
  <c r="BE872" i="2"/>
  <c r="AA872" i="2"/>
  <c r="Y872" i="2"/>
  <c r="W872" i="2"/>
  <c r="BK872" i="2"/>
  <c r="N872" i="2"/>
  <c r="BI870" i="2"/>
  <c r="BH870" i="2"/>
  <c r="BG870" i="2"/>
  <c r="BF870" i="2"/>
  <c r="BE870" i="2"/>
  <c r="AA870" i="2"/>
  <c r="Y870" i="2"/>
  <c r="W870" i="2"/>
  <c r="BK870" i="2"/>
  <c r="N870" i="2"/>
  <c r="BI868" i="2"/>
  <c r="BH868" i="2"/>
  <c r="BG868" i="2"/>
  <c r="BF868" i="2"/>
  <c r="BE868" i="2"/>
  <c r="AA868" i="2"/>
  <c r="Y868" i="2"/>
  <c r="W868" i="2"/>
  <c r="BK868" i="2"/>
  <c r="N868" i="2"/>
  <c r="BI866" i="2"/>
  <c r="BH866" i="2"/>
  <c r="BG866" i="2"/>
  <c r="BF866" i="2"/>
  <c r="BE866" i="2"/>
  <c r="AA866" i="2"/>
  <c r="Y866" i="2"/>
  <c r="W866" i="2"/>
  <c r="BK866" i="2"/>
  <c r="N866" i="2"/>
  <c r="BI864" i="2"/>
  <c r="BH864" i="2"/>
  <c r="BG864" i="2"/>
  <c r="BF864" i="2"/>
  <c r="BE864" i="2"/>
  <c r="AA864" i="2"/>
  <c r="Y864" i="2"/>
  <c r="W864" i="2"/>
  <c r="BK864" i="2"/>
  <c r="N864" i="2"/>
  <c r="BI862" i="2"/>
  <c r="BH862" i="2"/>
  <c r="BG862" i="2"/>
  <c r="BF862" i="2"/>
  <c r="BE862" i="2"/>
  <c r="AA862" i="2"/>
  <c r="Y862" i="2"/>
  <c r="W862" i="2"/>
  <c r="BK862" i="2"/>
  <c r="N862" i="2"/>
  <c r="BI860" i="2"/>
  <c r="BH860" i="2"/>
  <c r="BG860" i="2"/>
  <c r="BF860" i="2"/>
  <c r="BE860" i="2"/>
  <c r="AA860" i="2"/>
  <c r="Y860" i="2"/>
  <c r="W860" i="2"/>
  <c r="BK860" i="2"/>
  <c r="N860" i="2"/>
  <c r="BI858" i="2"/>
  <c r="BH858" i="2"/>
  <c r="BG858" i="2"/>
  <c r="BF858" i="2"/>
  <c r="BE858" i="2"/>
  <c r="AA858" i="2"/>
  <c r="Y858" i="2"/>
  <c r="W858" i="2"/>
  <c r="BK858" i="2"/>
  <c r="N858" i="2"/>
  <c r="BI856" i="2"/>
  <c r="BH856" i="2"/>
  <c r="BG856" i="2"/>
  <c r="BF856" i="2"/>
  <c r="BE856" i="2"/>
  <c r="AA856" i="2"/>
  <c r="Y856" i="2"/>
  <c r="W856" i="2"/>
  <c r="BK856" i="2"/>
  <c r="N856" i="2"/>
  <c r="BI854" i="2"/>
  <c r="BH854" i="2"/>
  <c r="BG854" i="2"/>
  <c r="BF854" i="2"/>
  <c r="BE854" i="2"/>
  <c r="AA854" i="2"/>
  <c r="Y854" i="2"/>
  <c r="W854" i="2"/>
  <c r="BK854" i="2"/>
  <c r="N854" i="2"/>
  <c r="BI852" i="2"/>
  <c r="BH852" i="2"/>
  <c r="BG852" i="2"/>
  <c r="BF852" i="2"/>
  <c r="BE852" i="2"/>
  <c r="AA852" i="2"/>
  <c r="Y852" i="2"/>
  <c r="W852" i="2"/>
  <c r="BK852" i="2"/>
  <c r="N852" i="2"/>
  <c r="BI850" i="2"/>
  <c r="BH850" i="2"/>
  <c r="BG850" i="2"/>
  <c r="BF850" i="2"/>
  <c r="BE850" i="2"/>
  <c r="AA850" i="2"/>
  <c r="Y850" i="2"/>
  <c r="W850" i="2"/>
  <c r="BK850" i="2"/>
  <c r="N850" i="2"/>
  <c r="BI848" i="2"/>
  <c r="BH848" i="2"/>
  <c r="BG848" i="2"/>
  <c r="BF848" i="2"/>
  <c r="BE848" i="2"/>
  <c r="AA848" i="2"/>
  <c r="Y848" i="2"/>
  <c r="W848" i="2"/>
  <c r="BK848" i="2"/>
  <c r="N848" i="2"/>
  <c r="BI846" i="2"/>
  <c r="BH846" i="2"/>
  <c r="BG846" i="2"/>
  <c r="BF846" i="2"/>
  <c r="BE846" i="2"/>
  <c r="AA846" i="2"/>
  <c r="Y846" i="2"/>
  <c r="W846" i="2"/>
  <c r="BK846" i="2"/>
  <c r="N846" i="2"/>
  <c r="BI843" i="2"/>
  <c r="BH843" i="2"/>
  <c r="BG843" i="2"/>
  <c r="BF843" i="2"/>
  <c r="BE843" i="2"/>
  <c r="AA843" i="2"/>
  <c r="Y843" i="2"/>
  <c r="W843" i="2"/>
  <c r="BK843" i="2"/>
  <c r="N843" i="2"/>
  <c r="BI841" i="2"/>
  <c r="BH841" i="2"/>
  <c r="BG841" i="2"/>
  <c r="BF841" i="2"/>
  <c r="BE841" i="2"/>
  <c r="AA841" i="2"/>
  <c r="Y841" i="2"/>
  <c r="W841" i="2"/>
  <c r="BK841" i="2"/>
  <c r="N841" i="2"/>
  <c r="BI839" i="2"/>
  <c r="BH839" i="2"/>
  <c r="BG839" i="2"/>
  <c r="BF839" i="2"/>
  <c r="BE839" i="2"/>
  <c r="AA839" i="2"/>
  <c r="Y839" i="2"/>
  <c r="W839" i="2"/>
  <c r="BK839" i="2"/>
  <c r="N839" i="2"/>
  <c r="BI837" i="2"/>
  <c r="BH837" i="2"/>
  <c r="BG837" i="2"/>
  <c r="BF837" i="2"/>
  <c r="AA837" i="2"/>
  <c r="AA836" i="2" s="1"/>
  <c r="Y837" i="2"/>
  <c r="Y836" i="2" s="1"/>
  <c r="W837" i="2"/>
  <c r="W836" i="2" s="1"/>
  <c r="BK837" i="2"/>
  <c r="BK836" i="2" s="1"/>
  <c r="N836" i="2" s="1"/>
  <c r="N837" i="2"/>
  <c r="BE837" i="2" s="1"/>
  <c r="N93" i="2"/>
  <c r="BI835" i="2"/>
  <c r="BH835" i="2"/>
  <c r="BG835" i="2"/>
  <c r="BF835" i="2"/>
  <c r="AA835" i="2"/>
  <c r="Y835" i="2"/>
  <c r="W835" i="2"/>
  <c r="BK835" i="2"/>
  <c r="N835" i="2"/>
  <c r="BE835" i="2" s="1"/>
  <c r="BI834" i="2"/>
  <c r="BH834" i="2"/>
  <c r="BG834" i="2"/>
  <c r="BF834" i="2"/>
  <c r="AA834" i="2"/>
  <c r="Y834" i="2"/>
  <c r="W834" i="2"/>
  <c r="BK834" i="2"/>
  <c r="N834" i="2"/>
  <c r="BE834" i="2" s="1"/>
  <c r="BI833" i="2"/>
  <c r="BH833" i="2"/>
  <c r="BG833" i="2"/>
  <c r="BF833" i="2"/>
  <c r="AA833" i="2"/>
  <c r="Y833" i="2"/>
  <c r="W833" i="2"/>
  <c r="BK833" i="2"/>
  <c r="N833" i="2"/>
  <c r="BE833" i="2" s="1"/>
  <c r="BI819" i="2"/>
  <c r="BH819" i="2"/>
  <c r="BG819" i="2"/>
  <c r="BF819" i="2"/>
  <c r="AA819" i="2"/>
  <c r="Y819" i="2"/>
  <c r="W819" i="2"/>
  <c r="BK819" i="2"/>
  <c r="N819" i="2"/>
  <c r="BE819" i="2" s="1"/>
  <c r="BI813" i="2"/>
  <c r="BH813" i="2"/>
  <c r="BG813" i="2"/>
  <c r="BF813" i="2"/>
  <c r="AA813" i="2"/>
  <c r="Y813" i="2"/>
  <c r="W813" i="2"/>
  <c r="BK813" i="2"/>
  <c r="N813" i="2"/>
  <c r="BE813" i="2" s="1"/>
  <c r="BI807" i="2"/>
  <c r="BH807" i="2"/>
  <c r="BG807" i="2"/>
  <c r="BF807" i="2"/>
  <c r="AA807" i="2"/>
  <c r="Y807" i="2"/>
  <c r="W807" i="2"/>
  <c r="BK807" i="2"/>
  <c r="N807" i="2"/>
  <c r="BE807" i="2" s="1"/>
  <c r="BI805" i="2"/>
  <c r="BH805" i="2"/>
  <c r="BG805" i="2"/>
  <c r="BF805" i="2"/>
  <c r="AA805" i="2"/>
  <c r="Y805" i="2"/>
  <c r="W805" i="2"/>
  <c r="BK805" i="2"/>
  <c r="N805" i="2"/>
  <c r="BE805" i="2" s="1"/>
  <c r="BI803" i="2"/>
  <c r="BH803" i="2"/>
  <c r="BG803" i="2"/>
  <c r="BF803" i="2"/>
  <c r="AA803" i="2"/>
  <c r="Y803" i="2"/>
  <c r="W803" i="2"/>
  <c r="BK803" i="2"/>
  <c r="N803" i="2"/>
  <c r="BE803" i="2" s="1"/>
  <c r="BI801" i="2"/>
  <c r="BH801" i="2"/>
  <c r="BG801" i="2"/>
  <c r="BF801" i="2"/>
  <c r="AA801" i="2"/>
  <c r="Y801" i="2"/>
  <c r="W801" i="2"/>
  <c r="BK801" i="2"/>
  <c r="N801" i="2"/>
  <c r="BE801" i="2" s="1"/>
  <c r="BI796" i="2"/>
  <c r="BH796" i="2"/>
  <c r="BG796" i="2"/>
  <c r="BF796" i="2"/>
  <c r="BE796" i="2"/>
  <c r="AA796" i="2"/>
  <c r="Y796" i="2"/>
  <c r="W796" i="2"/>
  <c r="BK796" i="2"/>
  <c r="N796" i="2"/>
  <c r="BI786" i="2"/>
  <c r="BH786" i="2"/>
  <c r="BG786" i="2"/>
  <c r="BF786" i="2"/>
  <c r="BE786" i="2"/>
  <c r="AA786" i="2"/>
  <c r="Y786" i="2"/>
  <c r="W786" i="2"/>
  <c r="BK786" i="2"/>
  <c r="N786" i="2"/>
  <c r="BI781" i="2"/>
  <c r="BH781" i="2"/>
  <c r="BG781" i="2"/>
  <c r="BF781" i="2"/>
  <c r="BE781" i="2"/>
  <c r="AA781" i="2"/>
  <c r="Y781" i="2"/>
  <c r="W781" i="2"/>
  <c r="BK781" i="2"/>
  <c r="N781" i="2"/>
  <c r="BI780" i="2"/>
  <c r="BH780" i="2"/>
  <c r="BG780" i="2"/>
  <c r="BF780" i="2"/>
  <c r="BE780" i="2"/>
  <c r="AA780" i="2"/>
  <c r="Y780" i="2"/>
  <c r="W780" i="2"/>
  <c r="BK780" i="2"/>
  <c r="N780" i="2"/>
  <c r="BI772" i="2"/>
  <c r="BH772" i="2"/>
  <c r="BG772" i="2"/>
  <c r="BF772" i="2"/>
  <c r="BE772" i="2"/>
  <c r="AA772" i="2"/>
  <c r="Y772" i="2"/>
  <c r="W772" i="2"/>
  <c r="BK772" i="2"/>
  <c r="N772" i="2"/>
  <c r="BI764" i="2"/>
  <c r="BH764" i="2"/>
  <c r="BG764" i="2"/>
  <c r="BF764" i="2"/>
  <c r="BE764" i="2"/>
  <c r="AA764" i="2"/>
  <c r="Y764" i="2"/>
  <c r="W764" i="2"/>
  <c r="BK764" i="2"/>
  <c r="N764" i="2"/>
  <c r="BI760" i="2"/>
  <c r="BH760" i="2"/>
  <c r="BG760" i="2"/>
  <c r="BF760" i="2"/>
  <c r="BE760" i="2"/>
  <c r="AA760" i="2"/>
  <c r="Y760" i="2"/>
  <c r="W760" i="2"/>
  <c r="BK760" i="2"/>
  <c r="N760" i="2"/>
  <c r="BI750" i="2"/>
  <c r="BH750" i="2"/>
  <c r="BG750" i="2"/>
  <c r="BF750" i="2"/>
  <c r="BE750" i="2"/>
  <c r="AA750" i="2"/>
  <c r="Y750" i="2"/>
  <c r="W750" i="2"/>
  <c r="BK750" i="2"/>
  <c r="N750" i="2"/>
  <c r="BI748" i="2"/>
  <c r="BH748" i="2"/>
  <c r="BG748" i="2"/>
  <c r="BF748" i="2"/>
  <c r="BE748" i="2"/>
  <c r="AA748" i="2"/>
  <c r="Y748" i="2"/>
  <c r="W748" i="2"/>
  <c r="BK748" i="2"/>
  <c r="N748" i="2"/>
  <c r="BI744" i="2"/>
  <c r="BH744" i="2"/>
  <c r="BG744" i="2"/>
  <c r="BF744" i="2"/>
  <c r="BE744" i="2"/>
  <c r="AA744" i="2"/>
  <c r="Y744" i="2"/>
  <c r="W744" i="2"/>
  <c r="BK744" i="2"/>
  <c r="N744" i="2"/>
  <c r="BI741" i="2"/>
  <c r="BH741" i="2"/>
  <c r="BG741" i="2"/>
  <c r="BF741" i="2"/>
  <c r="BE741" i="2"/>
  <c r="AA741" i="2"/>
  <c r="Y741" i="2"/>
  <c r="W741" i="2"/>
  <c r="BK741" i="2"/>
  <c r="N741" i="2"/>
  <c r="BI735" i="2"/>
  <c r="BH735" i="2"/>
  <c r="BG735" i="2"/>
  <c r="BF735" i="2"/>
  <c r="BE735" i="2"/>
  <c r="AA735" i="2"/>
  <c r="Y735" i="2"/>
  <c r="W735" i="2"/>
  <c r="BK735" i="2"/>
  <c r="N735" i="2"/>
  <c r="BI733" i="2"/>
  <c r="BH733" i="2"/>
  <c r="BG733" i="2"/>
  <c r="BF733" i="2"/>
  <c r="BE733" i="2"/>
  <c r="AA733" i="2"/>
  <c r="Y733" i="2"/>
  <c r="W733" i="2"/>
  <c r="BK733" i="2"/>
  <c r="N733" i="2"/>
  <c r="BI728" i="2"/>
  <c r="BH728" i="2"/>
  <c r="BG728" i="2"/>
  <c r="BF728" i="2"/>
  <c r="BE728" i="2"/>
  <c r="AA728" i="2"/>
  <c r="Y728" i="2"/>
  <c r="W728" i="2"/>
  <c r="BK728" i="2"/>
  <c r="N728" i="2"/>
  <c r="BI727" i="2"/>
  <c r="BH727" i="2"/>
  <c r="BG727" i="2"/>
  <c r="BF727" i="2"/>
  <c r="BE727" i="2"/>
  <c r="AA727" i="2"/>
  <c r="Y727" i="2"/>
  <c r="W727" i="2"/>
  <c r="BK727" i="2"/>
  <c r="N727" i="2"/>
  <c r="BI725" i="2"/>
  <c r="BH725" i="2"/>
  <c r="BG725" i="2"/>
  <c r="BF725" i="2"/>
  <c r="BE725" i="2"/>
  <c r="AA725" i="2"/>
  <c r="Y725" i="2"/>
  <c r="W725" i="2"/>
  <c r="BK725" i="2"/>
  <c r="N725" i="2"/>
  <c r="BI713" i="2"/>
  <c r="BH713" i="2"/>
  <c r="BG713" i="2"/>
  <c r="BF713" i="2"/>
  <c r="BE713" i="2"/>
  <c r="AA713" i="2"/>
  <c r="Y713" i="2"/>
  <c r="W713" i="2"/>
  <c r="BK713" i="2"/>
  <c r="N713" i="2"/>
  <c r="BI706" i="2"/>
  <c r="BH706" i="2"/>
  <c r="BG706" i="2"/>
  <c r="BF706" i="2"/>
  <c r="BE706" i="2"/>
  <c r="AA706" i="2"/>
  <c r="Y706" i="2"/>
  <c r="W706" i="2"/>
  <c r="BK706" i="2"/>
  <c r="N706" i="2"/>
  <c r="BI703" i="2"/>
  <c r="BH703" i="2"/>
  <c r="BG703" i="2"/>
  <c r="BF703" i="2"/>
  <c r="BE703" i="2"/>
  <c r="AA703" i="2"/>
  <c r="Y703" i="2"/>
  <c r="W703" i="2"/>
  <c r="BK703" i="2"/>
  <c r="N703" i="2"/>
  <c r="BI701" i="2"/>
  <c r="BH701" i="2"/>
  <c r="BG701" i="2"/>
  <c r="BF701" i="2"/>
  <c r="BE701" i="2"/>
  <c r="AA701" i="2"/>
  <c r="Y701" i="2"/>
  <c r="W701" i="2"/>
  <c r="BK701" i="2"/>
  <c r="N701" i="2"/>
  <c r="BI699" i="2"/>
  <c r="BH699" i="2"/>
  <c r="BG699" i="2"/>
  <c r="BF699" i="2"/>
  <c r="BE699" i="2"/>
  <c r="AA699" i="2"/>
  <c r="Y699" i="2"/>
  <c r="W699" i="2"/>
  <c r="BK699" i="2"/>
  <c r="N699" i="2"/>
  <c r="BI697" i="2"/>
  <c r="BH697" i="2"/>
  <c r="BG697" i="2"/>
  <c r="BF697" i="2"/>
  <c r="BE697" i="2"/>
  <c r="AA697" i="2"/>
  <c r="Y697" i="2"/>
  <c r="W697" i="2"/>
  <c r="BK697" i="2"/>
  <c r="N697" i="2"/>
  <c r="BI695" i="2"/>
  <c r="BH695" i="2"/>
  <c r="BG695" i="2"/>
  <c r="BF695" i="2"/>
  <c r="BE695" i="2"/>
  <c r="AA695" i="2"/>
  <c r="Y695" i="2"/>
  <c r="W695" i="2"/>
  <c r="BK695" i="2"/>
  <c r="N695" i="2"/>
  <c r="BI693" i="2"/>
  <c r="BH693" i="2"/>
  <c r="BG693" i="2"/>
  <c r="BF693" i="2"/>
  <c r="BE693" i="2"/>
  <c r="AA693" i="2"/>
  <c r="Y693" i="2"/>
  <c r="W693" i="2"/>
  <c r="BK693" i="2"/>
  <c r="N693" i="2"/>
  <c r="BI691" i="2"/>
  <c r="BH691" i="2"/>
  <c r="BG691" i="2"/>
  <c r="BF691" i="2"/>
  <c r="BE691" i="2"/>
  <c r="AA691" i="2"/>
  <c r="Y691" i="2"/>
  <c r="W691" i="2"/>
  <c r="BK691" i="2"/>
  <c r="N691" i="2"/>
  <c r="BI688" i="2"/>
  <c r="BH688" i="2"/>
  <c r="BG688" i="2"/>
  <c r="BF688" i="2"/>
  <c r="BE688" i="2"/>
  <c r="AA688" i="2"/>
  <c r="Y688" i="2"/>
  <c r="W688" i="2"/>
  <c r="BK688" i="2"/>
  <c r="N688" i="2"/>
  <c r="BI685" i="2"/>
  <c r="BH685" i="2"/>
  <c r="BG685" i="2"/>
  <c r="BF685" i="2"/>
  <c r="BE685" i="2"/>
  <c r="AA685" i="2"/>
  <c r="Y685" i="2"/>
  <c r="W685" i="2"/>
  <c r="BK685" i="2"/>
  <c r="N685" i="2"/>
  <c r="BI682" i="2"/>
  <c r="BH682" i="2"/>
  <c r="BG682" i="2"/>
  <c r="BF682" i="2"/>
  <c r="BE682" i="2"/>
  <c r="AA682" i="2"/>
  <c r="Y682" i="2"/>
  <c r="W682" i="2"/>
  <c r="BK682" i="2"/>
  <c r="N682" i="2"/>
  <c r="BI679" i="2"/>
  <c r="BH679" i="2"/>
  <c r="BG679" i="2"/>
  <c r="BF679" i="2"/>
  <c r="BE679" i="2"/>
  <c r="AA679" i="2"/>
  <c r="Y679" i="2"/>
  <c r="W679" i="2"/>
  <c r="BK679" i="2"/>
  <c r="N679" i="2"/>
  <c r="BI676" i="2"/>
  <c r="BH676" i="2"/>
  <c r="BG676" i="2"/>
  <c r="BF676" i="2"/>
  <c r="BE676" i="2"/>
  <c r="AA676" i="2"/>
  <c r="Y676" i="2"/>
  <c r="W676" i="2"/>
  <c r="BK676" i="2"/>
  <c r="N676" i="2"/>
  <c r="BI673" i="2"/>
  <c r="BH673" i="2"/>
  <c r="BG673" i="2"/>
  <c r="BF673" i="2"/>
  <c r="BE673" i="2"/>
  <c r="AA673" i="2"/>
  <c r="Y673" i="2"/>
  <c r="W673" i="2"/>
  <c r="BK673" i="2"/>
  <c r="N673" i="2"/>
  <c r="BI670" i="2"/>
  <c r="BH670" i="2"/>
  <c r="BG670" i="2"/>
  <c r="BF670" i="2"/>
  <c r="BE670" i="2"/>
  <c r="AA670" i="2"/>
  <c r="Y670" i="2"/>
  <c r="W670" i="2"/>
  <c r="BK670" i="2"/>
  <c r="N670" i="2"/>
  <c r="BI667" i="2"/>
  <c r="BH667" i="2"/>
  <c r="BG667" i="2"/>
  <c r="BF667" i="2"/>
  <c r="BE667" i="2"/>
  <c r="AA667" i="2"/>
  <c r="Y667" i="2"/>
  <c r="W667" i="2"/>
  <c r="BK667" i="2"/>
  <c r="N667" i="2"/>
  <c r="BI664" i="2"/>
  <c r="BH664" i="2"/>
  <c r="BG664" i="2"/>
  <c r="BF664" i="2"/>
  <c r="BE664" i="2"/>
  <c r="AA664" i="2"/>
  <c r="Y664" i="2"/>
  <c r="W664" i="2"/>
  <c r="BK664" i="2"/>
  <c r="N664" i="2"/>
  <c r="BI661" i="2"/>
  <c r="BH661" i="2"/>
  <c r="BG661" i="2"/>
  <c r="BF661" i="2"/>
  <c r="BE661" i="2"/>
  <c r="AA661" i="2"/>
  <c r="Y661" i="2"/>
  <c r="W661" i="2"/>
  <c r="BK661" i="2"/>
  <c r="N661" i="2"/>
  <c r="BI654" i="2"/>
  <c r="BH654" i="2"/>
  <c r="BG654" i="2"/>
  <c r="BF654" i="2"/>
  <c r="BE654" i="2"/>
  <c r="AA654" i="2"/>
  <c r="Y654" i="2"/>
  <c r="W654" i="2"/>
  <c r="BK654" i="2"/>
  <c r="N654" i="2"/>
  <c r="BI648" i="2"/>
  <c r="BH648" i="2"/>
  <c r="BG648" i="2"/>
  <c r="BF648" i="2"/>
  <c r="BE648" i="2"/>
  <c r="AA648" i="2"/>
  <c r="Y648" i="2"/>
  <c r="W648" i="2"/>
  <c r="BK648" i="2"/>
  <c r="N648" i="2"/>
  <c r="BI643" i="2"/>
  <c r="BH643" i="2"/>
  <c r="BG643" i="2"/>
  <c r="BF643" i="2"/>
  <c r="BE643" i="2"/>
  <c r="AA643" i="2"/>
  <c r="Y643" i="2"/>
  <c r="W643" i="2"/>
  <c r="BK643" i="2"/>
  <c r="N643" i="2"/>
  <c r="BI641" i="2"/>
  <c r="BH641" i="2"/>
  <c r="BG641" i="2"/>
  <c r="BF641" i="2"/>
  <c r="BE641" i="2"/>
  <c r="AA641" i="2"/>
  <c r="Y641" i="2"/>
  <c r="W641" i="2"/>
  <c r="BK641" i="2"/>
  <c r="N641" i="2"/>
  <c r="BI630" i="2"/>
  <c r="BH630" i="2"/>
  <c r="BG630" i="2"/>
  <c r="BF630" i="2"/>
  <c r="BE630" i="2"/>
  <c r="AA630" i="2"/>
  <c r="Y630" i="2"/>
  <c r="W630" i="2"/>
  <c r="BK630" i="2"/>
  <c r="N630" i="2"/>
  <c r="BI624" i="2"/>
  <c r="BH624" i="2"/>
  <c r="BG624" i="2"/>
  <c r="BF624" i="2"/>
  <c r="BE624" i="2"/>
  <c r="AA624" i="2"/>
  <c r="Y624" i="2"/>
  <c r="W624" i="2"/>
  <c r="BK624" i="2"/>
  <c r="N624" i="2"/>
  <c r="BI621" i="2"/>
  <c r="BH621" i="2"/>
  <c r="BG621" i="2"/>
  <c r="BF621" i="2"/>
  <c r="BE621" i="2"/>
  <c r="AA621" i="2"/>
  <c r="Y621" i="2"/>
  <c r="W621" i="2"/>
  <c r="BK621" i="2"/>
  <c r="N621" i="2"/>
  <c r="BI618" i="2"/>
  <c r="BH618" i="2"/>
  <c r="BG618" i="2"/>
  <c r="BF618" i="2"/>
  <c r="BE618" i="2"/>
  <c r="AA618" i="2"/>
  <c r="Y618" i="2"/>
  <c r="W618" i="2"/>
  <c r="BK618" i="2"/>
  <c r="N618" i="2"/>
  <c r="BI612" i="2"/>
  <c r="BH612" i="2"/>
  <c r="BG612" i="2"/>
  <c r="BF612" i="2"/>
  <c r="BE612" i="2"/>
  <c r="AA612" i="2"/>
  <c r="Y612" i="2"/>
  <c r="W612" i="2"/>
  <c r="BK612" i="2"/>
  <c r="N612" i="2"/>
  <c r="BI587" i="2"/>
  <c r="BH587" i="2"/>
  <c r="BG587" i="2"/>
  <c r="BF587" i="2"/>
  <c r="BE587" i="2"/>
  <c r="AA587" i="2"/>
  <c r="Y587" i="2"/>
  <c r="W587" i="2"/>
  <c r="BK587" i="2"/>
  <c r="N587" i="2"/>
  <c r="BI585" i="2"/>
  <c r="BH585" i="2"/>
  <c r="BG585" i="2"/>
  <c r="BF585" i="2"/>
  <c r="BE585" i="2"/>
  <c r="AA585" i="2"/>
  <c r="Y585" i="2"/>
  <c r="W585" i="2"/>
  <c r="BK585" i="2"/>
  <c r="N585" i="2"/>
  <c r="BI576" i="2"/>
  <c r="BH576" i="2"/>
  <c r="BG576" i="2"/>
  <c r="BF576" i="2"/>
  <c r="BE576" i="2"/>
  <c r="AA576" i="2"/>
  <c r="Y576" i="2"/>
  <c r="W576" i="2"/>
  <c r="BK576" i="2"/>
  <c r="N576" i="2"/>
  <c r="BI554" i="2"/>
  <c r="BH554" i="2"/>
  <c r="BG554" i="2"/>
  <c r="BF554" i="2"/>
  <c r="BE554" i="2"/>
  <c r="AA554" i="2"/>
  <c r="Y554" i="2"/>
  <c r="W554" i="2"/>
  <c r="BK554" i="2"/>
  <c r="N554" i="2"/>
  <c r="BI541" i="2"/>
  <c r="BH541" i="2"/>
  <c r="BG541" i="2"/>
  <c r="BF541" i="2"/>
  <c r="BE541" i="2"/>
  <c r="AA541" i="2"/>
  <c r="Y541" i="2"/>
  <c r="W541" i="2"/>
  <c r="BK541" i="2"/>
  <c r="N541" i="2"/>
  <c r="BI493" i="2"/>
  <c r="BH493" i="2"/>
  <c r="BG493" i="2"/>
  <c r="BF493" i="2"/>
  <c r="BE493" i="2"/>
  <c r="AA493" i="2"/>
  <c r="Y493" i="2"/>
  <c r="W493" i="2"/>
  <c r="BK493" i="2"/>
  <c r="N493" i="2"/>
  <c r="BI475" i="2"/>
  <c r="BH475" i="2"/>
  <c r="BG475" i="2"/>
  <c r="BF475" i="2"/>
  <c r="BE475" i="2"/>
  <c r="AA475" i="2"/>
  <c r="Y475" i="2"/>
  <c r="W475" i="2"/>
  <c r="BK475" i="2"/>
  <c r="N475" i="2"/>
  <c r="BI473" i="2"/>
  <c r="BH473" i="2"/>
  <c r="BG473" i="2"/>
  <c r="BF473" i="2"/>
  <c r="BE473" i="2"/>
  <c r="AA473" i="2"/>
  <c r="Y473" i="2"/>
  <c r="W473" i="2"/>
  <c r="BK473" i="2"/>
  <c r="N473" i="2"/>
  <c r="BI470" i="2"/>
  <c r="BH470" i="2"/>
  <c r="BG470" i="2"/>
  <c r="BF470" i="2"/>
  <c r="BE470" i="2"/>
  <c r="AA470" i="2"/>
  <c r="Y470" i="2"/>
  <c r="W470" i="2"/>
  <c r="BK470" i="2"/>
  <c r="N470" i="2"/>
  <c r="BI465" i="2"/>
  <c r="BH465" i="2"/>
  <c r="BG465" i="2"/>
  <c r="BF465" i="2"/>
  <c r="BE465" i="2"/>
  <c r="AA465" i="2"/>
  <c r="Y465" i="2"/>
  <c r="W465" i="2"/>
  <c r="BK465" i="2"/>
  <c r="N465" i="2"/>
  <c r="BI460" i="2"/>
  <c r="BH460" i="2"/>
  <c r="BG460" i="2"/>
  <c r="BF460" i="2"/>
  <c r="BE460" i="2"/>
  <c r="AA460" i="2"/>
  <c r="Y460" i="2"/>
  <c r="W460" i="2"/>
  <c r="BK460" i="2"/>
  <c r="N460" i="2"/>
  <c r="BI458" i="2"/>
  <c r="BH458" i="2"/>
  <c r="BG458" i="2"/>
  <c r="BF458" i="2"/>
  <c r="BE458" i="2"/>
  <c r="AA458" i="2"/>
  <c r="Y458" i="2"/>
  <c r="W458" i="2"/>
  <c r="BK458" i="2"/>
  <c r="N458" i="2"/>
  <c r="BI456" i="2"/>
  <c r="BH456" i="2"/>
  <c r="BG456" i="2"/>
  <c r="BF456" i="2"/>
  <c r="BE456" i="2"/>
  <c r="AA456" i="2"/>
  <c r="AA455" i="2" s="1"/>
  <c r="Y456" i="2"/>
  <c r="Y455" i="2" s="1"/>
  <c r="W456" i="2"/>
  <c r="W455" i="2" s="1"/>
  <c r="BK456" i="2"/>
  <c r="BK455" i="2" s="1"/>
  <c r="N455" i="2" s="1"/>
  <c r="N456" i="2"/>
  <c r="N92" i="2"/>
  <c r="BI452" i="2"/>
  <c r="BH452" i="2"/>
  <c r="BG452" i="2"/>
  <c r="BF452" i="2"/>
  <c r="AA452" i="2"/>
  <c r="Y452" i="2"/>
  <c r="W452" i="2"/>
  <c r="BK452" i="2"/>
  <c r="N452" i="2"/>
  <c r="BE452" i="2" s="1"/>
  <c r="BI450" i="2"/>
  <c r="BH450" i="2"/>
  <c r="BG450" i="2"/>
  <c r="BF450" i="2"/>
  <c r="AA450" i="2"/>
  <c r="Y450" i="2"/>
  <c r="W450" i="2"/>
  <c r="BK450" i="2"/>
  <c r="N450" i="2"/>
  <c r="BE450" i="2" s="1"/>
  <c r="BI448" i="2"/>
  <c r="BH448" i="2"/>
  <c r="BG448" i="2"/>
  <c r="BF448" i="2"/>
  <c r="AA448" i="2"/>
  <c r="Y448" i="2"/>
  <c r="W448" i="2"/>
  <c r="BK448" i="2"/>
  <c r="N448" i="2"/>
  <c r="BE448" i="2" s="1"/>
  <c r="BI444" i="2"/>
  <c r="BH444" i="2"/>
  <c r="BG444" i="2"/>
  <c r="BF444" i="2"/>
  <c r="AA444" i="2"/>
  <c r="Y444" i="2"/>
  <c r="W444" i="2"/>
  <c r="BK444" i="2"/>
  <c r="N444" i="2"/>
  <c r="BE444" i="2" s="1"/>
  <c r="BI425" i="2"/>
  <c r="BH425" i="2"/>
  <c r="BG425" i="2"/>
  <c r="BF425" i="2"/>
  <c r="AA425" i="2"/>
  <c r="Y425" i="2"/>
  <c r="W425" i="2"/>
  <c r="BK425" i="2"/>
  <c r="N425" i="2"/>
  <c r="BE425" i="2" s="1"/>
  <c r="BI420" i="2"/>
  <c r="BH420" i="2"/>
  <c r="BG420" i="2"/>
  <c r="BF420" i="2"/>
  <c r="AA420" i="2"/>
  <c r="Y420" i="2"/>
  <c r="W420" i="2"/>
  <c r="BK420" i="2"/>
  <c r="N420" i="2"/>
  <c r="BE420" i="2" s="1"/>
  <c r="BI413" i="2"/>
  <c r="BH413" i="2"/>
  <c r="BG413" i="2"/>
  <c r="BF413" i="2"/>
  <c r="AA413" i="2"/>
  <c r="Y413" i="2"/>
  <c r="W413" i="2"/>
  <c r="BK413" i="2"/>
  <c r="N413" i="2"/>
  <c r="BE413" i="2" s="1"/>
  <c r="BI394" i="2"/>
  <c r="BH394" i="2"/>
  <c r="BG394" i="2"/>
  <c r="BF394" i="2"/>
  <c r="AA394" i="2"/>
  <c r="Y394" i="2"/>
  <c r="W394" i="2"/>
  <c r="BK394" i="2"/>
  <c r="N394" i="2"/>
  <c r="BE394" i="2" s="1"/>
  <c r="BI393" i="2"/>
  <c r="BH393" i="2"/>
  <c r="BG393" i="2"/>
  <c r="BF393" i="2"/>
  <c r="AA393" i="2"/>
  <c r="Y393" i="2"/>
  <c r="W393" i="2"/>
  <c r="BK393" i="2"/>
  <c r="N393" i="2"/>
  <c r="BE393" i="2" s="1"/>
  <c r="BI389" i="2"/>
  <c r="BH389" i="2"/>
  <c r="BG389" i="2"/>
  <c r="BF389" i="2"/>
  <c r="AA389" i="2"/>
  <c r="Y389" i="2"/>
  <c r="W389" i="2"/>
  <c r="BK389" i="2"/>
  <c r="N389" i="2"/>
  <c r="BE389" i="2" s="1"/>
  <c r="BI386" i="2"/>
  <c r="BH386" i="2"/>
  <c r="BG386" i="2"/>
  <c r="BF386" i="2"/>
  <c r="AA386" i="2"/>
  <c r="Y386" i="2"/>
  <c r="W386" i="2"/>
  <c r="BK386" i="2"/>
  <c r="N386" i="2"/>
  <c r="BE386" i="2" s="1"/>
  <c r="BI383" i="2"/>
  <c r="BH383" i="2"/>
  <c r="BG383" i="2"/>
  <c r="BF383" i="2"/>
  <c r="AA383" i="2"/>
  <c r="Y383" i="2"/>
  <c r="W383" i="2"/>
  <c r="BK383" i="2"/>
  <c r="N383" i="2"/>
  <c r="BE383" i="2" s="1"/>
  <c r="BI380" i="2"/>
  <c r="BH380" i="2"/>
  <c r="BG380" i="2"/>
  <c r="BF380" i="2"/>
  <c r="AA380" i="2"/>
  <c r="Y380" i="2"/>
  <c r="W380" i="2"/>
  <c r="BK380" i="2"/>
  <c r="N380" i="2"/>
  <c r="BE380" i="2" s="1"/>
  <c r="BI377" i="2"/>
  <c r="BH377" i="2"/>
  <c r="BG377" i="2"/>
  <c r="BF377" i="2"/>
  <c r="AA377" i="2"/>
  <c r="Y377" i="2"/>
  <c r="W377" i="2"/>
  <c r="BK377" i="2"/>
  <c r="N377" i="2"/>
  <c r="BE377" i="2" s="1"/>
  <c r="BI374" i="2"/>
  <c r="BH374" i="2"/>
  <c r="BG374" i="2"/>
  <c r="BF374" i="2"/>
  <c r="AA374" i="2"/>
  <c r="Y374" i="2"/>
  <c r="W374" i="2"/>
  <c r="BK374" i="2"/>
  <c r="N374" i="2"/>
  <c r="BE374" i="2" s="1"/>
  <c r="BI355" i="2"/>
  <c r="BH355" i="2"/>
  <c r="BG355" i="2"/>
  <c r="BF355" i="2"/>
  <c r="AA355" i="2"/>
  <c r="Y355" i="2"/>
  <c r="W355" i="2"/>
  <c r="BK355" i="2"/>
  <c r="N355" i="2"/>
  <c r="BE355" i="2" s="1"/>
  <c r="BI351" i="2"/>
  <c r="BH351" i="2"/>
  <c r="BG351" i="2"/>
  <c r="BF351" i="2"/>
  <c r="AA351" i="2"/>
  <c r="Y351" i="2"/>
  <c r="W351" i="2"/>
  <c r="BK351" i="2"/>
  <c r="N351" i="2"/>
  <c r="BE351" i="2" s="1"/>
  <c r="BI350" i="2"/>
  <c r="BH350" i="2"/>
  <c r="BG350" i="2"/>
  <c r="BF350" i="2"/>
  <c r="AA350" i="2"/>
  <c r="Y350" i="2"/>
  <c r="W350" i="2"/>
  <c r="BK350" i="2"/>
  <c r="N350" i="2"/>
  <c r="BE350" i="2" s="1"/>
  <c r="BI348" i="2"/>
  <c r="BH348" i="2"/>
  <c r="BG348" i="2"/>
  <c r="BF348" i="2"/>
  <c r="BE348" i="2"/>
  <c r="AA348" i="2"/>
  <c r="Y348" i="2"/>
  <c r="W348" i="2"/>
  <c r="BK348" i="2"/>
  <c r="N348" i="2"/>
  <c r="BI333" i="2"/>
  <c r="BH333" i="2"/>
  <c r="BG333" i="2"/>
  <c r="BF333" i="2"/>
  <c r="BE333" i="2"/>
  <c r="AA333" i="2"/>
  <c r="Y333" i="2"/>
  <c r="W333" i="2"/>
  <c r="BK333" i="2"/>
  <c r="N333" i="2"/>
  <c r="BI297" i="2"/>
  <c r="BH297" i="2"/>
  <c r="BG297" i="2"/>
  <c r="BF297" i="2"/>
  <c r="BE297" i="2"/>
  <c r="AA297" i="2"/>
  <c r="Y297" i="2"/>
  <c r="W297" i="2"/>
  <c r="BK297" i="2"/>
  <c r="N297" i="2"/>
  <c r="BI295" i="2"/>
  <c r="BH295" i="2"/>
  <c r="BG295" i="2"/>
  <c r="BF295" i="2"/>
  <c r="BE295" i="2"/>
  <c r="AA295" i="2"/>
  <c r="Y295" i="2"/>
  <c r="W295" i="2"/>
  <c r="BK295" i="2"/>
  <c r="N295" i="2"/>
  <c r="BI292" i="2"/>
  <c r="BH292" i="2"/>
  <c r="BG292" i="2"/>
  <c r="BF292" i="2"/>
  <c r="BE292" i="2"/>
  <c r="AA292" i="2"/>
  <c r="Y292" i="2"/>
  <c r="W292" i="2"/>
  <c r="BK292" i="2"/>
  <c r="N292" i="2"/>
  <c r="BI291" i="2"/>
  <c r="BH291" i="2"/>
  <c r="BG291" i="2"/>
  <c r="BF291" i="2"/>
  <c r="BE291" i="2"/>
  <c r="AA291" i="2"/>
  <c r="Y291" i="2"/>
  <c r="W291" i="2"/>
  <c r="BK291" i="2"/>
  <c r="N291" i="2"/>
  <c r="BI289" i="2"/>
  <c r="BH289" i="2"/>
  <c r="BG289" i="2"/>
  <c r="BF289" i="2"/>
  <c r="BE289" i="2"/>
  <c r="AA289" i="2"/>
  <c r="Y289" i="2"/>
  <c r="W289" i="2"/>
  <c r="BK289" i="2"/>
  <c r="N289" i="2"/>
  <c r="BI286" i="2"/>
  <c r="BH286" i="2"/>
  <c r="BG286" i="2"/>
  <c r="BF286" i="2"/>
  <c r="BE286" i="2"/>
  <c r="AA286" i="2"/>
  <c r="Y286" i="2"/>
  <c r="W286" i="2"/>
  <c r="BK286" i="2"/>
  <c r="N286" i="2"/>
  <c r="BI284" i="2"/>
  <c r="BH284" i="2"/>
  <c r="BG284" i="2"/>
  <c r="BF284" i="2"/>
  <c r="BE284" i="2"/>
  <c r="AA284" i="2"/>
  <c r="Y284" i="2"/>
  <c r="W284" i="2"/>
  <c r="BK284" i="2"/>
  <c r="N284" i="2"/>
  <c r="BI279" i="2"/>
  <c r="BH279" i="2"/>
  <c r="BG279" i="2"/>
  <c r="BF279" i="2"/>
  <c r="AA279" i="2"/>
  <c r="AA278" i="2" s="1"/>
  <c r="Y279" i="2"/>
  <c r="Y278" i="2" s="1"/>
  <c r="W279" i="2"/>
  <c r="W278" i="2" s="1"/>
  <c r="BK279" i="2"/>
  <c r="BK278" i="2" s="1"/>
  <c r="N278" i="2" s="1"/>
  <c r="N279" i="2"/>
  <c r="BE279" i="2" s="1"/>
  <c r="N91" i="2"/>
  <c r="BI276" i="2"/>
  <c r="BH276" i="2"/>
  <c r="BG276" i="2"/>
  <c r="BF276" i="2"/>
  <c r="AA276" i="2"/>
  <c r="Y276" i="2"/>
  <c r="W276" i="2"/>
  <c r="BK276" i="2"/>
  <c r="N276" i="2"/>
  <c r="BE276" i="2" s="1"/>
  <c r="BI275" i="2"/>
  <c r="BH275" i="2"/>
  <c r="BG275" i="2"/>
  <c r="BF275" i="2"/>
  <c r="AA275" i="2"/>
  <c r="Y275" i="2"/>
  <c r="W275" i="2"/>
  <c r="BK275" i="2"/>
  <c r="N275" i="2"/>
  <c r="BE275" i="2" s="1"/>
  <c r="BI273" i="2"/>
  <c r="BH273" i="2"/>
  <c r="BG273" i="2"/>
  <c r="BF273" i="2"/>
  <c r="AA273" i="2"/>
  <c r="Y273" i="2"/>
  <c r="W273" i="2"/>
  <c r="BK273" i="2"/>
  <c r="N273" i="2"/>
  <c r="BE273" i="2" s="1"/>
  <c r="BI272" i="2"/>
  <c r="BH272" i="2"/>
  <c r="BG272" i="2"/>
  <c r="BF272" i="2"/>
  <c r="BE272" i="2"/>
  <c r="AA272" i="2"/>
  <c r="Y272" i="2"/>
  <c r="W272" i="2"/>
  <c r="BK272" i="2"/>
  <c r="N272" i="2"/>
  <c r="BI269" i="2"/>
  <c r="BH269" i="2"/>
  <c r="BG269" i="2"/>
  <c r="BF269" i="2"/>
  <c r="BE269" i="2"/>
  <c r="AA269" i="2"/>
  <c r="Y269" i="2"/>
  <c r="W269" i="2"/>
  <c r="BK269" i="2"/>
  <c r="N269" i="2"/>
  <c r="BI267" i="2"/>
  <c r="BH267" i="2"/>
  <c r="BG267" i="2"/>
  <c r="BF267" i="2"/>
  <c r="BE267" i="2"/>
  <c r="AA267" i="2"/>
  <c r="Y267" i="2"/>
  <c r="W267" i="2"/>
  <c r="BK267" i="2"/>
  <c r="N267" i="2"/>
  <c r="BI262" i="2"/>
  <c r="BH262" i="2"/>
  <c r="BG262" i="2"/>
  <c r="BF262" i="2"/>
  <c r="BE262" i="2"/>
  <c r="AA262" i="2"/>
  <c r="Y262" i="2"/>
  <c r="W262" i="2"/>
  <c r="BK262" i="2"/>
  <c r="N262" i="2"/>
  <c r="BI260" i="2"/>
  <c r="BH260" i="2"/>
  <c r="BG260" i="2"/>
  <c r="BF260" i="2"/>
  <c r="BE260" i="2"/>
  <c r="AA260" i="2"/>
  <c r="Y260" i="2"/>
  <c r="W260" i="2"/>
  <c r="BK260" i="2"/>
  <c r="N260" i="2"/>
  <c r="BI259" i="2"/>
  <c r="BH259" i="2"/>
  <c r="BG259" i="2"/>
  <c r="BF259" i="2"/>
  <c r="BE259" i="2"/>
  <c r="AA259" i="2"/>
  <c r="Y259" i="2"/>
  <c r="W259" i="2"/>
  <c r="BK259" i="2"/>
  <c r="N259" i="2"/>
  <c r="BI257" i="2"/>
  <c r="BH257" i="2"/>
  <c r="BG257" i="2"/>
  <c r="BF257" i="2"/>
  <c r="BE257" i="2"/>
  <c r="AA257" i="2"/>
  <c r="Y257" i="2"/>
  <c r="W257" i="2"/>
  <c r="BK257" i="2"/>
  <c r="N257" i="2"/>
  <c r="BI256" i="2"/>
  <c r="BH256" i="2"/>
  <c r="BG256" i="2"/>
  <c r="BF256" i="2"/>
  <c r="BE256" i="2"/>
  <c r="AA256" i="2"/>
  <c r="Y256" i="2"/>
  <c r="W256" i="2"/>
  <c r="BK256" i="2"/>
  <c r="N256" i="2"/>
  <c r="BI255" i="2"/>
  <c r="BH255" i="2"/>
  <c r="BG255" i="2"/>
  <c r="BF255" i="2"/>
  <c r="BE255" i="2"/>
  <c r="AA255" i="2"/>
  <c r="Y255" i="2"/>
  <c r="W255" i="2"/>
  <c r="BK255" i="2"/>
  <c r="N255" i="2"/>
  <c r="BI247" i="2"/>
  <c r="BH247" i="2"/>
  <c r="BG247" i="2"/>
  <c r="BF247" i="2"/>
  <c r="BE247" i="2"/>
  <c r="AA247" i="2"/>
  <c r="Y247" i="2"/>
  <c r="W247" i="2"/>
  <c r="BK247" i="2"/>
  <c r="N247" i="2"/>
  <c r="BI245" i="2"/>
  <c r="BH245" i="2"/>
  <c r="BG245" i="2"/>
  <c r="BF245" i="2"/>
  <c r="BE245" i="2"/>
  <c r="AA245" i="2"/>
  <c r="Y245" i="2"/>
  <c r="W245" i="2"/>
  <c r="BK245" i="2"/>
  <c r="N245" i="2"/>
  <c r="BI244" i="2"/>
  <c r="BH244" i="2"/>
  <c r="BG244" i="2"/>
  <c r="BF244" i="2"/>
  <c r="BE244" i="2"/>
  <c r="AA244" i="2"/>
  <c r="Y244" i="2"/>
  <c r="W244" i="2"/>
  <c r="BK244" i="2"/>
  <c r="N244" i="2"/>
  <c r="BI242" i="2"/>
  <c r="BH242" i="2"/>
  <c r="BG242" i="2"/>
  <c r="BF242" i="2"/>
  <c r="BE242" i="2"/>
  <c r="AA242" i="2"/>
  <c r="Y242" i="2"/>
  <c r="W242" i="2"/>
  <c r="BK242" i="2"/>
  <c r="N242" i="2"/>
  <c r="BI240" i="2"/>
  <c r="BH240" i="2"/>
  <c r="BG240" i="2"/>
  <c r="BF240" i="2"/>
  <c r="BE240" i="2"/>
  <c r="AA240" i="2"/>
  <c r="Y240" i="2"/>
  <c r="W240" i="2"/>
  <c r="BK240" i="2"/>
  <c r="N240" i="2"/>
  <c r="BI234" i="2"/>
  <c r="BH234" i="2"/>
  <c r="BG234" i="2"/>
  <c r="BF234" i="2"/>
  <c r="BE234" i="2"/>
  <c r="AA234" i="2"/>
  <c r="Y234" i="2"/>
  <c r="W234" i="2"/>
  <c r="BK234" i="2"/>
  <c r="N234" i="2"/>
  <c r="BI184" i="2"/>
  <c r="BH184" i="2"/>
  <c r="BG184" i="2"/>
  <c r="BF184" i="2"/>
  <c r="BE184" i="2"/>
  <c r="AA184" i="2"/>
  <c r="Y184" i="2"/>
  <c r="W184" i="2"/>
  <c r="BK184" i="2"/>
  <c r="N184" i="2"/>
  <c r="BI176" i="2"/>
  <c r="BH176" i="2"/>
  <c r="BG176" i="2"/>
  <c r="BF176" i="2"/>
  <c r="BE176" i="2"/>
  <c r="AA176" i="2"/>
  <c r="Y176" i="2"/>
  <c r="W176" i="2"/>
  <c r="BK176" i="2"/>
  <c r="N176" i="2"/>
  <c r="BI164" i="2"/>
  <c r="BH164" i="2"/>
  <c r="BG164" i="2"/>
  <c r="BF164" i="2"/>
  <c r="BE164" i="2"/>
  <c r="AA164" i="2"/>
  <c r="Y164" i="2"/>
  <c r="W164" i="2"/>
  <c r="BK164" i="2"/>
  <c r="N164" i="2"/>
  <c r="BI160" i="2"/>
  <c r="BH160" i="2"/>
  <c r="BG160" i="2"/>
  <c r="BF160" i="2"/>
  <c r="BE160" i="2"/>
  <c r="AA160" i="2"/>
  <c r="Y160" i="2"/>
  <c r="W160" i="2"/>
  <c r="BK160" i="2"/>
  <c r="N160" i="2"/>
  <c r="BI156" i="2"/>
  <c r="BH156" i="2"/>
  <c r="BG156" i="2"/>
  <c r="BF156" i="2"/>
  <c r="BE156" i="2"/>
  <c r="AA156" i="2"/>
  <c r="Y156" i="2"/>
  <c r="W156" i="2"/>
  <c r="BK156" i="2"/>
  <c r="N156" i="2"/>
  <c r="BI150" i="2"/>
  <c r="BH150" i="2"/>
  <c r="BG150" i="2"/>
  <c r="BF150" i="2"/>
  <c r="BE150" i="2"/>
  <c r="AA150" i="2"/>
  <c r="Y150" i="2"/>
  <c r="W150" i="2"/>
  <c r="BK150" i="2"/>
  <c r="N150" i="2"/>
  <c r="BI149" i="2"/>
  <c r="BH149" i="2"/>
  <c r="BG149" i="2"/>
  <c r="BF149" i="2"/>
  <c r="BE149" i="2"/>
  <c r="AA149" i="2"/>
  <c r="Y149" i="2"/>
  <c r="W149" i="2"/>
  <c r="BK149" i="2"/>
  <c r="N149" i="2"/>
  <c r="BI143" i="2"/>
  <c r="BH143" i="2"/>
  <c r="BG143" i="2"/>
  <c r="BF143" i="2"/>
  <c r="BE143" i="2"/>
  <c r="AA143" i="2"/>
  <c r="AA142" i="2" s="1"/>
  <c r="AA141" i="2" s="1"/>
  <c r="AA140" i="2" s="1"/>
  <c r="Y143" i="2"/>
  <c r="Y142" i="2" s="1"/>
  <c r="Y141" i="2" s="1"/>
  <c r="Y140" i="2" s="1"/>
  <c r="W143" i="2"/>
  <c r="W142" i="2" s="1"/>
  <c r="W141" i="2" s="1"/>
  <c r="W140" i="2" s="1"/>
  <c r="AU88" i="1" s="1"/>
  <c r="BK143" i="2"/>
  <c r="BK142" i="2" s="1"/>
  <c r="N143" i="2"/>
  <c r="M137" i="2"/>
  <c r="F136" i="2"/>
  <c r="F134" i="2"/>
  <c r="F132" i="2"/>
  <c r="N119" i="2"/>
  <c r="BI121" i="2"/>
  <c r="BH121" i="2"/>
  <c r="BG121" i="2"/>
  <c r="BF121" i="2"/>
  <c r="BE121" i="2"/>
  <c r="BI120" i="2"/>
  <c r="BH120" i="2"/>
  <c r="H35" i="2" s="1"/>
  <c r="BC88" i="1" s="1"/>
  <c r="BC87" i="1" s="1"/>
  <c r="BG120" i="2"/>
  <c r="BF120" i="2"/>
  <c r="BE120" i="2"/>
  <c r="M28" i="2"/>
  <c r="AS88" i="1" s="1"/>
  <c r="M84" i="2"/>
  <c r="M83" i="2"/>
  <c r="F83" i="2"/>
  <c r="F81" i="2"/>
  <c r="F79" i="2"/>
  <c r="O18" i="2"/>
  <c r="E18" i="2"/>
  <c r="M136" i="2" s="1"/>
  <c r="O17" i="2"/>
  <c r="O15" i="2"/>
  <c r="E15" i="2"/>
  <c r="F137" i="2" s="1"/>
  <c r="O14" i="2"/>
  <c r="O9" i="2"/>
  <c r="M134" i="2" s="1"/>
  <c r="F6" i="2"/>
  <c r="F131" i="2" s="1"/>
  <c r="AK27" i="1"/>
  <c r="AU87" i="1"/>
  <c r="AS87" i="1"/>
  <c r="AM83" i="1"/>
  <c r="L83" i="1"/>
  <c r="AM82" i="1"/>
  <c r="L82" i="1"/>
  <c r="AM80" i="1"/>
  <c r="L80" i="1"/>
  <c r="L78" i="1"/>
  <c r="L77" i="1"/>
  <c r="W34" i="1" l="1"/>
  <c r="AY87" i="1"/>
  <c r="M81" i="2"/>
  <c r="M33" i="2"/>
  <c r="AW88" i="1" s="1"/>
  <c r="H33" i="2"/>
  <c r="BA88" i="1" s="1"/>
  <c r="BA87" i="1" s="1"/>
  <c r="F78" i="2"/>
  <c r="F84" i="2"/>
  <c r="M32" i="2"/>
  <c r="AV88" i="1" s="1"/>
  <c r="AT88" i="1" s="1"/>
  <c r="H32" i="2"/>
  <c r="AZ88" i="1" s="1"/>
  <c r="AZ87" i="1" s="1"/>
  <c r="H34" i="2"/>
  <c r="BB88" i="1" s="1"/>
  <c r="BB87" i="1" s="1"/>
  <c r="H36" i="2"/>
  <c r="BD88" i="1" s="1"/>
  <c r="BD87" i="1" s="1"/>
  <c r="W35" i="1" s="1"/>
  <c r="N142" i="2"/>
  <c r="N90" i="2" s="1"/>
  <c r="BK141" i="2"/>
  <c r="N2851" i="2"/>
  <c r="N100" i="2" s="1"/>
  <c r="BK2850" i="2"/>
  <c r="N2850" i="2" s="1"/>
  <c r="N99" i="2" s="1"/>
  <c r="N141" i="2" l="1"/>
  <c r="N89" i="2" s="1"/>
  <c r="BK140" i="2"/>
  <c r="N140" i="2" s="1"/>
  <c r="N88" i="2" s="1"/>
  <c r="AX87" i="1"/>
  <c r="W33" i="1"/>
  <c r="AV87" i="1"/>
  <c r="W31" i="1"/>
  <c r="W32" i="1"/>
  <c r="AW87" i="1"/>
  <c r="AK32" i="1" s="1"/>
  <c r="L123" i="2" l="1"/>
  <c r="M27" i="2"/>
  <c r="M30" i="2" s="1"/>
  <c r="AK31" i="1"/>
  <c r="AT87" i="1"/>
  <c r="AG88" i="1" l="1"/>
  <c r="L38" i="2"/>
  <c r="AG87" i="1" l="1"/>
  <c r="AN88" i="1"/>
  <c r="AK26" i="1" l="1"/>
  <c r="AK29" i="1" s="1"/>
  <c r="AK37" i="1" s="1"/>
  <c r="AG92" i="1"/>
  <c r="AN87" i="1"/>
  <c r="AN92" i="1" s="1"/>
</calcChain>
</file>

<file path=xl/sharedStrings.xml><?xml version="1.0" encoding="utf-8"?>
<sst xmlns="http://schemas.openxmlformats.org/spreadsheetml/2006/main" count="44223" uniqueCount="6631">
  <si>
    <t>2012</t>
  </si>
  <si>
    <t>List obsahuje:</t>
  </si>
  <si>
    <t>1) Souhrnný list stavby</t>
  </si>
  <si>
    <t>2) Rekapitulace objektů</t>
  </si>
  <si>
    <t>2.0</t>
  </si>
  <si>
    <t>ZAMOK</t>
  </si>
  <si>
    <t>False</t>
  </si>
  <si>
    <t>optimalizováno pro tisk sestav ve formátu A4 - na výšku</t>
  </si>
  <si>
    <t>&gt;&gt;  skryté sloupce  &lt;&lt;</t>
  </si>
  <si>
    <t>0,01</t>
  </si>
  <si>
    <t>21</t>
  </si>
  <si>
    <t>15</t>
  </si>
  <si>
    <t>SOUHRNNÝ LIST STAVBY</t>
  </si>
  <si>
    <t>v ---  níže se nacházejí doplnkové a pomocné údaje k sestavám  --- v</t>
  </si>
  <si>
    <t>0,001</t>
  </si>
  <si>
    <t>Kód:</t>
  </si>
  <si>
    <t>JC161101</t>
  </si>
  <si>
    <t>Stavba:</t>
  </si>
  <si>
    <t>Modernizace dílenského areálu, SŠTŘ, Nový Bydžov - Hlušice</t>
  </si>
  <si>
    <t>0,1</t>
  </si>
  <si>
    <t>JKSO:</t>
  </si>
  <si>
    <t/>
  </si>
  <si>
    <t>CC-CZ:</t>
  </si>
  <si>
    <t>1</t>
  </si>
  <si>
    <t>Místo:</t>
  </si>
  <si>
    <t>Hlušice</t>
  </si>
  <si>
    <t>Datum:</t>
  </si>
  <si>
    <t>21. 11. 2016</t>
  </si>
  <si>
    <t>Objednatel:</t>
  </si>
  <si>
    <t>IČ:</t>
  </si>
  <si>
    <t>SŠTŘ, Nový Bydžov, Dr. M. Tyrše 112</t>
  </si>
  <si>
    <t>DIČ:</t>
  </si>
  <si>
    <t>Zhotovitel:</t>
  </si>
  <si>
    <t xml:space="preserve"> </t>
  </si>
  <si>
    <t>Projektant:</t>
  </si>
  <si>
    <t>True</t>
  </si>
  <si>
    <t>Zpracovatel:</t>
  </si>
  <si>
    <t>Hájková Blanka</t>
  </si>
  <si>
    <t>Poznámka:</t>
  </si>
  <si>
    <t>Náklady z rozpočtů</t>
  </si>
  <si>
    <t>Ostatní náklady ze souhrnného listu</t>
  </si>
  <si>
    <t>Cena bez DPH</t>
  </si>
  <si>
    <t>DPH</t>
  </si>
  <si>
    <t>základní</t>
  </si>
  <si>
    <t>ze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</si>
  <si>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</si>
  <si>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</si>
  <si>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</si>
  <si>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</si>
  <si>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</si>
  <si>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</si>
  <si>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</si>
  <si>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</si>
  <si>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</si>
  <si>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</si>
  <si>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</si>
  <si>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</si>
  <si>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</si>
  <si>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</t>
  </si>
  <si>
    <t>Informatívní údaje z listů zakázek</t>
  </si>
  <si>
    <t>Kód</t>
  </si>
  <si>
    <t>Objekt</t>
  </si>
  <si>
    <t>Cena bez DPH [CZK]</t>
  </si>
  <si>
    <t>Cena s DPH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</si>
  <si>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</si>
  <si>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</si>
  <si>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</si>
  <si>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</si>
  <si>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</si>
  <si>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</si>
  <si>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</si>
  <si>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</si>
  <si>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</si>
  <si>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</si>
  <si>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</si>
  <si>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</si>
  <si>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1) Náklady z rozpočtů</t>
  </si>
  <si>
    <t>D</t>
  </si>
  <si>
    <t>0</t>
  </si>
  <si>
    <t>###NOIMPORT###</t>
  </si>
  <si>
    <t>IMPORT</t>
  </si>
  <si>
    <t>{319d5d12-2dc2-4e29-a356-b99a8bd09aee}</t>
  </si>
  <si>
    <t>{00000000-0000-0000-0000-000000000000}</t>
  </si>
  <si>
    <t>/</t>
  </si>
  <si>
    <t>02</t>
  </si>
  <si>
    <t>SO - 02 Dílenský objekt - stavební část</t>
  </si>
  <si>
    <t>{ec64d4e9-16c7-481c-9dce-4524c992f896}</t>
  </si>
  <si>
    <t>2) Ostatní náklady ze souhrnného listu</t>
  </si>
  <si>
    <t>Procent. zadání_x000D_
[% nákladů rozpočtu]</t>
  </si>
  <si>
    <t>Zařazení nákladů</t>
  </si>
  <si>
    <t>Celkové náklady za stavbu 1) + 2)</t>
  </si>
  <si>
    <t>1) Krycí list rozpočtu</t>
  </si>
  <si>
    <t>2) Rekapitulace rozpočtu</t>
  </si>
  <si>
    <t>3) Rozpočet</t>
  </si>
  <si>
    <t>Zpět na list:</t>
  </si>
  <si>
    <t>Rekapitulace stavby</t>
  </si>
  <si>
    <t>2</t>
  </si>
  <si>
    <t>KRYCÍ LIST ROZPOČTU</t>
  </si>
  <si>
    <t>Objekt:</t>
  </si>
  <si>
    <t>02 - SO - 02 Dílenský objekt - stavební část</t>
  </si>
  <si>
    <t>Náklady z rozpočtu</t>
  </si>
  <si>
    <t>Ostatní náklady</t>
  </si>
  <si>
    <t>REKAPITULACE ROZPOČTU</t>
  </si>
  <si>
    <t>Kód - Popis</t>
  </si>
  <si>
    <t>Cena celkem [CZK]</t>
  </si>
  <si>
    <t>1) Náklady z rozpočtu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</si>
  <si>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</si>
  <si>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</si>
  <si>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</si>
  <si>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</si>
  <si>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</si>
  <si>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</si>
  <si>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</si>
  <si>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</si>
  <si>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</si>
  <si>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</si>
  <si>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</si>
  <si>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</si>
  <si>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</si>
  <si>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</si>
  <si>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</si>
  <si>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</si>
  <si>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</si>
  <si>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</si>
  <si>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</si>
  <si>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</si>
  <si>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</si>
  <si>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</si>
  <si>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768 - Konstrukce plastové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</si>
  <si>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</si>
  <si>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</si>
  <si>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</si>
  <si>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</si>
  <si>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</si>
  <si>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</si>
  <si>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HZS - Hodinové zúčtovací sazby</t>
  </si>
  <si>
    <t>2) Ostatní náklady</t>
  </si>
  <si>
    <t>Zařízení staveniště</t>
  </si>
  <si>
    <t>VRN</t>
  </si>
  <si>
    <t>Provozní vlivy</t>
  </si>
  <si>
    <t>ROZPOČET</t>
  </si>
  <si>
    <t>PČ</t>
  </si>
  <si>
    <t>Typ</t>
  </si>
  <si>
    <t>Popis</t>
  </si>
  <si>
    <t>MJ</t>
  </si>
  <si>
    <t>Množství</t>
  </si>
  <si>
    <t>J.cena [CZK]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</si>
  <si>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</si>
  <si>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</si>
  <si>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</si>
  <si>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</si>
  <si>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</si>
  <si>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</si>
  <si>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</si>
  <si>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ROZPOCET</t>
  </si>
  <si>
    <t>K</t>
  </si>
  <si>
    <t>132301401</t>
  </si>
  <si>
    <t>Hloubená vykopávka pod základy v hornině tř. 4</t>
  </si>
  <si>
    <t>m3</t>
  </si>
  <si>
    <t>4</t>
  </si>
  <si>
    <t>-1590357395</t>
  </si>
  <si>
    <t>"2.-4 etapa  (figura 9,10,11,12,13)"</t>
  </si>
  <si>
    <t>VV</t>
  </si>
  <si>
    <t>"z -0,525 na -1,875"</t>
  </si>
  <si>
    <t>(1,25+1,60+3,175+2,705)*1,60*1,35</t>
  </si>
  <si>
    <t>2,50*1,55*1,35</t>
  </si>
  <si>
    <t>Součet</t>
  </si>
  <si>
    <t>161101601</t>
  </si>
  <si>
    <t>Vytažení výkopku těženého z prostoru pod základy z hl do 2 m v hornině tř. 1 až 4</t>
  </si>
  <si>
    <t>-863239995</t>
  </si>
  <si>
    <t>3</t>
  </si>
  <si>
    <t>122301101</t>
  </si>
  <si>
    <t>Odkopávky a prokopávky nezapažené v hornině tř. 4 objem do 100 m3</t>
  </si>
  <si>
    <t>1662434707</t>
  </si>
  <si>
    <t>"figura 5 - část"</t>
  </si>
  <si>
    <t>(14,535*7,245-6,60*3,445-5,97*2,385)*0,10</t>
  </si>
  <si>
    <t>"figura 6 - část"</t>
  </si>
  <si>
    <t>9,445*7,245*0,30</t>
  </si>
  <si>
    <t>131303101</t>
  </si>
  <si>
    <t>Hloubení jam ručním nebo pneum nářadím v soudržných horninách tř. 4</t>
  </si>
  <si>
    <t>1085755513</t>
  </si>
  <si>
    <t>"figura 7 "</t>
  </si>
  <si>
    <t>"z -0,365 na -1,47"</t>
  </si>
  <si>
    <t>2,10*2,10*1,105-1,03*1,09*0,20</t>
  </si>
  <si>
    <t>5</t>
  </si>
  <si>
    <t>132312101</t>
  </si>
  <si>
    <t>Hloubení rýh š do 600 mm ručním nebo pneum nářadím v soudržných horninách tř. 4</t>
  </si>
  <si>
    <t>-208619606</t>
  </si>
  <si>
    <t>"figura 8 - část"</t>
  </si>
  <si>
    <t>"z -0,365 na -1,265"</t>
  </si>
  <si>
    <t>(5,915+1,91+3,52*2+3,155+3,93+3,875)*0,50*0,90</t>
  </si>
  <si>
    <t>6</t>
  </si>
  <si>
    <t>132312201</t>
  </si>
  <si>
    <t>Hloubení rýh š přes 600 do 2000 mm ručním nebo pneum nářadím v soudržných horninách tř. 4</t>
  </si>
  <si>
    <t>143871542</t>
  </si>
  <si>
    <t>2,07*1,14*0,90</t>
  </si>
  <si>
    <t>"figura 24 - část, na -2,875""</t>
  </si>
  <si>
    <t>"(prohloubení a rozšíření základů"</t>
  </si>
  <si>
    <t>(1,55*1,30-1,18*1,085)*6,00</t>
  </si>
  <si>
    <t>(1,20*1,30-1,20*1,085)*8,55</t>
  </si>
  <si>
    <t>"figura 26 - část"</t>
  </si>
  <si>
    <t>"z -1,575 na -2,975"</t>
  </si>
  <si>
    <t>3,00*1,55*1,40</t>
  </si>
  <si>
    <t>7</t>
  </si>
  <si>
    <t>132301101</t>
  </si>
  <si>
    <t>Hloubení rýh š do 600 mm v hornině tř. 4 objemu do 100 m3</t>
  </si>
  <si>
    <t>-1812432256</t>
  </si>
  <si>
    <t>"figura 15 - část"</t>
  </si>
  <si>
    <t>"z -0,525 na -1,775"</t>
  </si>
  <si>
    <t>(2,575+4,30+0,91)*0,50*1,25</t>
  </si>
  <si>
    <t>"figura 19 - část"</t>
  </si>
  <si>
    <t>(2,75+4,10+0,91)*0,50*1,25</t>
  </si>
  <si>
    <t>8</t>
  </si>
  <si>
    <t>132301202</t>
  </si>
  <si>
    <t>Hloubení rýh š do 2000 mm v hornině tř. 4 objemu do 1000 m3</t>
  </si>
  <si>
    <t>-630907439</t>
  </si>
  <si>
    <t>"figura 14, na -1,875"</t>
  </si>
  <si>
    <t>41,285*1,55*1,35-8,38*1,13*0,665-32,905*1,13*0,535</t>
  </si>
  <si>
    <t>8,48*1,20*1,25</t>
  </si>
  <si>
    <t>"figura 16"</t>
  </si>
  <si>
    <t>"z -0,575 na -1,975"</t>
  </si>
  <si>
    <t>40,53*1,75*1,40</t>
  </si>
  <si>
    <t>"figura 17"</t>
  </si>
  <si>
    <t>"z -0,365 na -1,775"</t>
  </si>
  <si>
    <t>3,65*0,90*1,41</t>
  </si>
  <si>
    <t>"z -0,575 na -1,775"</t>
  </si>
  <si>
    <t>(37,48+4,045*8)*1,20*1,20</t>
  </si>
  <si>
    <t>1,30*0,525*1,20</t>
  </si>
  <si>
    <t>"figura 18"</t>
  </si>
  <si>
    <t>"figura 19"</t>
  </si>
  <si>
    <t>8,48*2*1,20*1,25</t>
  </si>
  <si>
    <t>"figura 20, na -2,375"</t>
  </si>
  <si>
    <t>"(prohloubení a rozšíření základů)"</t>
  </si>
  <si>
    <t>13,375*1,55*1,30-13,375*1,18*1,30</t>
  </si>
  <si>
    <t>"figura 21"</t>
  </si>
  <si>
    <t>"z -1,075 na -2,275"</t>
  </si>
  <si>
    <t>8,48*1,25*1,20</t>
  </si>
  <si>
    <t>"figura 22"</t>
  </si>
  <si>
    <t>"z -1,075 na -2475"</t>
  </si>
  <si>
    <t>7,40*1,75*1,40</t>
  </si>
  <si>
    <t>(5,97*2,445+3,43*2,00)*1,40</t>
  </si>
  <si>
    <t>"figura 23"</t>
  </si>
  <si>
    <t>(14,535+4,045*2+1,30*2+2,50+1,40)*1,20*1,20</t>
  </si>
  <si>
    <t>"figura 24 - část, na -2,875"</t>
  </si>
  <si>
    <t>(1,55*1,30-1,18*1,085)*(21,70-6,00)</t>
  </si>
  <si>
    <t>"figura 25"</t>
  </si>
  <si>
    <t>"z -1,575 na -2,775"</t>
  </si>
  <si>
    <t>8,55*1,25*1,20</t>
  </si>
  <si>
    <t>"figura 26"</t>
  </si>
  <si>
    <t>2,30*2,445*1,40</t>
  </si>
  <si>
    <t>(17,20-3,00)*1,55*1,40</t>
  </si>
  <si>
    <t>"figura 27"</t>
  </si>
  <si>
    <t>(8,845+1,30+4,045*2+2,60+1,545)*1,20*1,20</t>
  </si>
  <si>
    <t>1,50*2,00/2*1,20</t>
  </si>
  <si>
    <t>9</t>
  </si>
  <si>
    <t>161101101</t>
  </si>
  <si>
    <t>Svislé přemístění výkopku z horniny tř. 1 až 4 hl výkopu do 2,5 m</t>
  </si>
  <si>
    <t>-340093204</t>
  </si>
  <si>
    <t>4,649</t>
  </si>
  <si>
    <t>4,408+2,206+6,510</t>
  </si>
  <si>
    <t>9,716</t>
  </si>
  <si>
    <t>522,735</t>
  </si>
  <si>
    <t>10</t>
  </si>
  <si>
    <t>162701105</t>
  </si>
  <si>
    <t>Vodorovné přemístění do 10000 m výkopku/sypaniny z horniny tř. 1 až 4</t>
  </si>
  <si>
    <t>-391541343</t>
  </si>
  <si>
    <t>24,088+27,362+4,649+11,621+15,248+9,716+522,735</t>
  </si>
  <si>
    <t>11</t>
  </si>
  <si>
    <t>162701109</t>
  </si>
  <si>
    <t>Příplatek k vodorovnému přemístění výkopku/sypaniny z horniny tř. 1 až 4 ZKD 1000 m přes 10000 m</t>
  </si>
  <si>
    <t>928288478</t>
  </si>
  <si>
    <t>615,419*10</t>
  </si>
  <si>
    <t>12</t>
  </si>
  <si>
    <t>171201201</t>
  </si>
  <si>
    <t>Uložení sypaniny na skládky</t>
  </si>
  <si>
    <t>-797570642</t>
  </si>
  <si>
    <t>13</t>
  </si>
  <si>
    <t>171201211</t>
  </si>
  <si>
    <t>Poplatek za uložení odpadu ze sypaniny na skládce (skládkovné)</t>
  </si>
  <si>
    <t>t</t>
  </si>
  <si>
    <t>-601637690</t>
  </si>
  <si>
    <t>615,419*1,900</t>
  </si>
  <si>
    <t>14</t>
  </si>
  <si>
    <t>120901121</t>
  </si>
  <si>
    <t>Bourání zdiva z betonu prostého neprokládaného v odkopávkách nebo prokopávkách ručně</t>
  </si>
  <si>
    <t>-1238169403</t>
  </si>
  <si>
    <t>včetně naložení</t>
  </si>
  <si>
    <t>P</t>
  </si>
  <si>
    <t>"stávající část - patky"</t>
  </si>
  <si>
    <t>"z +-0,00 na -0,365; -1,47"</t>
  </si>
  <si>
    <t>1,30*1,30*0,365</t>
  </si>
  <si>
    <t>1,30*1,60*0,365</t>
  </si>
  <si>
    <t>2,10*2,10*1,47-1,031*1,09*0,365</t>
  </si>
  <si>
    <t>161101151</t>
  </si>
  <si>
    <t>Svislé přemístění výkopku z horniny tř. 5 až 7 hl výkopu do 2,5 m</t>
  </si>
  <si>
    <t>-369419615</t>
  </si>
  <si>
    <t>16</t>
  </si>
  <si>
    <t>162701155</t>
  </si>
  <si>
    <t>Vodorovné přemístění do 10000 m výkopku/sypaniny z horniny tř. 5 až 7</t>
  </si>
  <si>
    <t>-1563885206</t>
  </si>
  <si>
    <t>17</t>
  </si>
  <si>
    <t>162701159</t>
  </si>
  <si>
    <t>Příplatek k vodorovnému přemístění výkopku/sypaniny z horniny tř. 5 až 7 ZKD 1000 m přes 10000 m</t>
  </si>
  <si>
    <t>356476215</t>
  </si>
  <si>
    <t>7,449*10</t>
  </si>
  <si>
    <t>18</t>
  </si>
  <si>
    <t>-1411377714</t>
  </si>
  <si>
    <t>19</t>
  </si>
  <si>
    <t>997013831</t>
  </si>
  <si>
    <t>Poplatek za uložení stavebního směsného odpadu na skládce (skládkovné)</t>
  </si>
  <si>
    <t>617149343</t>
  </si>
  <si>
    <t>7,449*2,500</t>
  </si>
  <si>
    <t>20</t>
  </si>
  <si>
    <t>153851131</t>
  </si>
  <si>
    <t>Ztužující ocelová táhla D do 20 mm</t>
  </si>
  <si>
    <t>m</t>
  </si>
  <si>
    <t>-829387192</t>
  </si>
  <si>
    <t>včetně napnutí, kotevních desek.</t>
  </si>
  <si>
    <t>"D 12mm - klenby"     11,83*6</t>
  </si>
  <si>
    <t>"D 16mm -zdivo"     11,83*8</t>
  </si>
  <si>
    <t>1538511R</t>
  </si>
  <si>
    <t>Demontáž ztužujícího táhla D do 20 mm</t>
  </si>
  <si>
    <t>1381292167</t>
  </si>
  <si>
    <t>"D 16mm - zdivo"     11,83*8</t>
  </si>
  <si>
    <t>22</t>
  </si>
  <si>
    <t>-441659529</t>
  </si>
  <si>
    <t>"drenáže - mimo budovu"</t>
  </si>
  <si>
    <t>(20,00+9,00)*0,50*0,30</t>
  </si>
  <si>
    <t>23</t>
  </si>
  <si>
    <t>-917125418</t>
  </si>
  <si>
    <t>24</t>
  </si>
  <si>
    <t>-1319096683</t>
  </si>
  <si>
    <t>4,350*10</t>
  </si>
  <si>
    <t>25</t>
  </si>
  <si>
    <t>987109119</t>
  </si>
  <si>
    <t>26</t>
  </si>
  <si>
    <t>-1328052276</t>
  </si>
  <si>
    <t>4,35*1,900</t>
  </si>
  <si>
    <t>27</t>
  </si>
  <si>
    <t>279311114</t>
  </si>
  <si>
    <t>Postupné podbetonování základového zdiva prostým betonem tř. C 16/20</t>
  </si>
  <si>
    <t>663331603</t>
  </si>
  <si>
    <t>"2. - 4. etapa"</t>
  </si>
  <si>
    <t>8,73*1,60*1,30</t>
  </si>
  <si>
    <t>2,50*1,55*1,30</t>
  </si>
  <si>
    <t>28</t>
  </si>
  <si>
    <t>278382551</t>
  </si>
  <si>
    <t>Základ pod stroje z ŽB do 5 m3 tř. C 25/30 složitosti I</t>
  </si>
  <si>
    <t>1909680338</t>
  </si>
  <si>
    <t>3,60*2,40*0,30*5</t>
  </si>
  <si>
    <t>29</t>
  </si>
  <si>
    <t>275313611</t>
  </si>
  <si>
    <t>Základové patky z betonu tř. C 16/20</t>
  </si>
  <si>
    <t>1144757113</t>
  </si>
  <si>
    <t>"dobetonování základů pod stroje"</t>
  </si>
  <si>
    <t>1,404*2,70/2*0,30</t>
  </si>
  <si>
    <t>30</t>
  </si>
  <si>
    <t>275351215</t>
  </si>
  <si>
    <t>Zřízení bednění stěn základových patek</t>
  </si>
  <si>
    <t>m2</t>
  </si>
  <si>
    <t>1626974435</t>
  </si>
  <si>
    <t>1,404*0,30</t>
  </si>
  <si>
    <t>31</t>
  </si>
  <si>
    <t>275351216</t>
  </si>
  <si>
    <t>Odstranění bednění stěn základových patek</t>
  </si>
  <si>
    <t>296331657</t>
  </si>
  <si>
    <t>32</t>
  </si>
  <si>
    <t>275362021</t>
  </si>
  <si>
    <t>Výztuž základových patek svařovanými sítěmi Kari</t>
  </si>
  <si>
    <t>-2110437912</t>
  </si>
  <si>
    <t>"8/100 x 8/100 - 2x"</t>
  </si>
  <si>
    <t>(3,60*2,40*5+1,404*2,70/2)*2*8,00*0,001*1,30</t>
  </si>
  <si>
    <t>33</t>
  </si>
  <si>
    <t>278353101</t>
  </si>
  <si>
    <t>Bednění kotevních otvorů v základech pro stroje průřezu do 0,01 m2 hl 0,25 m</t>
  </si>
  <si>
    <t>kus</t>
  </si>
  <si>
    <t>85699366</t>
  </si>
  <si>
    <t>2*5</t>
  </si>
  <si>
    <t>34</t>
  </si>
  <si>
    <t>274313611</t>
  </si>
  <si>
    <t>Základové pásy z betonu tř. C 16/20</t>
  </si>
  <si>
    <t>1014561789</t>
  </si>
  <si>
    <t>"z -0,165 na -1,265"</t>
  </si>
  <si>
    <t>2,07*1,25*1,10</t>
  </si>
  <si>
    <t>(5,80+1,91+3,20*3+4,48)*0,50*1,10</t>
  </si>
  <si>
    <t>0,80*0,70*1,10</t>
  </si>
  <si>
    <t>3,60*0,90*1,10</t>
  </si>
  <si>
    <t>(36,88+4,025*8)*1,20*1,20</t>
  </si>
  <si>
    <t>8,48*4*1,20*1,20</t>
  </si>
  <si>
    <t>(2,575+4,30+0,91+2,75+4,10+0,91)*0,50*1,20</t>
  </si>
  <si>
    <t>"z -0,575 na -1,875"</t>
  </si>
  <si>
    <t>39,41*1,55*1,30</t>
  </si>
  <si>
    <t>38,79*1,75*1,40</t>
  </si>
  <si>
    <t>1,89*1,85*1,40</t>
  </si>
  <si>
    <t>(14,535+4,045*2+1,30*3+2,60)*1,20*1,20</t>
  </si>
  <si>
    <t>7,40*1,75*1,20</t>
  </si>
  <si>
    <t>"z -1,075 na -2,375"</t>
  </si>
  <si>
    <t>13,375*1,55*1,30</t>
  </si>
  <si>
    <t>"z -1,075 na -2,475"</t>
  </si>
  <si>
    <t>(2,60*0,80+3,308*1,665)*1,40</t>
  </si>
  <si>
    <t>(8,847+2,50+1,50+1,545+4,045*2)*1,20*1,20</t>
  </si>
  <si>
    <t>"z -1,575 na -2,875"</t>
  </si>
  <si>
    <t>18,01*1,55*1,30</t>
  </si>
  <si>
    <t>8,48*1,20*1,30</t>
  </si>
  <si>
    <t>7,585*1,55*1,40</t>
  </si>
  <si>
    <t>10,425*1,75*1,40</t>
  </si>
  <si>
    <t>1,50*0,80*1,40+1,50*2,50/2*1,40</t>
  </si>
  <si>
    <t>35</t>
  </si>
  <si>
    <t>497470848</t>
  </si>
  <si>
    <t>"z -0,165 na -1,470"</t>
  </si>
  <si>
    <t>2,10*2,10*1,305</t>
  </si>
  <si>
    <t>"dobetonování základů"</t>
  </si>
  <si>
    <t>"z -1,470 na -0,165"</t>
  </si>
  <si>
    <t>(1,30*0,269+1,30*0,21)*1,305</t>
  </si>
  <si>
    <t>"z -1,775 na -0,575"</t>
  </si>
  <si>
    <t>7,42*0,30*1,20</t>
  </si>
  <si>
    <t>"z -2,875 na -1,575"</t>
  </si>
  <si>
    <t>8,48*0,50*1,30</t>
  </si>
  <si>
    <t>"z -2,975 na -1,575"</t>
  </si>
  <si>
    <t>23,665*1,15*1,40</t>
  </si>
  <si>
    <t>"z -2,275 na -1,075"</t>
  </si>
  <si>
    <t>(1,03*1,30+1,40*1,30+1,105*2,50+4,20*0,80+1,00*1,545)*1,20</t>
  </si>
  <si>
    <t>36</t>
  </si>
  <si>
    <t>79852005</t>
  </si>
  <si>
    <t>"z -0,365 na -0,165"     2,10*4*0,20</t>
  </si>
  <si>
    <t>37</t>
  </si>
  <si>
    <t>1082505956</t>
  </si>
  <si>
    <t>38</t>
  </si>
  <si>
    <t>274361821</t>
  </si>
  <si>
    <t>Výztuž základových pásů betonářskou ocelí 10 505 (R)</t>
  </si>
  <si>
    <t>988236194</t>
  </si>
  <si>
    <t>"pasy ve stávající části"</t>
  </si>
  <si>
    <t>"D 12mm - 3x"</t>
  </si>
  <si>
    <t>(2,07+5,80+1,91+3,20*3+4,48+0,80+3,60)*3*0,888*0,001*1,20</t>
  </si>
  <si>
    <t>39</t>
  </si>
  <si>
    <t>274362021</t>
  </si>
  <si>
    <t>Výztuž základových pásů svařovanými sítěmi Kari</t>
  </si>
  <si>
    <t>-70135460</t>
  </si>
  <si>
    <t>"jižní a část severního pasu"</t>
  </si>
  <si>
    <t>"8/100 x 8/100 - 2x + 2x"</t>
  </si>
  <si>
    <t>73,295*1,55*8,00*(2+2)*0,001*1,30</t>
  </si>
  <si>
    <t>(7,585*1,55+10,425*1,75)*8,00*(2+2)*0,001*1,30</t>
  </si>
  <si>
    <t>"střední ppas - část"</t>
  </si>
  <si>
    <t>4,00*1,75*8,00*(2+2)*0,001*1,30</t>
  </si>
  <si>
    <t>"ostatní pasy"</t>
  </si>
  <si>
    <t>"8/100 x 8/100 - 1x"</t>
  </si>
  <si>
    <t>8,73*1,60*8,00*0,001*1,30</t>
  </si>
  <si>
    <t>(2,50+39,41+13,375+18,01+7,585)*1,55*8,00*0,001*1,30</t>
  </si>
  <si>
    <t>(36,88+4,025*8+8,48*4+14,535+4,045*2+1,30*3+2,60+8,847+2,50+1,50+1,545+4,045*2+8,48)*1,20*8,00*0,001*1,30</t>
  </si>
  <si>
    <t>1,30*0,525*8,00*0,001*1,30</t>
  </si>
  <si>
    <t>(2,575+4,30+0,91+2,75+4,10+0,91)*0,50*8,00*0,001*1,30</t>
  </si>
  <si>
    <t>(38,79+7,40+10,425)*1,75*8,00*0,001*1,30</t>
  </si>
  <si>
    <t>1,89*1,80*8,00*0,001*1,30</t>
  </si>
  <si>
    <t>(8,48+8,48)*1,25*8,00*0,001*1,30</t>
  </si>
  <si>
    <t>(2,60*0,80+3,308*1,665+1,50*0,80+1,50*2,50/2)*8,00*0,001*1,30</t>
  </si>
  <si>
    <t>40</t>
  </si>
  <si>
    <t>1952250469</t>
  </si>
  <si>
    <t>2,10*2,10*2*8,00*0,001*1,30</t>
  </si>
  <si>
    <t>41</t>
  </si>
  <si>
    <t>273313611</t>
  </si>
  <si>
    <t>Základové desky z betonu tř. C 16/20</t>
  </si>
  <si>
    <t>803385519</t>
  </si>
  <si>
    <t>"výtahová šachta"</t>
  </si>
  <si>
    <t>3,46*4,495*(0,345+0,33)</t>
  </si>
  <si>
    <t>42</t>
  </si>
  <si>
    <t>273361821</t>
  </si>
  <si>
    <t>Výztuž základových desek betonářskou ocelí 10 505 (R)</t>
  </si>
  <si>
    <t>1398952850</t>
  </si>
  <si>
    <t>"D 10mm - 4ks/m"</t>
  </si>
  <si>
    <t>(0,25+0,75)*64*0,617*0,001*1,20</t>
  </si>
  <si>
    <t>43</t>
  </si>
  <si>
    <t>273362021</t>
  </si>
  <si>
    <t>Výztuž základových desek svařovanými sítěmi Kari</t>
  </si>
  <si>
    <t>-497727044</t>
  </si>
  <si>
    <t>3,46*4,495*2*8,00*0,001*1,30</t>
  </si>
  <si>
    <t>44</t>
  </si>
  <si>
    <t>273313711</t>
  </si>
  <si>
    <t>Základové desky z betonu tř. C 20/25</t>
  </si>
  <si>
    <t>1607328100</t>
  </si>
  <si>
    <t>"základ pod základ pro stroje"</t>
  </si>
  <si>
    <t>(4,20*3,00*5+1,404*2,70/2)*0,155</t>
  </si>
  <si>
    <t>45</t>
  </si>
  <si>
    <t>273351215</t>
  </si>
  <si>
    <t>Zřízení bednění stěn základových desek</t>
  </si>
  <si>
    <t>-1385682166</t>
  </si>
  <si>
    <t>(4,20+3,00)*2*0,155*3</t>
  </si>
  <si>
    <t>(4,20*4+3,00*2+1,404)*0,155</t>
  </si>
  <si>
    <t>46</t>
  </si>
  <si>
    <t>273351216</t>
  </si>
  <si>
    <t>Odstranění bednění stěn základových desek</t>
  </si>
  <si>
    <t>-124547124</t>
  </si>
  <si>
    <t>47</t>
  </si>
  <si>
    <t>279113134</t>
  </si>
  <si>
    <t>Základová zeď tl do 300 mm z tvárnic ztraceného bednění včetně výplně z betonu tř. C 16/20</t>
  </si>
  <si>
    <t>1441742161</t>
  </si>
  <si>
    <t>"pod vrata"</t>
  </si>
  <si>
    <t>(4,40+4,00+5,72+4,80+4,10*2+5,30+4,10)*0,25</t>
  </si>
  <si>
    <t>"základy od stroje"</t>
  </si>
  <si>
    <t>(4,20+2,40)*2*5*0,25</t>
  </si>
  <si>
    <t>"vnitřní pasy"</t>
  </si>
  <si>
    <t>(3,96+4,77)*0,50</t>
  </si>
  <si>
    <t>5,07*3*0,25</t>
  </si>
  <si>
    <t>(6,37+0,755+10,13)*0,75</t>
  </si>
  <si>
    <t>(5,07+1,77*2+5,07)*0,25</t>
  </si>
  <si>
    <t>(2,50+2,00+0,80+0,70+1,665)*0,75</t>
  </si>
  <si>
    <t>(3,29*2+3,471*2)*1,00</t>
  </si>
  <si>
    <t>9,82*(0,50+0,25)</t>
  </si>
  <si>
    <t>(9,73*2+3,315+4,30+1,31)*0,25</t>
  </si>
  <si>
    <t>(9,73*2*3+3,35+3,60+1,61)*0,25</t>
  </si>
  <si>
    <t>9,73*2*0,25</t>
  </si>
  <si>
    <t>9,73*0,75*2</t>
  </si>
  <si>
    <t>48</t>
  </si>
  <si>
    <t>279113135</t>
  </si>
  <si>
    <t>Základová zeď tl do 400 mm z tvárnic ztraceného bednění včetně výplně z betonu tř. C 16/20</t>
  </si>
  <si>
    <t>112912555</t>
  </si>
  <si>
    <t>"obvodové pásy"</t>
  </si>
  <si>
    <t>3,96*0,50</t>
  </si>
  <si>
    <t>(60,26+5,07+2,26+1,125+9,80+1,20+2,26*7+1,39*2+2,185*2+2,26+3,40+1,02+1,02*2+3,43+1,625*2+1,02+3,40)*0,25</t>
  </si>
  <si>
    <t>"vnitřní pásy"</t>
  </si>
  <si>
    <t>(5,07*4+2,50+2,20+2,50+1,45+2,57+2,00+0,708+0,60)*0,25</t>
  </si>
  <si>
    <t>49</t>
  </si>
  <si>
    <t>279113136</t>
  </si>
  <si>
    <t>Základová zeď tl do 500 mm z tvárnic ztraceného bednění včetně výplně z betonu tř. C 16/20</t>
  </si>
  <si>
    <t>838574274</t>
  </si>
  <si>
    <t>5,07*2*0,25</t>
  </si>
  <si>
    <t>(22,54+12,47+7,40+3,44+1,60+2,26*2)*0,25</t>
  </si>
  <si>
    <t>50</t>
  </si>
  <si>
    <t>279361821</t>
  </si>
  <si>
    <t>Výztuž základových zdí nosných betonářskou ocelí 10 505</t>
  </si>
  <si>
    <t>769407541</t>
  </si>
  <si>
    <t>"výška do 250 mm"</t>
  </si>
  <si>
    <t>"2x D 10mm - každá řada"</t>
  </si>
  <si>
    <t>494,298*2*0,617*0,001*1,20</t>
  </si>
  <si>
    <t>"D 8mm - po 250-ti mm"</t>
  </si>
  <si>
    <t>0,75*1978*0,397*0,001*1,20</t>
  </si>
  <si>
    <t>"výška do 750mm"</t>
  </si>
  <si>
    <t>"2x D 8mm - každá řada"</t>
  </si>
  <si>
    <t>8,73*2*2*0,397*0,001*1,20</t>
  </si>
  <si>
    <t>44,38*2*3*0,397*0,001*1,20</t>
  </si>
  <si>
    <t>1,00*36*0,397*0,001*1,20</t>
  </si>
  <si>
    <t>1,25*180*0,397*0,001*1,20</t>
  </si>
  <si>
    <t>"výška do 1000mm"</t>
  </si>
  <si>
    <t>14,72*2*4*0,397*0,001*1,20</t>
  </si>
  <si>
    <t>"D 10mm - po 250-ti mm"</t>
  </si>
  <si>
    <t>1,50*60*0,617*0,001*1,20</t>
  </si>
  <si>
    <t>51</t>
  </si>
  <si>
    <t>212752212</t>
  </si>
  <si>
    <t>Trativod z drenážních trubek plastových flexibilních D do 100 mm včetně lože otevřený výkop</t>
  </si>
  <si>
    <t>944787521</t>
  </si>
  <si>
    <t>7,00+20,00</t>
  </si>
  <si>
    <t>10,00+9,00</t>
  </si>
  <si>
    <t>52</t>
  </si>
  <si>
    <t>211971121</t>
  </si>
  <si>
    <t>Zřízení opláštění žeber nebo trativodů geotextilií v rýze nebo zářezu sklonu přes 1:2 š do 2,5 m</t>
  </si>
  <si>
    <t>1578383858</t>
  </si>
  <si>
    <t>46,00*1,50</t>
  </si>
  <si>
    <t>53</t>
  </si>
  <si>
    <t>M</t>
  </si>
  <si>
    <t>693111490</t>
  </si>
  <si>
    <t>textilie netkaná, hmotnost 500g/m2  (např. GEONETEX)</t>
  </si>
  <si>
    <t>-1567029986</t>
  </si>
  <si>
    <t>69,00*1,00</t>
  </si>
  <si>
    <t>54</t>
  </si>
  <si>
    <t>215901101</t>
  </si>
  <si>
    <t>Zhutnění podloží z hornin soudržných do 92% PS nebo nesoudržných sypkých I(d) do 0,8</t>
  </si>
  <si>
    <t>-2132551223</t>
  </si>
  <si>
    <t>"S1 - S15, S17 - S22"</t>
  </si>
  <si>
    <t>60,26*5,375+13,15*6,20+11,19*9,60+73,295*11,65</t>
  </si>
  <si>
    <t>55</t>
  </si>
  <si>
    <t>310235251</t>
  </si>
  <si>
    <t>Zazdívka otvorů pl do 0,0225 m2 ve zdivu nadzákladovém cihlami pálenými tl do 450 mm</t>
  </si>
  <si>
    <t>-1923022730</t>
  </si>
  <si>
    <t>"táhla D 16mm"     8,00</t>
  </si>
  <si>
    <t>56</t>
  </si>
  <si>
    <t>310235261</t>
  </si>
  <si>
    <t>Zazdívka otvorů pl do 0,0225 m2 ve zdivu nadzákladovém cihlami pálenými tl přes 450mm</t>
  </si>
  <si>
    <t>-572716814</t>
  </si>
  <si>
    <t>57</t>
  </si>
  <si>
    <t>311238115</t>
  </si>
  <si>
    <t>Zdivo nosné vnitřní POROTHERM tl 300 mm pevnosti P 10 na MVC</t>
  </si>
  <si>
    <t>2076270889</t>
  </si>
  <si>
    <t>"stávající část - pilířky"</t>
  </si>
  <si>
    <t>0,50*0,50*3</t>
  </si>
  <si>
    <t>0,50*1,00*3</t>
  </si>
  <si>
    <t>58</t>
  </si>
  <si>
    <t>311238215</t>
  </si>
  <si>
    <t>Zdivo nosné vnější POROTHERM tl 400 mm pevnosti P 10 na MC</t>
  </si>
  <si>
    <t>-991626830</t>
  </si>
  <si>
    <t xml:space="preserve">"stávající část - pilířky"     </t>
  </si>
  <si>
    <t>0,50*0,50</t>
  </si>
  <si>
    <t>1,75*1,00</t>
  </si>
  <si>
    <t>59</t>
  </si>
  <si>
    <t>317941123</t>
  </si>
  <si>
    <t>Osazování ocelových válcovaných nosníků na zdivu I, IE, U, UE nebo L do č 22</t>
  </si>
  <si>
    <t>448067121</t>
  </si>
  <si>
    <t>"I č. 180"</t>
  </si>
  <si>
    <t>(13,80*2+6,10+2,50)*21,90*0,001</t>
  </si>
  <si>
    <t>60</t>
  </si>
  <si>
    <t>130107200</t>
  </si>
  <si>
    <t>ocel profilová IPN, v jakosti 11 375, h=180 mm</t>
  </si>
  <si>
    <t>1486662041</t>
  </si>
  <si>
    <t>0,793*1,08</t>
  </si>
  <si>
    <t>61</t>
  </si>
  <si>
    <t>311238219</t>
  </si>
  <si>
    <t>Zdivo nosné z cihelných bloků  POROTHERM P 15, P+D, tl. 440mm na MC</t>
  </si>
  <si>
    <t>-226089115</t>
  </si>
  <si>
    <t>"1.N.P."</t>
  </si>
  <si>
    <t>"řez A - A"</t>
  </si>
  <si>
    <t>(2,26*2+2,51)*3,25-0,80*1,97*2-0,90*1,97</t>
  </si>
  <si>
    <t>"řez B - B"</t>
  </si>
  <si>
    <t>13,325*3,25-0,80*1,97*2-0,90*1,97</t>
  </si>
  <si>
    <t>"prohloubení na  - 1,80"</t>
  </si>
  <si>
    <t>2,63*1,11</t>
  </si>
  <si>
    <t>"řez C - C"</t>
  </si>
  <si>
    <t>41,485*3,25-3,00*4,91-5,03*4,705-0,80*1,97*4</t>
  </si>
  <si>
    <t>"2.N.P."</t>
  </si>
  <si>
    <t>(2,26*2+2,51)*2,50</t>
  </si>
  <si>
    <t>14,00*2,25-2,00*2,25</t>
  </si>
  <si>
    <t>40,83*1,75</t>
  </si>
  <si>
    <t>62</t>
  </si>
  <si>
    <t>311238215R</t>
  </si>
  <si>
    <t>Zdivo nosné z cihelných bloků  POROTHERM P 10, P+D, tl. 400mm na MC</t>
  </si>
  <si>
    <t>-1017719534</t>
  </si>
  <si>
    <t>(8,05+5,10)*3,00-0,93*0,835-1,46*1,585-2,26*1,585</t>
  </si>
  <si>
    <t>(2,40+1,01+3,00)*3,25</t>
  </si>
  <si>
    <t>(0,47*2+10,60)*3,25</t>
  </si>
  <si>
    <t>(4,92+2,26*7)*5,48-4,92*5,25-2,26*4,18*3-2,26*3,68-2,26*2,225-2,26*2,20-2,26*3,04*2</t>
  </si>
  <si>
    <t>(14,455+5,10*3+1,83+2,525+2,10)*3,25-0,93*1,21-1,05*2,66-2,26*1,96-1,30*2,225-0,93*0,835-1,90*2,65-1,26*2,16-0,80*1,97</t>
  </si>
  <si>
    <t>"prohloubení na -1,80"</t>
  </si>
  <si>
    <t>(2,63+2,60*2)*1,11</t>
  </si>
  <si>
    <t>(2,185+1,39*2+4,00+2,26)*4,94-2,185*4,175-1,39*4,175-4,00*4,75-1,39*3,675-2,26*4,175</t>
  </si>
  <si>
    <t>(40,83+4,78+5,51*5)*3,25-3,00*2,50-4,00*4,25*2-2,26*1,96-2,20*2,20-1,05*2,75*2-0,93*1,21*2-2,16*3,07*4-1,25*2,225</t>
  </si>
  <si>
    <t>9,76*3,25-0,80*1,97</t>
  </si>
  <si>
    <t>(3,40+1,02*3+3,30*3+1,625*2+4,50+3,43+2,26+2,185+3,40)*4,865</t>
  </si>
  <si>
    <t>-3,40*2,60*2-1,02*3,675*3-3,30*4,375-1,625*3,675*2-4,50*4,375-3,43*3,675-3,30*4,375*2-2,26*1,445-2,185*1,445</t>
  </si>
  <si>
    <t>(6,05+5,10)*3,25-1,46*1,45-2,26*1,45</t>
  </si>
  <si>
    <t>(0,325*2+10,60)*3,25</t>
  </si>
  <si>
    <t>(16,53*2,25)-0,93*1,20*2-1,05*1,20-2,26*1,20-1,30*1,20-1,90*1,20</t>
  </si>
  <si>
    <t>(5,10*3+1,83+8,35)*2,25-1,60*1,97*2-1,26*2,16-0,90*1,97</t>
  </si>
  <si>
    <t>(3,95+36,88+5,10*5)*1,75</t>
  </si>
  <si>
    <t>9,76*1,75</t>
  </si>
  <si>
    <t>"3.N.P."</t>
  </si>
  <si>
    <t>(1,005*2,26*5)*3,25-1,005*2,21-2,26*2,21*5</t>
  </si>
  <si>
    <t>2,26*5*3,25-2,26*2,21*5</t>
  </si>
  <si>
    <t>(11,875+5,10+7,385+2,60+3,75)*3,25-1,53*1,71-1,05*1,71-2,00*2,21*3-1,53*1,575-1,05*2,20</t>
  </si>
  <si>
    <t>21,13*3,75-1,98*3,75-1,60*1,97-1,26*2,16-1,253*2,21-1,252*2,21-0,90*1,97</t>
  </si>
  <si>
    <t>2,26*8*3,25-2,26*2,21*8</t>
  </si>
  <si>
    <t>(3,95+32,805+5,10*2)*3,75-2,16*2,21-1,05*1,71*4-3,43*1,71-0,93*0,96*2-1,05*0,96-1,19*1,71-1,53*1,71-2,26*0,96*3</t>
  </si>
  <si>
    <t>9,80*3,75</t>
  </si>
  <si>
    <t>(3,40+2,16*8+3,43*2+3,40)*3,20-3,40*4,29-2,16*2,21*8-3,43*2,21*2-3,40*4,77</t>
  </si>
  <si>
    <t>32,805*3,75-2,83*3,75-0,80*1,97*5</t>
  </si>
  <si>
    <t>"podezdění - (č. v. S19)"</t>
  </si>
  <si>
    <t>3,95*1,40</t>
  </si>
  <si>
    <t>(2,50+7,785)*0,84</t>
  </si>
  <si>
    <t>"štíty"</t>
  </si>
  <si>
    <t>"řez A - A"     10,60*(0,40+0,964/2)</t>
  </si>
  <si>
    <t>"řez C - C"     16,10*(0,40+1,532/2)</t>
  </si>
  <si>
    <t>63</t>
  </si>
  <si>
    <t>311238115R</t>
  </si>
  <si>
    <t>Zdivo nosné z cihelných bloků  POROTHERM P 10, P+D, tl. 300mm na MC</t>
  </si>
  <si>
    <t>-1024632045</t>
  </si>
  <si>
    <t>"řez A - A"     5,10*3,25</t>
  </si>
  <si>
    <t>"řez B - B"     5,10*3,25</t>
  </si>
  <si>
    <t>"řez C - C"     5,10*3*3,25</t>
  </si>
  <si>
    <t>"řez D - D"     (5,90+1,91+4,78+3,645+3,30)*3,02</t>
  </si>
  <si>
    <t>"řez A - A"     3,00*3,25</t>
  </si>
  <si>
    <t>"řez C - C"     5,10*3*1,75</t>
  </si>
  <si>
    <t>"řez C - C"     5,10*6*3,75</t>
  </si>
  <si>
    <t>64</t>
  </si>
  <si>
    <t>311238132</t>
  </si>
  <si>
    <t>Zdivo nosné vnitřní zvukově izolační z cihelných bloků  POROTHERM P 15, P+D, tl. 250mm na MC</t>
  </si>
  <si>
    <t>-1917733492</t>
  </si>
  <si>
    <t>(včetně ukotvení k žb konstrukcím)</t>
  </si>
  <si>
    <t>"1..P."</t>
  </si>
  <si>
    <t>"řez A-A, B-B, C-C"</t>
  </si>
  <si>
    <t>(9,66*10+7,85*2)*3,25-0,80*1,97*2*4</t>
  </si>
  <si>
    <t>"řez D - D"     8,13*3,21-0,80*1,97</t>
  </si>
  <si>
    <t xml:space="preserve">"řez E - E"     </t>
  </si>
  <si>
    <t>3,40*(1,50+2,25)</t>
  </si>
  <si>
    <t>3,40*1,00</t>
  </si>
  <si>
    <t>3,95*(1,00+2,80)/2</t>
  </si>
  <si>
    <t xml:space="preserve">"řez F - F"     </t>
  </si>
  <si>
    <t>3,40*(1,75+1,75)</t>
  </si>
  <si>
    <t>3,40*1,25</t>
  </si>
  <si>
    <t>4,15*(1,25+2,80)/2</t>
  </si>
  <si>
    <t>"u schodiště"     0,125*2,27*2</t>
  </si>
  <si>
    <t>"řez A - A"     9,66*2,50</t>
  </si>
  <si>
    <t>"řez B - B"     (9,66+2,50*2+8,20*2)*2,25</t>
  </si>
  <si>
    <t>"řez C - C"     (9,66*6+7,85*2)*1,75-0,90*1,97*2</t>
  </si>
  <si>
    <t>"řez C - C"     (6,705*2+7,60*4+7,395*2)*3,75</t>
  </si>
  <si>
    <t>65</t>
  </si>
  <si>
    <t>342272523</t>
  </si>
  <si>
    <t>Příčky tl 150 mm z pórobetonových přesných hladkých příčkovek objemové hmotnosti 500 kg/m3</t>
  </si>
  <si>
    <t>676148168</t>
  </si>
  <si>
    <t>"řez D - D"     (1,88+1,86)*3,21*2-0,90*1,97</t>
  </si>
  <si>
    <t>"řez E - E"     3,40*2,80-1,55*2,10-0,90*1,97</t>
  </si>
  <si>
    <t>"řez F - F"     3,40*2,80-1,55*2,10-0,90*1,97</t>
  </si>
  <si>
    <t>"přizdívky ZT"     (0,94+1,10*2+1,10+1,09+1,14)*1,50</t>
  </si>
  <si>
    <t>"přizdívky ZT"     (1,80+0,94+1,10*2+0,94+0,90+0,94*5)*1,43</t>
  </si>
  <si>
    <t>66</t>
  </si>
  <si>
    <t>342272323</t>
  </si>
  <si>
    <t>Příčky tl 100 mm z pórobetonových přesných hladkých příčkovek objemové hmotnosti 500 kg/m3</t>
  </si>
  <si>
    <t>-2134273063</t>
  </si>
  <si>
    <t>"m.č. 19"      1,00*2,57</t>
  </si>
  <si>
    <t>67</t>
  </si>
  <si>
    <t>342272248</t>
  </si>
  <si>
    <t>Příčky tl 75 mm z pórobetonových přesných hladkých příčkovek objemové hmotnosti 500 kg/m3</t>
  </si>
  <si>
    <t>-1468945417</t>
  </si>
  <si>
    <t>2,10*2,81-0,70*1,97*2</t>
  </si>
  <si>
    <t>1,375*2,31</t>
  </si>
  <si>
    <t>(3,205+1,38*2)*3,19-0,70*1,97*3</t>
  </si>
  <si>
    <t>1,38*2,29</t>
  </si>
  <si>
    <t>(3,355+3,63+2,14+1,915)*3,17-0,80*1,97*3</t>
  </si>
  <si>
    <t>1,415*3,17-0,80*1,97</t>
  </si>
  <si>
    <t>(3,205*2+1,38*4)*3,17-0,70*1,97*6</t>
  </si>
  <si>
    <t>1,38*2*2,27</t>
  </si>
  <si>
    <t>2,20*3,17-0,70*1,97</t>
  </si>
  <si>
    <t>1,955*3,17-0,70*1,97*2</t>
  </si>
  <si>
    <t>1,38*2,27</t>
  </si>
  <si>
    <t>(1,015+1,38)*2,92-0,70*1,97</t>
  </si>
  <si>
    <t>(3,985+1,38*3)*2,23-0,70*1,97*4</t>
  </si>
  <si>
    <t>(3,205*2+1,38*4)*2,92-0,70*1,97*4</t>
  </si>
  <si>
    <t>1,38*2*2,23</t>
  </si>
  <si>
    <t>(3,74+1,60)*2,92-0,70*1,97*2</t>
  </si>
  <si>
    <t>1,60*2,23</t>
  </si>
  <si>
    <t>68</t>
  </si>
  <si>
    <t>342291121</t>
  </si>
  <si>
    <t>Ukotvení příček k cihelným konstrukcím plochými kotvami</t>
  </si>
  <si>
    <t>-818879396</t>
  </si>
  <si>
    <t>3,21*2+2,80*4+1,50*5+2,81*2+2,31+3,19*3+2,29+3,17*15+2,27*3</t>
  </si>
  <si>
    <t>2,92*10+2,23*7+1,43*4</t>
  </si>
  <si>
    <t>69</t>
  </si>
  <si>
    <t>340238212</t>
  </si>
  <si>
    <t>Zazdívka otvorů pl do 1 m2 v příčkách nebo stěnách z cihel tl přes 100 mm</t>
  </si>
  <si>
    <t>-1043324621</t>
  </si>
  <si>
    <t>"stávající část - řez D-D  (2.N.P.)"</t>
  </si>
  <si>
    <t>1,00*1,00*3</t>
  </si>
  <si>
    <t>70</t>
  </si>
  <si>
    <t>310239411</t>
  </si>
  <si>
    <t>Zazdívka otvorů pl do 4 m2 ve zdivu nadzákladovém cihlami pálenými na MC</t>
  </si>
  <si>
    <t>-1737769722</t>
  </si>
  <si>
    <t>1,80*1,54*0,45</t>
  </si>
  <si>
    <t>71</t>
  </si>
  <si>
    <t>342241162</t>
  </si>
  <si>
    <t>Příčky tl 140 mm z cihel plných dl 290 mm pevnosti P 15 na MC</t>
  </si>
  <si>
    <t>-118563445</t>
  </si>
  <si>
    <t xml:space="preserve">"přizdění"     </t>
  </si>
  <si>
    <t>5,90*2,05/2</t>
  </si>
  <si>
    <t>(1,60*2+1,90*2)*(3,00+5,00)/2</t>
  </si>
  <si>
    <t>72</t>
  </si>
  <si>
    <t>311231116</t>
  </si>
  <si>
    <t>Zdivo nosné z cihel dl 290 mm pevnosti P 7 až 15 na MC 10</t>
  </si>
  <si>
    <t>-1112211551</t>
  </si>
  <si>
    <t>"dozdívky"</t>
  </si>
  <si>
    <t>(2,77*2+4,92*2+2,30)*1,56*0,30</t>
  </si>
  <si>
    <t>"1.N.P. - dozdívky"</t>
  </si>
  <si>
    <t>(2,40*2,39-0,90*1,97)*0,60</t>
  </si>
  <si>
    <t>(3,14*2,84-0,80*1,97)*0,78</t>
  </si>
  <si>
    <t>1,015*3,21*0,78</t>
  </si>
  <si>
    <t>1,25*3,21*0,60</t>
  </si>
  <si>
    <t>"drobné dozdívky"     2,00</t>
  </si>
  <si>
    <t>73</t>
  </si>
  <si>
    <t>1731732559</t>
  </si>
  <si>
    <t>"stávající část - 1.N.P."     0,75*2,00*0,90</t>
  </si>
  <si>
    <t>74</t>
  </si>
  <si>
    <t>340235211</t>
  </si>
  <si>
    <t>Zazdívka otvorů pl do 0,0225 m2 v příčkách nebo stěnách z cihel tl do 100 mm</t>
  </si>
  <si>
    <t>963127086</t>
  </si>
  <si>
    <t>"zazdívka otvoru ve stropním panelu tl. 150mm"</t>
  </si>
  <si>
    <t>11*2*30+8*2*2+6*2*5</t>
  </si>
  <si>
    <t>11*2*14+6*2*2</t>
  </si>
  <si>
    <t>75</t>
  </si>
  <si>
    <t>340236211</t>
  </si>
  <si>
    <t>Zazdívka otvorů pl do 0,09 m2 v příčkách nebo stěnách z cihel tl do 100 mm</t>
  </si>
  <si>
    <t>-1487536695</t>
  </si>
  <si>
    <t>"zazdívka otvoru ve stropním panelu tl. 250mm"</t>
  </si>
  <si>
    <t>5*2*36+2*2*9</t>
  </si>
  <si>
    <t>"zazdívka otvoru ve stropním panelu tl. 320mm"</t>
  </si>
  <si>
    <t>5*2*50+2*2*2+2*2</t>
  </si>
  <si>
    <t>76</t>
  </si>
  <si>
    <t>317361821</t>
  </si>
  <si>
    <t>Výztuž překladů a říms z betonářské oceli 10 505</t>
  </si>
  <si>
    <t>-1491800492</t>
  </si>
  <si>
    <t>"v příčkách tl. 75mm - D 6mm"</t>
  </si>
  <si>
    <t>(1,955+2,20+3,205*3+2,10+2,05*2)*0,222*0,001*1,20</t>
  </si>
  <si>
    <t>(3,74+3,205*2+5,00)*0,222*0,001*1,20</t>
  </si>
  <si>
    <t>77</t>
  </si>
  <si>
    <t>317168130</t>
  </si>
  <si>
    <t>Překlad keramický vysoký v 23,8 cm dl 100 cm</t>
  </si>
  <si>
    <t>-151767793</t>
  </si>
  <si>
    <t>"dle výpisu"</t>
  </si>
  <si>
    <t>"1. - 3.N.P., prostupy"     5+39+26+10+63</t>
  </si>
  <si>
    <t>78</t>
  </si>
  <si>
    <t>317168131</t>
  </si>
  <si>
    <t>Překlad keramický vysoký v 23,8 cm dl 125 cm</t>
  </si>
  <si>
    <t>1215383106</t>
  </si>
  <si>
    <t>"1. - 3.N.P., prostupy"     25+10+21+20+5</t>
  </si>
  <si>
    <t>79</t>
  </si>
  <si>
    <t>317168132</t>
  </si>
  <si>
    <t>Překlad keramický vysoký v 23,8 cm dl 150 cm</t>
  </si>
  <si>
    <t>-65990050</t>
  </si>
  <si>
    <t>"1. - 3.N.P., prostupy"     115+5+11+75</t>
  </si>
  <si>
    <t>80</t>
  </si>
  <si>
    <t>317168133</t>
  </si>
  <si>
    <t>Překlad keramický vysoký v 23,8 cm dl 175 cm</t>
  </si>
  <si>
    <t>-1998346515</t>
  </si>
  <si>
    <t>"1. - 3.N.P., prostupy"     24+15+4</t>
  </si>
  <si>
    <t>81</t>
  </si>
  <si>
    <t>317168134</t>
  </si>
  <si>
    <t>Překlad keramický vysoký v 23,8 cm dl 200 cm</t>
  </si>
  <si>
    <t>-850581748</t>
  </si>
  <si>
    <t>"3.N.P."     15</t>
  </si>
  <si>
    <t>82</t>
  </si>
  <si>
    <t>317168135</t>
  </si>
  <si>
    <t>Překlad keramický vysoký v 23,8 cm dl 225 cm</t>
  </si>
  <si>
    <t>1551656336</t>
  </si>
  <si>
    <t>"1.N.P."     11</t>
  </si>
  <si>
    <t>83</t>
  </si>
  <si>
    <t>317168136</t>
  </si>
  <si>
    <t>Překlad keramický vysoký v 23,8 cm dl 250 cm</t>
  </si>
  <si>
    <t>1037830516</t>
  </si>
  <si>
    <t>"1., 3.N.P."     15+25</t>
  </si>
  <si>
    <t>84</t>
  </si>
  <si>
    <t>317168137</t>
  </si>
  <si>
    <t>Překlad keramický vysoký v 23,8 cm dl 275 cm</t>
  </si>
  <si>
    <t>2071964200</t>
  </si>
  <si>
    <t>"1., 2., 3.N.P."     5+4+27</t>
  </si>
  <si>
    <t>85</t>
  </si>
  <si>
    <t>317168138</t>
  </si>
  <si>
    <t>Překlad keramický vysoký v 23,8 cm dl 300 cm</t>
  </si>
  <si>
    <t>1382619867</t>
  </si>
  <si>
    <t>"1., 3.N.P."     19+11</t>
  </si>
  <si>
    <t>86</t>
  </si>
  <si>
    <t>317168140</t>
  </si>
  <si>
    <t>Překlad keramický vysoký v 23,8 cm dl 350 cm</t>
  </si>
  <si>
    <t>-42480644</t>
  </si>
  <si>
    <t>"1., 3.N.P."     5+11</t>
  </si>
  <si>
    <t>87</t>
  </si>
  <si>
    <t>317168110R</t>
  </si>
  <si>
    <t>Překlad keramický plochý š 11,5 cm dl 75 cm</t>
  </si>
  <si>
    <t>638663799</t>
  </si>
  <si>
    <t>"dle výpisu - prostupy"     2+16+14</t>
  </si>
  <si>
    <t>88</t>
  </si>
  <si>
    <t>317168120R</t>
  </si>
  <si>
    <t>Překlad keramický plochý š 14,5 cm dl 75 cm</t>
  </si>
  <si>
    <t>1676015793</t>
  </si>
  <si>
    <t>"dle výpisu - prostupy"     34+26+5</t>
  </si>
  <si>
    <t>89</t>
  </si>
  <si>
    <t>317142322</t>
  </si>
  <si>
    <t>Překlady nenosné přímé z pórobetonu Ytong v příčkách tl 150 mm pro světlost otvoru do 1010 mm</t>
  </si>
  <si>
    <t>-768034964</t>
  </si>
  <si>
    <t>"prostupy"     2,00</t>
  </si>
  <si>
    <t>90</t>
  </si>
  <si>
    <t>317121101</t>
  </si>
  <si>
    <t>Montáž prefabrikovaných překladů pro světlost otvoru do 1050 mm</t>
  </si>
  <si>
    <t>-1034696250</t>
  </si>
  <si>
    <t>"prostupy"     3,00</t>
  </si>
  <si>
    <t>91</t>
  </si>
  <si>
    <t>593211000</t>
  </si>
  <si>
    <t>překlad železobetonový RZP 1/10 119x14x14 cm</t>
  </si>
  <si>
    <t>-1704867772</t>
  </si>
  <si>
    <t>3*1,01</t>
  </si>
  <si>
    <t>92</t>
  </si>
  <si>
    <t>339941121</t>
  </si>
  <si>
    <t>Sloup ze zdvojených válcovaných nosníků U 120 dl 3m zabetonovaný</t>
  </si>
  <si>
    <t>157596633</t>
  </si>
  <si>
    <t>"1.N.P."     1,00</t>
  </si>
  <si>
    <t>93</t>
  </si>
  <si>
    <t>720488605</t>
  </si>
  <si>
    <t>"obezdění sloupu - 1.N.P."</t>
  </si>
  <si>
    <t>(0,40*2+0,20*2)*2,83</t>
  </si>
  <si>
    <t>94</t>
  </si>
  <si>
    <t>389361001</t>
  </si>
  <si>
    <t>Doplňující výztuž prefabrikovaných konstrukcí z betonářské oceli</t>
  </si>
  <si>
    <t>8010678</t>
  </si>
  <si>
    <t>"D 8mm"</t>
  </si>
  <si>
    <t>"nižší část 1.N.P."</t>
  </si>
  <si>
    <t>(4,20*3+5,65*10+7,85*6+2,23*3+2,60*3+2,30*3+7,35*3+6,00*3)*0,397*0,001*1,20</t>
  </si>
  <si>
    <t>"2.N.P. a vyšší část 1.N.P."</t>
  </si>
  <si>
    <t>(4,35*3+4,50*3+10,56*56+44,68*6+2,90*8+5,80*4+4,20*6)*0,397*0,001*1,20</t>
  </si>
  <si>
    <t>95</t>
  </si>
  <si>
    <t>389381001</t>
  </si>
  <si>
    <t>Dobetonování prefabrikovaných konstrukcí</t>
  </si>
  <si>
    <t>-2077062745</t>
  </si>
  <si>
    <t>(3,70*3+5,15*10+3,50*6+3,80*6+2,13*3+2,50*3+3,75*3+2,30*3+3,80*6)*0,084/2*0,15</t>
  </si>
  <si>
    <t>(2,02+2,10*4)*0,10*0,15</t>
  </si>
  <si>
    <t>(2,40*12+2,90*4+3,80*6)*0,084/2*0,15</t>
  </si>
  <si>
    <t>2,78*0,10*0,15</t>
  </si>
  <si>
    <t>5,40*0,15*0,15</t>
  </si>
  <si>
    <t>(5,15*6+3,80*6+2,50*6+3,50*5*2+5,33*6+5,30*6+7,30*5*2)*0,084/2*0,25</t>
  </si>
  <si>
    <t>5,10*5*0,10*0,25</t>
  </si>
  <si>
    <t>(3,70*3*2+10,00*56)*0,084/2*0,32</t>
  </si>
  <si>
    <t>96</t>
  </si>
  <si>
    <t>314272405</t>
  </si>
  <si>
    <t>Komín dvousložkový 1průduchový betonový z keramických vložek s izolací s šachtou do D 18 cm v 3 m  (např. Schiedel ABSOLUT)</t>
  </si>
  <si>
    <t>ks</t>
  </si>
  <si>
    <t>188328518</t>
  </si>
  <si>
    <t>Včetně krycí desky a komínové soupravy</t>
  </si>
  <si>
    <t>97</t>
  </si>
  <si>
    <t>314272415</t>
  </si>
  <si>
    <t>Příplatek ke komínu dvousložkovému 1průduchovému z keramických vložek s šachtou do D 18 cm ZKD 1 m v</t>
  </si>
  <si>
    <t>2117012554</t>
  </si>
  <si>
    <t>98</t>
  </si>
  <si>
    <t>319211124</t>
  </si>
  <si>
    <t>Dodatečná izolace PE fólií zdiva smíšeného tl do 900 mm ručním podbouráním v do 300 mm</t>
  </si>
  <si>
    <t>-1322468310</t>
  </si>
  <si>
    <t>"stávající část"</t>
  </si>
  <si>
    <t>10,93*0,71</t>
  </si>
  <si>
    <t>9,58*0,90</t>
  </si>
  <si>
    <t>99</t>
  </si>
  <si>
    <t>319201194</t>
  </si>
  <si>
    <t>Příplatek k dodatečné izolaci PE fólií zdiva tl do 900 mm ručním podbouráním ZKD 150 mm výšky</t>
  </si>
  <si>
    <t>1424451709</t>
  </si>
  <si>
    <t>16,382*2</t>
  </si>
  <si>
    <t>100</t>
  </si>
  <si>
    <t>319231113</t>
  </si>
  <si>
    <t>Dodatečná izolace PE fólií zdiva cihelného tl do 600 mm ručním podbouráním v do 300 mm</t>
  </si>
  <si>
    <t>-1473316355</t>
  </si>
  <si>
    <t>5,90*0,31</t>
  </si>
  <si>
    <t>4,20*0,33</t>
  </si>
  <si>
    <t>(0,85+0,60*2)*0,60</t>
  </si>
  <si>
    <t>101</t>
  </si>
  <si>
    <t>319231114</t>
  </si>
  <si>
    <t>Dodatečná izolace PE fólií zdiva cihelného tl do 900 mm ručním podbouráním v do 300 mm</t>
  </si>
  <si>
    <t>-1450552483</t>
  </si>
  <si>
    <t>10,68*0,74</t>
  </si>
  <si>
    <t>102</t>
  </si>
  <si>
    <t>317944321</t>
  </si>
  <si>
    <t>Válcované nosníky do č.12 dodatečně osazované do připravených otvorů</t>
  </si>
  <si>
    <t>-651736672</t>
  </si>
  <si>
    <t>"stávající část - zesílení i nosičů"</t>
  </si>
  <si>
    <t>"I č. 120"</t>
  </si>
  <si>
    <t>8,50*5*11,1*0,001*1,08</t>
  </si>
  <si>
    <t>103</t>
  </si>
  <si>
    <t>341941001</t>
  </si>
  <si>
    <t>Nosné nebo spojovací svary tl do 10 mm ocelových doplňkových konstrukcí při montáži dílců</t>
  </si>
  <si>
    <t>282756989</t>
  </si>
  <si>
    <t>"I č. 120"     8,50*2*5</t>
  </si>
  <si>
    <t>104</t>
  </si>
  <si>
    <t>317944323</t>
  </si>
  <si>
    <t>Válcované nosníky č.14 až 22 dodatečně osazované do připravených otvorů</t>
  </si>
  <si>
    <t>1291516665</t>
  </si>
  <si>
    <t>"podchycení nad stávajícím oknem - I č. 160"</t>
  </si>
  <si>
    <t>2,10*2*17,90*0,001*1,08</t>
  </si>
  <si>
    <t>"zesílení vaznic stávajícího objektu včetně sešroubování - U č. 160"</t>
  </si>
  <si>
    <t>11,83*2*18,80*0,001*1,08</t>
  </si>
  <si>
    <t>"podchycení stávajícího zdiva profily I č. 200"</t>
  </si>
  <si>
    <t>"svařovanými na místě včetně přípravných prací "</t>
  </si>
  <si>
    <t>"(dle výpisu)"     763,00*0,001*1,08</t>
  </si>
  <si>
    <t>"podchycení zdiva nad stávajícími vraty - I. č. 200"     3,60*2*26,30*0,001*1,08</t>
  </si>
  <si>
    <t>105</t>
  </si>
  <si>
    <t>317234410</t>
  </si>
  <si>
    <t>Vyzdívka mezi nosníky z cihel pálených na MC</t>
  </si>
  <si>
    <t>526473790</t>
  </si>
  <si>
    <t>2,10*0,30*0,16</t>
  </si>
  <si>
    <t>3,60*0,30*0,20</t>
  </si>
  <si>
    <t>106</t>
  </si>
  <si>
    <t>330321411</t>
  </si>
  <si>
    <t>Sloupy nebo pilíře z betonu železového tř. C 20/25,  XC2 bez výztuže</t>
  </si>
  <si>
    <t>-530526168</t>
  </si>
  <si>
    <t>0,40*0,50*(10,155*5+10,655*2+11,155*11+6,205*5+3,95*9+6,705*2)</t>
  </si>
  <si>
    <t>0,55*0,50*(10,155*4+6,705*1+11,155*1)</t>
  </si>
  <si>
    <t>0,44*0,50*5,655</t>
  </si>
  <si>
    <t>"patky sloupů"</t>
  </si>
  <si>
    <t>0,40*0,20*(0,20+0,20/2)*25</t>
  </si>
  <si>
    <t>0,55*0,20*(0,20+0,20/2)*2</t>
  </si>
  <si>
    <t>107</t>
  </si>
  <si>
    <t>331351101</t>
  </si>
  <si>
    <t>Zřízení bednění sloupů čtyřúhelníkových v do 4 m</t>
  </si>
  <si>
    <t>-668116925</t>
  </si>
  <si>
    <t>(0,40+0,50)*2*(10,155*5+10,655*2+11,155*11+6,205*5+3,95*9+6,705*2)</t>
  </si>
  <si>
    <t>(0,55+0,50)*2*(10,155*4+6,705+11,155)</t>
  </si>
  <si>
    <t>(0,44+0,50)*2*5,655</t>
  </si>
  <si>
    <t>((0,40+0,20*2)*0,20+0,40*0,30)*25</t>
  </si>
  <si>
    <t>((0,55+0,20*2)*0,20+0,55*0,30)*2</t>
  </si>
  <si>
    <t>108</t>
  </si>
  <si>
    <t>331351102</t>
  </si>
  <si>
    <t>Odstranění bednění sloupů čtyřúhelníkových v do 4 m</t>
  </si>
  <si>
    <t>-1164878948</t>
  </si>
  <si>
    <t>109</t>
  </si>
  <si>
    <t>331351109</t>
  </si>
  <si>
    <t>Příplatek  za vzepření při výšce přes 6m celé výměry</t>
  </si>
  <si>
    <t>190660092</t>
  </si>
  <si>
    <t>(0,40+0,50)*2*(10,155*5+10,655*2+11,155*11+6,205*5+6,705*2)</t>
  </si>
  <si>
    <t>"patky sloupů"     7,00+0,710</t>
  </si>
  <si>
    <t>110</t>
  </si>
  <si>
    <t>331361821</t>
  </si>
  <si>
    <t>Výztuž sloupů hranatých betonářskou ocelí 10 505</t>
  </si>
  <si>
    <t>-1998464763</t>
  </si>
  <si>
    <t>"D 8, 16"</t>
  </si>
  <si>
    <t>1,80*(68*5+71*2+75*11+42*5+27*9+45*2)*0,40*0,001*1,20</t>
  </si>
  <si>
    <t>2,10*(68*4+45+75)*0,40*0,001*1,20</t>
  </si>
  <si>
    <t>1,88*40*0,40*0,001*1,20</t>
  </si>
  <si>
    <t>(12,155*5+12,655*2+13,155*11+8,205*5+5,95*9+8,705*2+12,155*4+8,705+13,155+7,655)*8*1,57*0,001*1,20</t>
  </si>
  <si>
    <t>"D 10 mm"     (2,20*2*25+2,50*2*2)*0,617*0,001*1,20</t>
  </si>
  <si>
    <t>"D 16 mm"     (2,50*5*25+2,50*7*2)*1,57*0,001*1,20</t>
  </si>
  <si>
    <t>111</t>
  </si>
  <si>
    <t>-584571338</t>
  </si>
  <si>
    <t>"dobetonování čela panelů"</t>
  </si>
  <si>
    <t>"strop 1.N.P."     0,841</t>
  </si>
  <si>
    <t>"strop 2.N.P."     5,166</t>
  </si>
  <si>
    <t>112</t>
  </si>
  <si>
    <t>334791115</t>
  </si>
  <si>
    <t>Prostup v betonových zdech z plastových trub DN do 250</t>
  </si>
  <si>
    <t>-317408305</t>
  </si>
  <si>
    <t>"základy"     0,50*2+1,55</t>
  </si>
  <si>
    <t>113</t>
  </si>
  <si>
    <t>334791116</t>
  </si>
  <si>
    <t>Prostup v betonových zdech z plastových trub DN do 315</t>
  </si>
  <si>
    <t>699302533</t>
  </si>
  <si>
    <t>"základy"     1,20*7+1,75*4+1,20*3</t>
  </si>
  <si>
    <t>114</t>
  </si>
  <si>
    <t>311111101R</t>
  </si>
  <si>
    <t>Vybourání zdiva a střechy přístřešku pro HUP a po provedení základů a zdiva objektu - provedení nové ve stejných rozměrech, včetně zabezpečení plynovodní přípojky např. obedněním, vel. 2840x1100x2320mm</t>
  </si>
  <si>
    <t>943547107</t>
  </si>
  <si>
    <t>Doměřit na stavbě !</t>
  </si>
  <si>
    <t>115</t>
  </si>
  <si>
    <t>311101211</t>
  </si>
  <si>
    <t>Vytvoření prostupů do 0,02 m2 ve zdech nosných osazením vložek z trub, dílců, tvarovek</t>
  </si>
  <si>
    <t>-86728827</t>
  </si>
  <si>
    <t>"DN 150"</t>
  </si>
  <si>
    <t>"ZT2"     2,70</t>
  </si>
  <si>
    <t>"D1, D2, D3"     1,75+1,20+1,55</t>
  </si>
  <si>
    <t>116</t>
  </si>
  <si>
    <t>311101212</t>
  </si>
  <si>
    <t>Vytvoření prostupů do 0,05 m2 ve zdech nosných osazením vložek z trub, dílců, tvarovek</t>
  </si>
  <si>
    <t>-1737517585</t>
  </si>
  <si>
    <t>"DN 250"</t>
  </si>
  <si>
    <t>"ZT1"     1,70</t>
  </si>
  <si>
    <t>"ZT3"     1,70</t>
  </si>
  <si>
    <t>117</t>
  </si>
  <si>
    <t>311101213</t>
  </si>
  <si>
    <t>Vytvoření prostupů do 0,10 m2 ve zdech nosných osazením vložek z trub, dílců, tvarovek</t>
  </si>
  <si>
    <t>-867695534</t>
  </si>
  <si>
    <t>"DN 300"</t>
  </si>
  <si>
    <t>"ZT12"     1,20</t>
  </si>
  <si>
    <t>"ZT17"     1,75</t>
  </si>
  <si>
    <t>"ZT20"     1,20</t>
  </si>
  <si>
    <t>"ZT21"     1,75</t>
  </si>
  <si>
    <t>"ZT23"     1,20</t>
  </si>
  <si>
    <t>"ZT26"     1,20</t>
  </si>
  <si>
    <t>"ZT30"     1,20</t>
  </si>
  <si>
    <t>"ZT32"     1,20</t>
  </si>
  <si>
    <t>"ZT37"     1,20</t>
  </si>
  <si>
    <t>"ZT39"     0,50</t>
  </si>
  <si>
    <t>118</t>
  </si>
  <si>
    <t>286113120</t>
  </si>
  <si>
    <t>trubka kanalizace plastová KGEM-160x1000 mm SN4</t>
  </si>
  <si>
    <t>1077489528</t>
  </si>
  <si>
    <t>119</t>
  </si>
  <si>
    <t>286113210</t>
  </si>
  <si>
    <t>trubka kanalizace plastová KGEM-250x1000 mm SN4</t>
  </si>
  <si>
    <t>551766644</t>
  </si>
  <si>
    <t>120</t>
  </si>
  <si>
    <t>286113240</t>
  </si>
  <si>
    <t>trubka kanalizace plastová KGEM-315x1000 mm SN4</t>
  </si>
  <si>
    <t>-1871659377</t>
  </si>
  <si>
    <t>121</t>
  </si>
  <si>
    <t>593468301R</t>
  </si>
  <si>
    <t>panel stropní předpjatý Spiroll, typ SPG 15008, vel. 3500x1200x150mm</t>
  </si>
  <si>
    <t>110570645</t>
  </si>
  <si>
    <t>2*1,01</t>
  </si>
  <si>
    <t>122</t>
  </si>
  <si>
    <t>593468302R</t>
  </si>
  <si>
    <t>panel stropní předpjatý Spiroll, typ SPG 15008, vel. 3500x1050x150mm - atyp</t>
  </si>
  <si>
    <t>166157792</t>
  </si>
  <si>
    <t>123</t>
  </si>
  <si>
    <t>593468303R</t>
  </si>
  <si>
    <t>panel stropní předpjatý Spiroll, typ SPG 15008, vel. 3500x600x150mm - atyp</t>
  </si>
  <si>
    <t>1851190455</t>
  </si>
  <si>
    <t>1*1,01</t>
  </si>
  <si>
    <t>124</t>
  </si>
  <si>
    <t>593468304R</t>
  </si>
  <si>
    <t>panel stropní předpjatý Spiroll, typ SPG 15008, vel. 3800x1200x150mm</t>
  </si>
  <si>
    <t>54320995</t>
  </si>
  <si>
    <t>(4+2)*1,01</t>
  </si>
  <si>
    <t>125</t>
  </si>
  <si>
    <t>593468305R</t>
  </si>
  <si>
    <t>panel stropní předpjatý Spiroll, typ SPG 15008, vel. 3800x1050x150mm - atyp</t>
  </si>
  <si>
    <t>-1966141593</t>
  </si>
  <si>
    <t>126</t>
  </si>
  <si>
    <t>593468306R</t>
  </si>
  <si>
    <t>panel stropní předpjatý Spiroll, typ SPG 15008, vel. 3800x600x150mm - atyp</t>
  </si>
  <si>
    <t>-1833767977</t>
  </si>
  <si>
    <t>(2+1)*1,01</t>
  </si>
  <si>
    <t>127</t>
  </si>
  <si>
    <t>593468307R</t>
  </si>
  <si>
    <t>panel stropní předpjatý Spiroll, typ SPG 15008, vel. 2130x1050x150mm - atyp</t>
  </si>
  <si>
    <t>-2115348312</t>
  </si>
  <si>
    <t>128</t>
  </si>
  <si>
    <t>593468308R</t>
  </si>
  <si>
    <t>panel stropní předpjatý Spiroll, typ SPG 15008, vel. 2500x1050x150mm - atyp</t>
  </si>
  <si>
    <t>-681285622</t>
  </si>
  <si>
    <t>129</t>
  </si>
  <si>
    <t>593468309R</t>
  </si>
  <si>
    <t>panel stropní předpjatý Spiroll, typ SPG 15008, vel. 2200x1050x150mm - atyp</t>
  </si>
  <si>
    <t>2002557111</t>
  </si>
  <si>
    <t>130</t>
  </si>
  <si>
    <t>593468310R</t>
  </si>
  <si>
    <t>panel stropní předpjatý Spiroll, typ SPG 15008, vel. 3750x1050x150mm - atyp</t>
  </si>
  <si>
    <t>144037522</t>
  </si>
  <si>
    <t>131</t>
  </si>
  <si>
    <t>593468311R</t>
  </si>
  <si>
    <t>panel stropní předpjatý Spiroll, typ SPG 15008, vel. 2300x1200x150mm</t>
  </si>
  <si>
    <t>886395032</t>
  </si>
  <si>
    <t>132</t>
  </si>
  <si>
    <t>593468312R</t>
  </si>
  <si>
    <t>panel stropní předpjatý Spiroll, typ SPG 15008, vel. 2300x600x150mm - atyp</t>
  </si>
  <si>
    <t>1318808637</t>
  </si>
  <si>
    <t>133</t>
  </si>
  <si>
    <t>593468313R</t>
  </si>
  <si>
    <t>panel stropní předpjatý Spiroll, typ SPG 15008, vel. 3700x1200x150mm</t>
  </si>
  <si>
    <t>-1532807112</t>
  </si>
  <si>
    <t>(1+1)*1,01</t>
  </si>
  <si>
    <t>134</t>
  </si>
  <si>
    <t>593468314R</t>
  </si>
  <si>
    <t>panel stropní předpjatý Spiroll, typ SPG 15008, vel. 3700x820x150mm - atyp</t>
  </si>
  <si>
    <t>724552251</t>
  </si>
  <si>
    <t>135</t>
  </si>
  <si>
    <t>593468315R</t>
  </si>
  <si>
    <t>panel stropní předpjatý Spiroll, typ SPG 15008, vel. 5145x1200x150mm</t>
  </si>
  <si>
    <t>-169879226</t>
  </si>
  <si>
    <t>6*1,01</t>
  </si>
  <si>
    <t>136</t>
  </si>
  <si>
    <t>593468316R</t>
  </si>
  <si>
    <t>panel stropní předpjatý Spiroll, typ SPG 15008, vel. 5145x1050x150mm - atyp</t>
  </si>
  <si>
    <t>503563920</t>
  </si>
  <si>
    <t>137</t>
  </si>
  <si>
    <t>593468317R</t>
  </si>
  <si>
    <t>panel stropní předpjatý Spiroll, typ SPG 15008, vel. 5145x820x150mm - atyp</t>
  </si>
  <si>
    <t>-1782060841</t>
  </si>
  <si>
    <t>138</t>
  </si>
  <si>
    <t>593468318R</t>
  </si>
  <si>
    <t>panel stropní předpjatý Spiroll, typ SPG 15008, vel. 5145x600x150mm - atyp</t>
  </si>
  <si>
    <t>118203016</t>
  </si>
  <si>
    <t>139</t>
  </si>
  <si>
    <t>593468319R</t>
  </si>
  <si>
    <t>panel stropní předpjatý Spiroll, typ SPG 15008, vel. 2400x1200x150mm</t>
  </si>
  <si>
    <t>243065779</t>
  </si>
  <si>
    <t>140</t>
  </si>
  <si>
    <t>593468320R</t>
  </si>
  <si>
    <t>panel stropní předpjatý Spiroll, typ SPG 15008, vel. 2400x1050x150mm - atyp</t>
  </si>
  <si>
    <t>-144820246</t>
  </si>
  <si>
    <t>141</t>
  </si>
  <si>
    <t>593468321R</t>
  </si>
  <si>
    <t>panel stropní předpjatý Spiroll, typ SPG 15008, vel. 2400x600x150mm - atyp</t>
  </si>
  <si>
    <t>22948098</t>
  </si>
  <si>
    <t>142</t>
  </si>
  <si>
    <t>593468322R</t>
  </si>
  <si>
    <t>panel stropní předpjatý Spiroll, typ SPG 15008, vel. 2400x380x150mm - atyp</t>
  </si>
  <si>
    <t>-491699189</t>
  </si>
  <si>
    <t>143</t>
  </si>
  <si>
    <t>593468323R</t>
  </si>
  <si>
    <t>panel stropní předpjatý Spiroll, typ SPG 15008, vel. 2900x1200x150mm</t>
  </si>
  <si>
    <t>1203623457</t>
  </si>
  <si>
    <t>144</t>
  </si>
  <si>
    <t>593468324R</t>
  </si>
  <si>
    <t>panel stropní předpjatý Spiroll, typ SPG 15008, vel.2900x380x150mm - atyp</t>
  </si>
  <si>
    <t>1289394737</t>
  </si>
  <si>
    <t>145</t>
  </si>
  <si>
    <t>593468325R</t>
  </si>
  <si>
    <t>panel stropní předpjatý Spiroll, typ SPG 15008, vel.2300x820x150mm - atyp</t>
  </si>
  <si>
    <t>-1080957120</t>
  </si>
  <si>
    <t>146</t>
  </si>
  <si>
    <t>593468326R</t>
  </si>
  <si>
    <t>panel stropní předpjatý Spiroll, typ SPG 15008, vel.3700x600x150mm - atyp</t>
  </si>
  <si>
    <t>1633035304</t>
  </si>
  <si>
    <t>147</t>
  </si>
  <si>
    <t>593468327R</t>
  </si>
  <si>
    <t>panel stropní předpjatý Spiroll, typ SPG 15008, tvar trojúhelníku o stranách 1000+100mm, tl. 150mm - atyp</t>
  </si>
  <si>
    <t>-202605845</t>
  </si>
  <si>
    <t>148</t>
  </si>
  <si>
    <t>593468601R</t>
  </si>
  <si>
    <t>panel stropní předpjatý Spiroll, typ SPG 25264, vel. 5150x1200x250mm</t>
  </si>
  <si>
    <t>343237086</t>
  </si>
  <si>
    <t>149</t>
  </si>
  <si>
    <t>593468602R</t>
  </si>
  <si>
    <t>panel stropní předpjatý Spiroll, typ SPG 25264, vel. 5150x1050x250mm - atyp</t>
  </si>
  <si>
    <t>-301686036</t>
  </si>
  <si>
    <t>150</t>
  </si>
  <si>
    <t>593468603R</t>
  </si>
  <si>
    <t>panel stropní předpjatý Spiroll, typ SPG 25264, vel. 5150x600x250mm - atyp</t>
  </si>
  <si>
    <t>1556223856</t>
  </si>
  <si>
    <t>151</t>
  </si>
  <si>
    <t>593468604R</t>
  </si>
  <si>
    <t>panel stropní předpjatý Spiroll, typ SPG 25264, vel. 3800x1200x250mm</t>
  </si>
  <si>
    <t>1348580274</t>
  </si>
  <si>
    <t>152</t>
  </si>
  <si>
    <t>593468605R</t>
  </si>
  <si>
    <t>panel stropní předpjatý Spiroll, typ SPG 25264, vel. 3800x1050x250mm - atyp</t>
  </si>
  <si>
    <t>809116171</t>
  </si>
  <si>
    <t>153</t>
  </si>
  <si>
    <t>593468606R</t>
  </si>
  <si>
    <t>panel stropní předpjatý Spiroll, typ SPG 25264, vel. 3800x600x250mm - atyp</t>
  </si>
  <si>
    <t>-1652373351</t>
  </si>
  <si>
    <t>154</t>
  </si>
  <si>
    <t>593468607R</t>
  </si>
  <si>
    <t>panel stropní předpjatý Spiroll, typ SPG 25264, vel. 2500x1200x250mm</t>
  </si>
  <si>
    <t>-366884555</t>
  </si>
  <si>
    <t>155</t>
  </si>
  <si>
    <t>593468608R</t>
  </si>
  <si>
    <t>panel stropní předpjatý Spiroll, typ SPG 25264, vel. 2500x1050x250mm - atyp</t>
  </si>
  <si>
    <t>389157405</t>
  </si>
  <si>
    <t>156</t>
  </si>
  <si>
    <t>593468609R</t>
  </si>
  <si>
    <t>panel stropní předpjatý Spiroll, typ SPG 25264, vel. 2500x600x250mm - atyp</t>
  </si>
  <si>
    <t>-1996828349</t>
  </si>
  <si>
    <t>157</t>
  </si>
  <si>
    <t>593468610R</t>
  </si>
  <si>
    <t>panel stropní předpjatý Spiroll, typ SPG 25264, vel. 3500x1200x250mm</t>
  </si>
  <si>
    <t>-1848158606</t>
  </si>
  <si>
    <t>4*1,01</t>
  </si>
  <si>
    <t>158</t>
  </si>
  <si>
    <t>593468611R</t>
  </si>
  <si>
    <t>panel stropní předpjatý Spiroll, typ SPG 25264, vel. 3500x1050x250mm - atyp</t>
  </si>
  <si>
    <t>1246029243</t>
  </si>
  <si>
    <t>159</t>
  </si>
  <si>
    <t>593468612R</t>
  </si>
  <si>
    <t>panel stropní předpjatý Spiroll, typ SPG 25264, vel. 3500x600x250mm - atyp</t>
  </si>
  <si>
    <t>467271313</t>
  </si>
  <si>
    <t>160</t>
  </si>
  <si>
    <t>593468613R</t>
  </si>
  <si>
    <t>panel stropní předpjatý Spiroll, typ SPG 25264, vel. 5330x1200x250mm</t>
  </si>
  <si>
    <t>-144912697</t>
  </si>
  <si>
    <t>161</t>
  </si>
  <si>
    <t>593468614R</t>
  </si>
  <si>
    <t>panel stropní předpjatý Spiroll, typ SPG 25264, vel. 5330x1050x250mm - atyp</t>
  </si>
  <si>
    <t>1853536333</t>
  </si>
  <si>
    <t>162</t>
  </si>
  <si>
    <t>593468615R</t>
  </si>
  <si>
    <t>panel stropní předpjatý Spiroll, typ SPG 25264, vel. 5330x600x250mm - atyp</t>
  </si>
  <si>
    <t>-652654364</t>
  </si>
  <si>
    <t>163</t>
  </si>
  <si>
    <t>593468616R</t>
  </si>
  <si>
    <t>panel stropní předpjatý Spiroll, typ SPG 25264, vel. 5300x1200x250mm</t>
  </si>
  <si>
    <t>1419704694</t>
  </si>
  <si>
    <t>164</t>
  </si>
  <si>
    <t>593468617R</t>
  </si>
  <si>
    <t>panel stropní předpjatý Spiroll, typ SPG 25264, vel. 5300x1050x250mm - atyp</t>
  </si>
  <si>
    <t>-581128237</t>
  </si>
  <si>
    <t>165</t>
  </si>
  <si>
    <t>593468618R</t>
  </si>
  <si>
    <t>panel stropní předpjatý Spiroll, typ SPG 25264, vel. 5300x600x250mm - atyp</t>
  </si>
  <si>
    <t>-502748995</t>
  </si>
  <si>
    <t>166</t>
  </si>
  <si>
    <t>593468619R</t>
  </si>
  <si>
    <t>panel stropní předpjatý Spiroll, typ SPG 25264, vel. 7300x1200x250mm</t>
  </si>
  <si>
    <t>-1106113802</t>
  </si>
  <si>
    <t>167</t>
  </si>
  <si>
    <t>593468620R</t>
  </si>
  <si>
    <t>panel stropní předpjatý Spiroll, typ SPG 25264, vel. 7300x1050x250mm - atyp</t>
  </si>
  <si>
    <t>-263673817</t>
  </si>
  <si>
    <t>168</t>
  </si>
  <si>
    <t>593468621R</t>
  </si>
  <si>
    <t>panel stropní předpjatý Spiroll, typ SPG 25264, vel. 7300x600x250mm - atyp</t>
  </si>
  <si>
    <t>428131850</t>
  </si>
  <si>
    <t>169</t>
  </si>
  <si>
    <t>593468704R</t>
  </si>
  <si>
    <t>panel stropní předpjatý Spiroll, typ SPG 32212, vel. 10000x1200x320mm</t>
  </si>
  <si>
    <t>-1267504772</t>
  </si>
  <si>
    <t>170</t>
  </si>
  <si>
    <t>593468705R</t>
  </si>
  <si>
    <t>panel stropní předpjatý Spiroll, typ SPG 32212, vel. 10000x820x320mm - atyp</t>
  </si>
  <si>
    <t>-1361326659</t>
  </si>
  <si>
    <t>171</t>
  </si>
  <si>
    <t>593468706R</t>
  </si>
  <si>
    <t>panel stropní předpjatý Spiroll, typ SPG 32212, vel. 10000x600x320mm - atyp</t>
  </si>
  <si>
    <t>-11068725</t>
  </si>
  <si>
    <t>172</t>
  </si>
  <si>
    <t>593468707R</t>
  </si>
  <si>
    <t>panel stropní předpjatý Spiroll, typ SPG 32212, vel. 10060x600x320mm - atyp</t>
  </si>
  <si>
    <t>-671459065</t>
  </si>
  <si>
    <t>173</t>
  </si>
  <si>
    <t>593468708R</t>
  </si>
  <si>
    <t>panel stropní předpjatý Spiroll, typ SPG 32212, vel. 10060x1020x320mm - atyp</t>
  </si>
  <si>
    <t>-667361397</t>
  </si>
  <si>
    <t>174</t>
  </si>
  <si>
    <t>593468709R</t>
  </si>
  <si>
    <t>panel stropní předpjatý Spiroll, typ SPG 32212, vel. 10060x1200x320mm - atyp</t>
  </si>
  <si>
    <t>-921703703</t>
  </si>
  <si>
    <t>42*1,01</t>
  </si>
  <si>
    <t>175</t>
  </si>
  <si>
    <t>411133901</t>
  </si>
  <si>
    <t>Montáž stropních panelů z betonu předpjatého bez závěsných háků hmotnosti do 1,5 t budova v do 18 m</t>
  </si>
  <si>
    <t>185082580</t>
  </si>
  <si>
    <t>2+2+1+6+6+3+2+2+2+2+1+1+2+3+1+1+1+6+2+1+1+2+1+1+2+1+2+2+1+4+4+2+1+1+1+1+1</t>
  </si>
  <si>
    <t>176</t>
  </si>
  <si>
    <t>411133902</t>
  </si>
  <si>
    <t>Montáž stropních panelů z betonu předpjatého bez závěsných háků hmotnosti do 3 t budova v do 18 m</t>
  </si>
  <si>
    <t>1612132983</t>
  </si>
  <si>
    <t>6+2+2+2+2+2+2+2+4+2+1+2</t>
  </si>
  <si>
    <t>177</t>
  </si>
  <si>
    <t>411133903</t>
  </si>
  <si>
    <t>Montáž stropních panelů z betonu předpjatého bez závěsných háků hmotnosti do 5 t budova v do 18 m</t>
  </si>
  <si>
    <t>-1657519451</t>
  </si>
  <si>
    <t>4+6+1+2+42</t>
  </si>
  <si>
    <t>178</t>
  </si>
  <si>
    <t>434311113</t>
  </si>
  <si>
    <t>Schodišťové stupně dusané na terén z betonu tř. C 12/15 bez potěru</t>
  </si>
  <si>
    <t>-1907231212</t>
  </si>
  <si>
    <t>"1.N.P."     1,50*3</t>
  </si>
  <si>
    <t>179</t>
  </si>
  <si>
    <t>434351141</t>
  </si>
  <si>
    <t>Zřízení bednění stupňů přímočarých schodišť</t>
  </si>
  <si>
    <t>-457888984</t>
  </si>
  <si>
    <t>"1.N.P."     (0,30+0,16)*1,50*3</t>
  </si>
  <si>
    <t>180</t>
  </si>
  <si>
    <t>434351142</t>
  </si>
  <si>
    <t>Odstranění bednění stupňů přímočarých schodišť</t>
  </si>
  <si>
    <t>1149804810</t>
  </si>
  <si>
    <t>181</t>
  </si>
  <si>
    <t>413941123</t>
  </si>
  <si>
    <t>Osazování ocelových válcovaných nosníků stropů I, IE, U, UE nebo L do č. 22</t>
  </si>
  <si>
    <t>508909441</t>
  </si>
  <si>
    <t>"ztužující táhla pod úrovní vazníků - I č. 180, vč. zakotvení do ŽB věnce"</t>
  </si>
  <si>
    <t>10,30*2*3*21,90*0,001</t>
  </si>
  <si>
    <t>182</t>
  </si>
  <si>
    <t>986528856</t>
  </si>
  <si>
    <t>Hmotnost: 21,90 kg/m</t>
  </si>
  <si>
    <t>1,353*1,08</t>
  </si>
  <si>
    <t>183</t>
  </si>
  <si>
    <t>413232221</t>
  </si>
  <si>
    <t>Zazdívka zhlaví válcovaných nosníků v do 300 mm</t>
  </si>
  <si>
    <t>2101091840</t>
  </si>
  <si>
    <t>"I č. 160"     2*2</t>
  </si>
  <si>
    <t>"I č. 200"     2*2</t>
  </si>
  <si>
    <t>184</t>
  </si>
  <si>
    <t>430321515</t>
  </si>
  <si>
    <t>Schodišťová konstrukce a rampa ze ŽB tř. C 20/25</t>
  </si>
  <si>
    <t>11346038</t>
  </si>
  <si>
    <t>"řez E-E"</t>
  </si>
  <si>
    <t>0,30*0,35*3,90*3+0,30*0,20*1,80</t>
  </si>
  <si>
    <t>(1,68*3,90*2+0,79*3,90)*0,12</t>
  </si>
  <si>
    <t>(1,79*2,04+1,61*4,08+1,61*5,10)*0,15</t>
  </si>
  <si>
    <t>"řez F-F"</t>
  </si>
  <si>
    <t>0,30*0,35*4,05*3+0,30*0,20*1,80</t>
  </si>
  <si>
    <t>(1,68*3,90*2+1,39*3,90)*0,12</t>
  </si>
  <si>
    <t>(1,79*2,04+1,61*4,76+1,61*4,08+1,61*0,90)*0,15</t>
  </si>
  <si>
    <t>"řez G-G"</t>
  </si>
  <si>
    <t>0,30*0,35*3,47</t>
  </si>
  <si>
    <t>"bez výztuže"</t>
  </si>
  <si>
    <t>0,80*1,20*0,20</t>
  </si>
  <si>
    <t>1,65*2,60*0,12</t>
  </si>
  <si>
    <t>(1,20*5,10*2+1,20*2,04+1,40*1,39)*0,15</t>
  </si>
  <si>
    <t>"m.č. 102"</t>
  </si>
  <si>
    <t>2,10*1,90*0,15</t>
  </si>
  <si>
    <t>"stupně"</t>
  </si>
  <si>
    <t>1,61*(7+13+16)*0,30*0,16/2</t>
  </si>
  <si>
    <t>1,61*(7+15+13)*0,30*0,16/2</t>
  </si>
  <si>
    <t>1,20*(16+16+7)*0,30*0,16/2</t>
  </si>
  <si>
    <t>2,10*6*0,30*0,16/2</t>
  </si>
  <si>
    <t>185</t>
  </si>
  <si>
    <t>431351121</t>
  </si>
  <si>
    <t>Zřízení bednění podest schodišť a ramp přímočarých v do 4 m</t>
  </si>
  <si>
    <t>-1988881260</t>
  </si>
  <si>
    <t>(0,30+0,35)*2*3,90*3</t>
  </si>
  <si>
    <t>(1,68*2+0,79)*3,90</t>
  </si>
  <si>
    <t>1,79*2,04+1,61*(4,08+5,10)</t>
  </si>
  <si>
    <t>(2,04+4,08+5,10)*0,15</t>
  </si>
  <si>
    <t>(0,30+0,35)*2*4,05*3</t>
  </si>
  <si>
    <t>(1,68*2+1,39)*3,90</t>
  </si>
  <si>
    <t>1,79*2,04+1,61*(4,76+4,08+0,90)</t>
  </si>
  <si>
    <t>(2,04+4,76+4,08+0,90)*0,15</t>
  </si>
  <si>
    <t>(0,30+0,35)*2*3,47</t>
  </si>
  <si>
    <t>1,65*2,60</t>
  </si>
  <si>
    <t>1,20*(5,10*2+2,04)+1,40*1,39</t>
  </si>
  <si>
    <t>(5,10*2+2,04+1,39)*0,15</t>
  </si>
  <si>
    <t>2,10*1,90</t>
  </si>
  <si>
    <t>186</t>
  </si>
  <si>
    <t>431351122</t>
  </si>
  <si>
    <t>Odstranění bednění podest schodišť a ramp přímočarých v do 4 m</t>
  </si>
  <si>
    <t>650995884</t>
  </si>
  <si>
    <t>187</t>
  </si>
  <si>
    <t>1754642378</t>
  </si>
  <si>
    <t>(0,30+0,16)*1,61*(7+13+16+7+15+13)</t>
  </si>
  <si>
    <t>(0,30+0,16)*1,20*(16+16+7)</t>
  </si>
  <si>
    <t>(0,30+0,16)*2,10*6</t>
  </si>
  <si>
    <t>188</t>
  </si>
  <si>
    <t>-1197846352</t>
  </si>
  <si>
    <t>189</t>
  </si>
  <si>
    <t>430361821</t>
  </si>
  <si>
    <t>Výztuž schodišťové konstrukce a rampy betonářskou ocelí 10 505</t>
  </si>
  <si>
    <t>697247493</t>
  </si>
  <si>
    <t>"trámy - D 8, 16 mm"</t>
  </si>
  <si>
    <t>(3,90*3+1,80+4,05*3+1,80+3,47)*8*1,57*0,001*1,20</t>
  </si>
  <si>
    <t>1,30*185*0,40*0,001*1,20</t>
  </si>
  <si>
    <t>1,00*26*0,40*0,001*1,20</t>
  </si>
  <si>
    <t>"podesty - D 8, 12 mm"</t>
  </si>
  <si>
    <t>(3,90*13*2+3,90*7)*0,888*0,001*1,20</t>
  </si>
  <si>
    <t>(3,90*13*2+3,90*11)*0,888*0,001*1,20</t>
  </si>
  <si>
    <t>2,60*12*0,888*0,001*1,20</t>
  </si>
  <si>
    <t>(1,68*33*2+0,79*33)*0,40*0,001*1,20</t>
  </si>
  <si>
    <t>(1,68*33*2+1,39*33)*0,40*0,001*1,20</t>
  </si>
  <si>
    <t>1,65*22*0,40*0,001*1,20</t>
  </si>
  <si>
    <t>"podstupňové desky - D 8, 14mm"</t>
  </si>
  <si>
    <t>(2,04*13+4,08*12+5,10*12)*1,20*0,001*1,20</t>
  </si>
  <si>
    <t>(2,04*13+4,76*12+4,08*12+0,90*12)*1,20*0,001*1,20</t>
  </si>
  <si>
    <t>(5,10*9*2+2,04*9+1,39*11)*1,20*0,001*1,20</t>
  </si>
  <si>
    <t>1,90*15*1,20*0,001*1,20</t>
  </si>
  <si>
    <t>(1,79*11+1,61*22+1,61*27)*0,40*0,001*1,20</t>
  </si>
  <si>
    <t>(1,79*11+1,61*25+1,61*22+1,61*6)*0,40*0,001*1,20</t>
  </si>
  <si>
    <t>(1,20*27*2+1,20*12+1,40*8)*0,40*0,001*1,20</t>
  </si>
  <si>
    <t>2,10*11*0,40*0,001*1,20</t>
  </si>
  <si>
    <t>190</t>
  </si>
  <si>
    <t>411321515</t>
  </si>
  <si>
    <t>Stropy deskové ze ŽB tř. C 20/25</t>
  </si>
  <si>
    <t>450589934</t>
  </si>
  <si>
    <t>"jižní část"</t>
  </si>
  <si>
    <t>"K1"     3,83*1,115*(0,12+0,10)/2</t>
  </si>
  <si>
    <t>"K2"     3,83*1,115*(0,12+0,10)/2</t>
  </si>
  <si>
    <t>"K3"     2,54*1,115*(0,12+0,10)/2</t>
  </si>
  <si>
    <t>"římsa"     8,48*0,35*(0,12+0,10)/2</t>
  </si>
  <si>
    <t>"severní část"</t>
  </si>
  <si>
    <t>"K1"     1,65*1,115*(0,12+0,10)/2*3</t>
  </si>
  <si>
    <t>"K2"     1,85*1,115*(0,12+0,10)/2</t>
  </si>
  <si>
    <t>"K3"     1,95*1,115*(0,12+0,10)/2</t>
  </si>
  <si>
    <t>"K4"     2,24*1,115*(0,12+0,10)/2</t>
  </si>
  <si>
    <t>191</t>
  </si>
  <si>
    <t>411351101</t>
  </si>
  <si>
    <t>Zřízení bednění stropů deskových</t>
  </si>
  <si>
    <t>926886380</t>
  </si>
  <si>
    <t>(3,83*2+2,54)*1,115</t>
  </si>
  <si>
    <t>4,48*0,35</t>
  </si>
  <si>
    <t>(1,115*2*3+0,35*2)*(0,12+0,10)/2</t>
  </si>
  <si>
    <t>(1,65*3+1,85+1,95+2,24)*1,115</t>
  </si>
  <si>
    <t>(1,115*2*6)*(0,12+0,10)/2</t>
  </si>
  <si>
    <t>192</t>
  </si>
  <si>
    <t>411351102</t>
  </si>
  <si>
    <t>Odstranění bednění stropů deskových</t>
  </si>
  <si>
    <t>-319337302</t>
  </si>
  <si>
    <t>193</t>
  </si>
  <si>
    <t>411354171</t>
  </si>
  <si>
    <t>Zřízení podpěrné konstrukce stropů v do 4 m pro zatížení do 5 kPa</t>
  </si>
  <si>
    <t>-347971962</t>
  </si>
  <si>
    <t>8,48*0,35</t>
  </si>
  <si>
    <t>194</t>
  </si>
  <si>
    <t>411354172</t>
  </si>
  <si>
    <t>Odstranění podpěrné konstrukce stropů v do 4 m pro zatížení do 5 kPa</t>
  </si>
  <si>
    <t>1236461026</t>
  </si>
  <si>
    <t>195</t>
  </si>
  <si>
    <t>411354181</t>
  </si>
  <si>
    <t>Příplatek k zřízení podpěrné konstrukci stropů pro zatížení do 5 kPa za výšku přes 4 do 6 m</t>
  </si>
  <si>
    <t>1330505651</t>
  </si>
  <si>
    <t>196</t>
  </si>
  <si>
    <t>411354182</t>
  </si>
  <si>
    <t>Příplatek k odstranění podpěrné konstrukci stropů pro zatížení do 5 kPa za výšku přes 4 do 6 m</t>
  </si>
  <si>
    <t>-104177415</t>
  </si>
  <si>
    <t>197</t>
  </si>
  <si>
    <t>411362021</t>
  </si>
  <si>
    <t>Výztuž stropů svařovanými sítěmi Kari</t>
  </si>
  <si>
    <t>135469433</t>
  </si>
  <si>
    <t>"6/10 x 6/10"</t>
  </si>
  <si>
    <t>(3,83*2+2,54)*2,10*4,97*0,001*1,30</t>
  </si>
  <si>
    <t>8,48*1,30*4,97*0,001*1,30</t>
  </si>
  <si>
    <t>(1,65*3+1,85+1,90+2,24)*2,10*4,97*0,001*1,30</t>
  </si>
  <si>
    <t>198</t>
  </si>
  <si>
    <t>417321414</t>
  </si>
  <si>
    <t>Ztužující pásy a věnce ze ŽB tř. C 20/25</t>
  </si>
  <si>
    <t>-1900044713</t>
  </si>
  <si>
    <t>"včetně části překladů a průvlaků"</t>
  </si>
  <si>
    <t>"V1"     0,40*0,25*88,508</t>
  </si>
  <si>
    <t>"V2"     0,44*0,25*56,43</t>
  </si>
  <si>
    <t>"V3"     0,38*0,15*2,35</t>
  </si>
  <si>
    <t>"V4"     0,25*0,25*102,95</t>
  </si>
  <si>
    <t>"V5"     (0,40*0,23+0,20*0,155)*5,16</t>
  </si>
  <si>
    <t>"V6"     0,30*0,33*5,10</t>
  </si>
  <si>
    <t>"V7"     0,25*0,32*9,16</t>
  </si>
  <si>
    <t>"V8"     0,40*0,385*1,45</t>
  </si>
  <si>
    <t>"V9"     (0,40*0,105+0,34*0,155)*8,05</t>
  </si>
  <si>
    <t>"V10"     (0,25*0,19+0,09*0,155)*18,40</t>
  </si>
  <si>
    <t>"V11"     0,25*0,25*7,80</t>
  </si>
  <si>
    <t>"V12"     0,25*0,25*7,95</t>
  </si>
  <si>
    <t>"V13"     0,40*0,345*9,73</t>
  </si>
  <si>
    <t>"V14"     0,30*0,19*5,10</t>
  </si>
  <si>
    <t>"V15"     (0,40*0,19+0,20*0,155)*10,40</t>
  </si>
  <si>
    <t>"V16"     0,40*0,19*6,30</t>
  </si>
  <si>
    <t>"V17"     (0,40*0,19+0,30*0,155)*14,93</t>
  </si>
  <si>
    <t>"V18"     0,40*0,345*1,982</t>
  </si>
  <si>
    <t>"V19"     0,25*0,345*1,95</t>
  </si>
  <si>
    <t>"V20"     0,25*0,345*1,10</t>
  </si>
  <si>
    <t>"V21"     (0,55*0,19+0,23*0,155)*2,16</t>
  </si>
  <si>
    <t>"V22"     (0,25*0,19+0,09*0,155)*7,067</t>
  </si>
  <si>
    <t>"V23"     0,25*0,25*2,16</t>
  </si>
  <si>
    <t>"V24"     0,30*0,25*34,39</t>
  </si>
  <si>
    <t>"V25"     0,60*0,20*1,25</t>
  </si>
  <si>
    <t>"V26"     0,40*0,55*18,95</t>
  </si>
  <si>
    <t>"V27"     (0,50*0,225+0,25*0,325)*0,65</t>
  </si>
  <si>
    <t>"V28"     0,25*0,225*59,366</t>
  </si>
  <si>
    <t>"V29"     0,25*0,55*74,20</t>
  </si>
  <si>
    <t>"V30"     (0,55*0,165+0,39*0,155)*2,15</t>
  </si>
  <si>
    <t>"V31"     (0,44*0,225+0,20*0,325)*47,35</t>
  </si>
  <si>
    <t>"V32"     (0,44*0,395+0,20*0,155)*7,91</t>
  </si>
  <si>
    <t>"V33"     (0,25*0,395+0,10*0,155)*3,70</t>
  </si>
  <si>
    <t>"V34"     (0,40*0,20+0,20*0,155)*20,08</t>
  </si>
  <si>
    <t>"V35"     0,30*0,20*5,10</t>
  </si>
  <si>
    <t>"V36"     0,40*0,20*2,10</t>
  </si>
  <si>
    <t>"V37"     0,40*0,25*3,00</t>
  </si>
  <si>
    <t>"V38"     (0,40*0,20+0,20*0,155)*5,955</t>
  </si>
  <si>
    <t>"V39"     (0,40*0,175+0,20*0,155)*1,83</t>
  </si>
  <si>
    <t>"V40"     0,40*0,20*2,10</t>
  </si>
  <si>
    <t>"V41"     0,40*0,355*2,60</t>
  </si>
  <si>
    <t>"V42"     (0,40*0,295+0,20*0,255)*5,20</t>
  </si>
  <si>
    <t>"V43"     (0,40*0,20+0,20*0,255)*5,30</t>
  </si>
  <si>
    <t>"V44"     (0,40*0,20+0,30*0,255)*7,80</t>
  </si>
  <si>
    <t>"V45"     0,40*0,295*25,50</t>
  </si>
  <si>
    <t>"V46"     (0,40*0,295+0,30*0,255)*36,88</t>
  </si>
  <si>
    <t>"V47"     0,30*0,295*15,30</t>
  </si>
  <si>
    <t>"V48"     (0,40*0,395+0,20*0,155)*1,55</t>
  </si>
  <si>
    <t>"V49"     0,40*0,25*(19,715+1,80+1,60)</t>
  </si>
  <si>
    <t>"V50"     0,40*0,20*155,23</t>
  </si>
  <si>
    <t>"V51"     0,30*0,20*35,70</t>
  </si>
  <si>
    <t>"V52"     0,25*0,20*57,99</t>
  </si>
  <si>
    <t>"V53"     0,55*0,20*9,805</t>
  </si>
  <si>
    <t>"V54"     0,44*0,24*4,52</t>
  </si>
  <si>
    <t>"V55"     0,40*0,24*1,355</t>
  </si>
  <si>
    <t>"V56"     (0,44*0,225+0,20*0,325)*2,85</t>
  </si>
  <si>
    <t>"V57"     0,44*0,20*2,84</t>
  </si>
  <si>
    <t>"V58"     0,19*0,238*2,00</t>
  </si>
  <si>
    <t>199</t>
  </si>
  <si>
    <t>417351115</t>
  </si>
  <si>
    <t>Zřízení bednění ztužujících věnců</t>
  </si>
  <si>
    <t>-1650006328</t>
  </si>
  <si>
    <t>"V1"     88,508*2*0,25</t>
  </si>
  <si>
    <t>"V2"     56,43*2*0,25</t>
  </si>
  <si>
    <t>"V3"     2,35*2*0,15</t>
  </si>
  <si>
    <t>"V4"     102,95*2*0,25</t>
  </si>
  <si>
    <t>"V5"     5,16*2*0,385</t>
  </si>
  <si>
    <t>"V6"     5,10*2*0,23</t>
  </si>
  <si>
    <t>"V7"     9,16*2*0,32</t>
  </si>
  <si>
    <t>"V8"     1,45*2*0,385</t>
  </si>
  <si>
    <t>"V9"     8,05*2*0,26</t>
  </si>
  <si>
    <t>"V10"     18,40*2*0,345</t>
  </si>
  <si>
    <t>"V11"     7,80*2*0,25+7,80*0,25</t>
  </si>
  <si>
    <t>"V12"     7,95*2*0,25+7,95*0,25</t>
  </si>
  <si>
    <t>"V13"     9,73*2*0,345</t>
  </si>
  <si>
    <t>"V14"     5,10*2*0,19</t>
  </si>
  <si>
    <t>"V15"     10,40*2*0,345</t>
  </si>
  <si>
    <t>"V16"     6,30*2*0,19</t>
  </si>
  <si>
    <t>"V17"     14,93*2*0,345</t>
  </si>
  <si>
    <t>"V18"     1,982*2*0,345</t>
  </si>
  <si>
    <t>"V19"     1,95*2*0,345</t>
  </si>
  <si>
    <t>"V20"     1,10*2*0,345+1,10*0,25</t>
  </si>
  <si>
    <t>"V21"     2,16*2*0,345+2,16*0,55</t>
  </si>
  <si>
    <t>"V22"     7,067*2*0,345+7,067*0,25</t>
  </si>
  <si>
    <t>"V23"     2,16*2*0,25+2,16*0,25</t>
  </si>
  <si>
    <t>"V24"     34,39*2*0,25</t>
  </si>
  <si>
    <t>"V25"     1,25*2*0,20</t>
  </si>
  <si>
    <t>"V26"     18,95*2*0,55</t>
  </si>
  <si>
    <t>"V27"     0,65*2*0,55</t>
  </si>
  <si>
    <t>"V28"     59,366*2*0,225</t>
  </si>
  <si>
    <t>"V29"     74,20*2*0,55</t>
  </si>
  <si>
    <t>"V30"     2,15*2*0,32+2,15*0,55</t>
  </si>
  <si>
    <t>"V31"     47,35*2*0,55</t>
  </si>
  <si>
    <t>"V32"     7,91*2*0,55</t>
  </si>
  <si>
    <t>"V33"     3,70*2*0,55</t>
  </si>
  <si>
    <t>"V34"     20,08*2*0,355+20,08*0,40</t>
  </si>
  <si>
    <t>"V35"     5,10*2*0,20</t>
  </si>
  <si>
    <t>"V36"     2,10*2*0,20+2,10*0,40</t>
  </si>
  <si>
    <t>"V37"     3,00*2*0,25+3,00*0,40</t>
  </si>
  <si>
    <t>"V38"     5,955*2*0,355</t>
  </si>
  <si>
    <t>"V39"     1,83*2*0,33+1,83*0,40</t>
  </si>
  <si>
    <t>"V40"     2,10*2*0,20+2,10*0,40</t>
  </si>
  <si>
    <t>"V41"     2,60*2*0,355</t>
  </si>
  <si>
    <t>"V42"     5,20*2*0,55</t>
  </si>
  <si>
    <t>"V43"     5,30*2*0,455+5,30*0,40</t>
  </si>
  <si>
    <t>"V44"     7,80*2*0,455+7,80*0,40</t>
  </si>
  <si>
    <t>"V45"     25,50*2*0,295</t>
  </si>
  <si>
    <t>"V46"     36,88*2*0,55</t>
  </si>
  <si>
    <t>"V47"     15,30*2*0,295</t>
  </si>
  <si>
    <t>"V48"     1,55*2*0,55</t>
  </si>
  <si>
    <t>"V49"     (19,715+1,80+1,60)*2*0,25+3,40*0,40</t>
  </si>
  <si>
    <t>"V50"     155,23*2*0,20</t>
  </si>
  <si>
    <t>"V51"     35,70*2*0,20</t>
  </si>
  <si>
    <t>"V52"     57,99*2*0,20</t>
  </si>
  <si>
    <t>"V53"     9,805*2*0,20</t>
  </si>
  <si>
    <t>"V54"     4,52*2*0,24+4,52*0,44</t>
  </si>
  <si>
    <t>"V55"     1,355*2*0,24+1,355*0,40</t>
  </si>
  <si>
    <t>"V56"     2,85*2*0,55+2,85*0,44</t>
  </si>
  <si>
    <t>"V57"     2,84*2*0,20+2,84*0,44</t>
  </si>
  <si>
    <t>"V58"     2,00*2*0,238+2,00*0,19</t>
  </si>
  <si>
    <t>200</t>
  </si>
  <si>
    <t>417351116</t>
  </si>
  <si>
    <t>Odstranění bednění ztužujících věnců</t>
  </si>
  <si>
    <t>-745696201</t>
  </si>
  <si>
    <t>201</t>
  </si>
  <si>
    <t>413351211</t>
  </si>
  <si>
    <t>Zřízení podpěrné konstrukce nosníků v do 4 m pro zatížení do 5 kPa</t>
  </si>
  <si>
    <t>-1476225801</t>
  </si>
  <si>
    <t>"V3"     2,35*0,38</t>
  </si>
  <si>
    <t>"V40"     2,10*0,40</t>
  </si>
  <si>
    <t>"V57"     2,84*0,44</t>
  </si>
  <si>
    <t>"V36"     2,10*0,40</t>
  </si>
  <si>
    <t>202</t>
  </si>
  <si>
    <t>413351212</t>
  </si>
  <si>
    <t>Odstranění podpěrné konstrukce nosníků v do 4 m pro zatížení do 5 kPa</t>
  </si>
  <si>
    <t>1558087482</t>
  </si>
  <si>
    <t>203</t>
  </si>
  <si>
    <t>413351213</t>
  </si>
  <si>
    <t>Zřízení podpěrné konstrukce nosníků v do 4 m pro zatížení do 10 kPa</t>
  </si>
  <si>
    <t>1774005954</t>
  </si>
  <si>
    <t>"V1"     1,58*0,40</t>
  </si>
  <si>
    <t>"V2"     0,44*0,25</t>
  </si>
  <si>
    <t>"V4"     2,00*0,25</t>
  </si>
  <si>
    <t>"V9"     1,95*0,25</t>
  </si>
  <si>
    <t>"V11"     7,80*0,25</t>
  </si>
  <si>
    <t>"V12"     7,95*0,25</t>
  </si>
  <si>
    <t>"V20"     1,10*0,25</t>
  </si>
  <si>
    <t>"V21"     2,16*0,55</t>
  </si>
  <si>
    <t>"V22"     7,067*0,25</t>
  </si>
  <si>
    <t>"V23"     2,16*0,25</t>
  </si>
  <si>
    <t>"V28"     9,72*0,25</t>
  </si>
  <si>
    <t>"V30"     2,15*0,55</t>
  </si>
  <si>
    <t>"V34"     20,08*0,40</t>
  </si>
  <si>
    <t>"V37"     3,00*0,40</t>
  </si>
  <si>
    <t>"V39"     1,83*0,40</t>
  </si>
  <si>
    <t>"V49"     11,69*0,40</t>
  </si>
  <si>
    <t>"V54"     4,52*0,44</t>
  </si>
  <si>
    <t>"V55"     1,355*0,40</t>
  </si>
  <si>
    <t>"V58"     2,00*0,19</t>
  </si>
  <si>
    <t>204</t>
  </si>
  <si>
    <t>413351214</t>
  </si>
  <si>
    <t>Odstranění podpěrné konstrukce nosníků v do 4 m pro zatížení do 10 kPa</t>
  </si>
  <si>
    <t>382815740</t>
  </si>
  <si>
    <t>205</t>
  </si>
  <si>
    <t>413351215</t>
  </si>
  <si>
    <t>Zřízení podpěrné konstrukce nosníků v do 4 m pro zatížení do 20 kPa</t>
  </si>
  <si>
    <t>-511985754</t>
  </si>
  <si>
    <t>"V33"     1,60*0,25</t>
  </si>
  <si>
    <t>"V43"     5,30*0,40</t>
  </si>
  <si>
    <t>"V44"     7,80*0,40</t>
  </si>
  <si>
    <t>"V56"     2,85*0,44</t>
  </si>
  <si>
    <t>"V29"     (0,60+2,30)*0,25</t>
  </si>
  <si>
    <t>206</t>
  </si>
  <si>
    <t>413351216</t>
  </si>
  <si>
    <t>Odstranění podpěrné konstrukce nosníků v do 4 m pro zatížení do 20 kPa</t>
  </si>
  <si>
    <t>-1972534587</t>
  </si>
  <si>
    <t>207</t>
  </si>
  <si>
    <t>417361821</t>
  </si>
  <si>
    <t>Výztuž ztužujících pásů a věnců betonářskou ocelí 10 505</t>
  </si>
  <si>
    <t>-1732065977</t>
  </si>
  <si>
    <t>"V1 - D 8, 12 mm"</t>
  </si>
  <si>
    <t>88,508*6*0,93*0,001*1,15</t>
  </si>
  <si>
    <t>1,30*444*0,42*0,001*1,15</t>
  </si>
  <si>
    <t>"V2 - D 8, 12 mm"</t>
  </si>
  <si>
    <t>56,43*6*0,93*0,001*1,15</t>
  </si>
  <si>
    <t>1,38*284*0,42*0,001*1,15</t>
  </si>
  <si>
    <t>"V3 - D 8, 12 mm"</t>
  </si>
  <si>
    <t>2,35*6*0,93*0,001*1,15</t>
  </si>
  <si>
    <t>1,06*17*0,42*0,001*1,15</t>
  </si>
  <si>
    <t>"V4 - D 6, 12 mm"</t>
  </si>
  <si>
    <t>102,95*6*0,93*0,001*1,15</t>
  </si>
  <si>
    <t>1,00*516*0,22*0,001*1,15</t>
  </si>
  <si>
    <t>"V5 - D 8, 12 mm"</t>
  </si>
  <si>
    <t>5,16*6*0,93*0,001*1,15</t>
  </si>
  <si>
    <t>5,16*2*0,42*0,001*1,15</t>
  </si>
  <si>
    <t>(1,17+1,26)*27*0,42*0,001*1,15</t>
  </si>
  <si>
    <t>"V6 - D 6, 12 mm"</t>
  </si>
  <si>
    <t>5,10*4*0,93*0,001*10,15</t>
  </si>
  <si>
    <t>1,06*27*0,22*0,001*1,15</t>
  </si>
  <si>
    <t>"V7 - D 8, 12 mm"</t>
  </si>
  <si>
    <t>9,16*8*0,93*0,001*1,15</t>
  </si>
  <si>
    <t>1,14*62*0,42*0,001*1,15</t>
  </si>
  <si>
    <t>"V8 - D 8, 12 mm"</t>
  </si>
  <si>
    <t>1,45*6*0,93*0,001*1,15</t>
  </si>
  <si>
    <t>1,57*9*0,42*0,001*1,15</t>
  </si>
  <si>
    <t>"V9 - D 8, 12 mm"</t>
  </si>
  <si>
    <t>8,05*8*0,93*0,001*1,15</t>
  </si>
  <si>
    <t>(1,20+1,01)*42*0,42*0,001*1,15</t>
  </si>
  <si>
    <t>"V10 - D 8, 12 mm"</t>
  </si>
  <si>
    <t>18,40*7*0,93*0,001*1,15</t>
  </si>
  <si>
    <t>(0,88+0,87)*93*0,42*0,001*1,15</t>
  </si>
  <si>
    <t>"V11 - D 8, 12 mm"</t>
  </si>
  <si>
    <t>7,80*4*0,93*0,001*1,15</t>
  </si>
  <si>
    <t>1,00*53*0,42*0,001*1,15</t>
  </si>
  <si>
    <t>"V12 - D 8, 16 mm"</t>
  </si>
  <si>
    <t>7,95*6*1,72*0,001*1,15</t>
  </si>
  <si>
    <t>1,00*54*0,42*0,001*1,15</t>
  </si>
  <si>
    <t>"V13 - D 8, 12 mm"</t>
  </si>
  <si>
    <t>9,73*6*0,93*0,001*1,15</t>
  </si>
  <si>
    <t>1,49*50*0,42*0,001*1,15</t>
  </si>
  <si>
    <t>"V14 - D 6, 12 mm"</t>
  </si>
  <si>
    <t>5,10*4*0,93*0,001*1,15</t>
  </si>
  <si>
    <t>0,98*27*0,22*0,001*1,15</t>
  </si>
  <si>
    <t>"V15 - D 8, 12 mm"</t>
  </si>
  <si>
    <t>10,40*6*0,93*0,001*1,15</t>
  </si>
  <si>
    <t>10,40*2*0,42*0,001*1,15</t>
  </si>
  <si>
    <t>(1,09+1,18)*53*0,42*0,001*1,15</t>
  </si>
  <si>
    <t>"V16 - D 8, 12 mm"</t>
  </si>
  <si>
    <t>6,30*4*0,93*0,001*1,15</t>
  </si>
  <si>
    <t>1,18*33*0,42*0,001*1,15</t>
  </si>
  <si>
    <t>"V17 - D 8, 12 mm"</t>
  </si>
  <si>
    <t>14,93*6*0,93*0,001*1,15</t>
  </si>
  <si>
    <t>(1,29+1,18)*76*0,42*0,001*1,15</t>
  </si>
  <si>
    <t>"V18 - D 8, 12 mm"</t>
  </si>
  <si>
    <t>1,982*6*0,93*0,001*1,15</t>
  </si>
  <si>
    <t>1,49*11*0,42*0,001*1,15</t>
  </si>
  <si>
    <t>"V19 - D 8, 16 mm"</t>
  </si>
  <si>
    <t>1,95*6*1,72*0,001*1,15</t>
  </si>
  <si>
    <t>1,19*14*0,42*0,001*1,15</t>
  </si>
  <si>
    <t>"V20 - D 8, 12, 16 mm"</t>
  </si>
  <si>
    <t>1,10*7*1,72*0,001*1,15</t>
  </si>
  <si>
    <t>1,10*2*0,93*0,001*1,15</t>
  </si>
  <si>
    <t>1,19*9*0,42*0,001*1,15</t>
  </si>
  <si>
    <t>"V21 - D 8, 10, 16 mm"</t>
  </si>
  <si>
    <t>2,16*10*1,72*0,001*1,15</t>
  </si>
  <si>
    <t>2,16*4*0,42*0,001*1,15</t>
  </si>
  <si>
    <t>(1,15+1,48)*16*0,62*0,001*1,15</t>
  </si>
  <si>
    <t>"V22 - D 8, 10, 16 mm"</t>
  </si>
  <si>
    <t>7,067*7*1,72*0,001*1,15</t>
  </si>
  <si>
    <t>7,067*0,42*0,001*1,15</t>
  </si>
  <si>
    <t>0,88*49*0,62*0,001*1,15</t>
  </si>
  <si>
    <t>0,87*49*0,42*0,001*1,15</t>
  </si>
  <si>
    <t>"V23 - D 8, 16 mm"</t>
  </si>
  <si>
    <t>2,16*7*1,72*0,001*1,15</t>
  </si>
  <si>
    <t>1,00*16*0,42*0,001*1,15</t>
  </si>
  <si>
    <t>"V24- D 6, 12 mm"</t>
  </si>
  <si>
    <t>34,39*6*0,93*0,001*1,15</t>
  </si>
  <si>
    <t>1,10*173*0,22*0,001*1,15</t>
  </si>
  <si>
    <t>"V26 - D 8, 12 mm"</t>
  </si>
  <si>
    <t>18,95*6*0,93*0,001*1,15</t>
  </si>
  <si>
    <t>1,90*96*0,42*0,001*1,15</t>
  </si>
  <si>
    <t>"V27 - D 8, 10, 12 mm"</t>
  </si>
  <si>
    <t>0,65*6*0,93*0,001*1,15</t>
  </si>
  <si>
    <t>0,65*2*0,42*0,001*1,15</t>
  </si>
  <si>
    <t>(1,45+1,60)*6*0,62*0,001*1,15</t>
  </si>
  <si>
    <t>"V28 - D 6, 12 mm"</t>
  </si>
  <si>
    <t>59,366*6*0,93*0,001*1,15</t>
  </si>
  <si>
    <t>0,95*298*0,22*0,001*1,15</t>
  </si>
  <si>
    <t>"V29 - D 8, 12 mm"</t>
  </si>
  <si>
    <t>74,20*6*0,93*0,001*1,15</t>
  </si>
  <si>
    <t>1,60*372*0,42*0,001*1,15</t>
  </si>
  <si>
    <t>"V30 - D 8, 10, 12, 16 mm"</t>
  </si>
  <si>
    <t>2,15*8*1,72*0,001*1,15</t>
  </si>
  <si>
    <t>2,15*3*0,93*0,001*1,15</t>
  </si>
  <si>
    <t>1,43*16*0,62*0,001*1,15</t>
  </si>
  <si>
    <t>1,42*16*0,42*0,001*1,15</t>
  </si>
  <si>
    <t>"V31 - D 8, 12 mm"</t>
  </si>
  <si>
    <t>47,35*6*0,93*0,001*1,15</t>
  </si>
  <si>
    <t>47,35*2*0,42*0,001*1,15</t>
  </si>
  <si>
    <t>(1,33+1,50)*238*0,42*0,001*1,15</t>
  </si>
  <si>
    <t>"V32 - D 8, 12 mm"</t>
  </si>
  <si>
    <t>7,91*6*0,93*0,001*1,15</t>
  </si>
  <si>
    <t>7,91*2*0,42*0,001*1,15</t>
  </si>
  <si>
    <t>(1,67+1,50)*41*0,42*0,001*1,15</t>
  </si>
  <si>
    <t>"V33 - D 6, 8, 12 mm"</t>
  </si>
  <si>
    <t>3,70*6*0,93*0,001*1,15</t>
  </si>
  <si>
    <t>3,70*1*0,42*0,001*1,15</t>
  </si>
  <si>
    <t>(1,29+1,30)*20*0,22*0,001*1,15</t>
  </si>
  <si>
    <t>"V34 - D 8, 10, 12 mm"</t>
  </si>
  <si>
    <t>20,08*11*0,93*0,001*1,15</t>
  </si>
  <si>
    <t>1,20*135*0,62*0,001*1,15</t>
  </si>
  <si>
    <t>1,11*135*0,42*0,001*1,15</t>
  </si>
  <si>
    <t>"V35 - D 6, 12 mm"</t>
  </si>
  <si>
    <t>1,00*27*0,22*0,001*1,15</t>
  </si>
  <si>
    <t>"V36 - D 8, 16 mm"</t>
  </si>
  <si>
    <t>2,10*8*1,72*0,001*1,15</t>
  </si>
  <si>
    <t>1,20*15*0,42*0,001*1,15</t>
  </si>
  <si>
    <t>"V37 - D 8, 16 mm"</t>
  </si>
  <si>
    <t>3,00*9*1,72*0,001*1,15</t>
  </si>
  <si>
    <t>1,30*21*0,42*0,001*1,15</t>
  </si>
  <si>
    <t>"V38 - D 8, 12 mm"</t>
  </si>
  <si>
    <t>5,955*6*0,93*0,001*1,15</t>
  </si>
  <si>
    <t>5,955*2*0,42*0,001*1,15</t>
  </si>
  <si>
    <t>(1,20+1,11)*31*0,42*0,001*1,15</t>
  </si>
  <si>
    <t>"V39 - D 8, 10, 12 , 16 mm"</t>
  </si>
  <si>
    <t>1,83*7*1,72*0,001*1,15</t>
  </si>
  <si>
    <t>1,83*2*0,93*0,001*1,15</t>
  </si>
  <si>
    <t>1,15*14*0,62*0,001*1,15</t>
  </si>
  <si>
    <t>1,06*14*0,42*0,001*1,15</t>
  </si>
  <si>
    <t>"V40 - D 8, 12 mm"</t>
  </si>
  <si>
    <t>2,10*6*0,93*0,001*1,15</t>
  </si>
  <si>
    <t>"V41 - D 8, 12 mm"</t>
  </si>
  <si>
    <t>2,60*6*0,93*0,001*1,15</t>
  </si>
  <si>
    <t>1,51*14*0,42*0,001*1,15</t>
  </si>
  <si>
    <t>"V42 - D 8, 12 mm"</t>
  </si>
  <si>
    <t>5,20*6*0,93*0,001*1,15</t>
  </si>
  <si>
    <t>5,20*2*0,42*0,001*1,15</t>
  </si>
  <si>
    <t>(1,39+1,50)*27*0,42*0,001*1,15</t>
  </si>
  <si>
    <t>"V43 - D 8, 10, 16 mm"</t>
  </si>
  <si>
    <t>5,30*7*1,72*0,001*1,15</t>
  </si>
  <si>
    <t>5,30*3*0,42*0,001*1,15</t>
  </si>
  <si>
    <t>1,20*37*0,62*0,001*1,15</t>
  </si>
  <si>
    <t>1,31*37*0,42*0,001*1,15</t>
  </si>
  <si>
    <t>"V44 - D 8, 12 mm"</t>
  </si>
  <si>
    <t>7,80*7*0,93*0,001*1,15</t>
  </si>
  <si>
    <t>7,80*3*0,42*0,001*1,15</t>
  </si>
  <si>
    <t>(1,20+1,51)*53*0,42*0,001*1,15</t>
  </si>
  <si>
    <t>"V45 - D 8, 12 mm"</t>
  </si>
  <si>
    <t>25,50*6*0,93*0,001*1,15</t>
  </si>
  <si>
    <t>1,39*129*0,42*0,001*1,15</t>
  </si>
  <si>
    <t>"V46 - D 8, 12 mm"</t>
  </si>
  <si>
    <t>36,88*6*0,93*0,001*1,15</t>
  </si>
  <si>
    <t>36,88*2*0,42*0,001*1,15</t>
  </si>
  <si>
    <t>(1,70+1,39)*186*0,42*0,001*1,15</t>
  </si>
  <si>
    <t>"V47 - D 8, 12 mm"</t>
  </si>
  <si>
    <t>15,30*6*0,93*0,001*1,15</t>
  </si>
  <si>
    <t>1,19*78*0,42*0,001*1,15</t>
  </si>
  <si>
    <t>"V48 - D 8, 12 mm"</t>
  </si>
  <si>
    <t>1,55*6*0,93*0,001*1,15</t>
  </si>
  <si>
    <t>1,55*2*0,42*0,001*1,15</t>
  </si>
  <si>
    <t>(1,59+1,50)*9*0,42*0,001*1,15</t>
  </si>
  <si>
    <t>"V49 - D 8, 12 mm"</t>
  </si>
  <si>
    <t>(19,715+1,80+1,60)*7*0,93*0,001*1,15</t>
  </si>
  <si>
    <t>1,30*155*0,42*0,001*1,15</t>
  </si>
  <si>
    <t>"V50 - D 8, 12 mm"</t>
  </si>
  <si>
    <t>155,23*6*0,93*0,001*1,15</t>
  </si>
  <si>
    <t>1,20*778*0,42*0,001*1,15</t>
  </si>
  <si>
    <t>"V51 - D 8, 12 mm"</t>
  </si>
  <si>
    <t>35,70*6*0,93*0,001*1,15</t>
  </si>
  <si>
    <t>1,00*180*0,42*0,001*1,15</t>
  </si>
  <si>
    <t>"V52 - D 8, 12 mm"</t>
  </si>
  <si>
    <t>57,99*6*0,93*0,001*1,15</t>
  </si>
  <si>
    <t>0,90*291*0,42*0,001*1,15</t>
  </si>
  <si>
    <t>"V53 - D 8, 12 mm"</t>
  </si>
  <si>
    <t>9,805*8*0,93*0,001*1,15</t>
  </si>
  <si>
    <t>1,50*50*0,42*0,001*1,15</t>
  </si>
  <si>
    <t>"V54 - D 8, 12 mm"</t>
  </si>
  <si>
    <t>4,52*8*0,93*0,001*1,15</t>
  </si>
  <si>
    <t>1,36*31*0,42*0,001*1,15</t>
  </si>
  <si>
    <t>"V55 - D 8, 12 mm"</t>
  </si>
  <si>
    <t>1,355*8*0,93*0,001*1,15</t>
  </si>
  <si>
    <t>1,28*10*0,42*0,001*1,15</t>
  </si>
  <si>
    <t>"V56 - D 8, 10, 12, 16 mm"</t>
  </si>
  <si>
    <t>2,85*5*1,72*0,001*1,15</t>
  </si>
  <si>
    <t>2,85*3*0,93*0,001*1,15</t>
  </si>
  <si>
    <t>2,85*2*0,42*0,001*1,15</t>
  </si>
  <si>
    <t>1,33*20*0,62*0,001*1,15</t>
  </si>
  <si>
    <t>1,50*20*0,42*0,001*1,15</t>
  </si>
  <si>
    <t>"V57 - D 8, 12 mm"</t>
  </si>
  <si>
    <t>2,84*8*0,93*0,001*1,15</t>
  </si>
  <si>
    <t>1,28*20*0,42*0,001*1,15</t>
  </si>
  <si>
    <t>"V58 - D 8, 12 mm"</t>
  </si>
  <si>
    <t>2,00*5*0,93*0,001*1,15</t>
  </si>
  <si>
    <t>0,86*15*0,42*0,001*1,15</t>
  </si>
  <si>
    <t>208</t>
  </si>
  <si>
    <t>417362021</t>
  </si>
  <si>
    <t>Výztuž ztužujících pásů a věnců svařovanými sítěmi Kari</t>
  </si>
  <si>
    <t>-1708909256</t>
  </si>
  <si>
    <t>"V25 - 8/100 x 8/100"</t>
  </si>
  <si>
    <t>1,25*0,60*2*7,667*0,001*1,30</t>
  </si>
  <si>
    <t>209</t>
  </si>
  <si>
    <t>413321515</t>
  </si>
  <si>
    <t>Průvlaky ze ŽB tř. C 20/25</t>
  </si>
  <si>
    <t>-339744208</t>
  </si>
  <si>
    <t>"C1, C2, C3, C4, C5"</t>
  </si>
  <si>
    <t>(0,50*0,61+0,25*0,325)*(1,02*3+1,39+1,62*2+2,26+2,185)</t>
  </si>
  <si>
    <t>"C5"</t>
  </si>
  <si>
    <t>(0,50*0,61+0,25*0,325)*3,43</t>
  </si>
  <si>
    <t>"C7, 8"</t>
  </si>
  <si>
    <t>(0,50*0,40+0,25*0,325)*(2,85+2,26)</t>
  </si>
  <si>
    <t>"C9"</t>
  </si>
  <si>
    <t>(0,50*0,995+0,25*0,325)*2,26*6</t>
  </si>
  <si>
    <t>"C10"</t>
  </si>
  <si>
    <t>(0,44*0,475+0,19*0,325)*2,26</t>
  </si>
  <si>
    <t>"C11"</t>
  </si>
  <si>
    <t>"C12, 13"</t>
  </si>
  <si>
    <t>0,50*0,46*(2,185+2,26)</t>
  </si>
  <si>
    <t>"C14"</t>
  </si>
  <si>
    <t>(0,50*1,11+0,25*0,325)*1,39</t>
  </si>
  <si>
    <t>"C15"</t>
  </si>
  <si>
    <t>(0,50*1,495+0,25*0,325)*2,26</t>
  </si>
  <si>
    <t>"C16"</t>
  </si>
  <si>
    <t>(0,50*0,93+0,25*0,325)*3,30*3</t>
  </si>
  <si>
    <t>(0,20*0,20+0,20*0,20/2)*0,40*3</t>
  </si>
  <si>
    <t>"C17"</t>
  </si>
  <si>
    <t>(0,50*1,035+0,25*0,325)*4,00</t>
  </si>
  <si>
    <t>(0,20*0,20+0,20*0,20/2)*0,40</t>
  </si>
  <si>
    <t>"C18"</t>
  </si>
  <si>
    <t>(0,50*0,93+0,25*0,325)*4,50</t>
  </si>
  <si>
    <t>"C19"</t>
  </si>
  <si>
    <t>(0,50+1,015+0,25*0,325)*4,92</t>
  </si>
  <si>
    <t>"C20"     0,40*0,545*2,26</t>
  </si>
  <si>
    <t>"C21"     0,40*0,403*3,40</t>
  </si>
  <si>
    <t>"C22"     0,40*0,723*3,40</t>
  </si>
  <si>
    <t>"C23, 24, 25, 26"</t>
  </si>
  <si>
    <t>0,40*0,69*(3,40*2+2,16*8+3,43*2+2,26*18)</t>
  </si>
  <si>
    <t>"C27"     0,44*0,67*6,03</t>
  </si>
  <si>
    <t>"C28, 30"     0,40*0,73*(5,00+5,00)</t>
  </si>
  <si>
    <t>"C29"     0,44*0,67*4,00</t>
  </si>
  <si>
    <t>"C31"     0,40*0,49*4,43</t>
  </si>
  <si>
    <t>210</t>
  </si>
  <si>
    <t>413351107</t>
  </si>
  <si>
    <t>Zřízení bednění nosníků bez podpěrné konstrukce</t>
  </si>
  <si>
    <t>55507183</t>
  </si>
  <si>
    <t>"C1, 2, 3, 4, 6"     (0,50+0,935*2)*(1,02*3+1,39+1,62*2+2,26+2,185)</t>
  </si>
  <si>
    <t>"C5"     (0,50+0,935*2)*3,43</t>
  </si>
  <si>
    <t>"C7, 8"     (0,50+0,725*2)*(2,185+2,26)</t>
  </si>
  <si>
    <t>"C9"     (0,50+1,32*2)*2,26*6</t>
  </si>
  <si>
    <t>"C10"     (0,44+0,80*2)*2,26</t>
  </si>
  <si>
    <t>"C11"     (0,44+0,80*2)*2,26</t>
  </si>
  <si>
    <t>"C12, 13"     (0,50+0,46*2)*(2,185+2,26)</t>
  </si>
  <si>
    <t>"C14"     (0,50+1,435*2)*1,39</t>
  </si>
  <si>
    <t>"C15"     (0,50+1,82*2)*2,26</t>
  </si>
  <si>
    <t xml:space="preserve">"C16"     </t>
  </si>
  <si>
    <t>(0,50+1,255*2)*3,30*3</t>
  </si>
  <si>
    <t>(0,20*0,20+0,20*0,20/2)*2</t>
  </si>
  <si>
    <t xml:space="preserve">"C17"     </t>
  </si>
  <si>
    <t>(0,50+1,36*2)*4,00</t>
  </si>
  <si>
    <t xml:space="preserve">"C18"     </t>
  </si>
  <si>
    <t>(0,50+1,255*2)*4,50</t>
  </si>
  <si>
    <t xml:space="preserve">"C19"     </t>
  </si>
  <si>
    <t>(0,50+1,34*2)*4,92</t>
  </si>
  <si>
    <t>"C20"     (0,40+0,545*2)*2,26</t>
  </si>
  <si>
    <t>"C21"     (0,40+0,403*2)*3,40</t>
  </si>
  <si>
    <t>"C22"     (0,40+0,723*2)*3,40</t>
  </si>
  <si>
    <t>"C23, 24, 25, 26"     (0,40+0,69*2)*(3,40*2+2,16*8+3,43*2+2,26*18)</t>
  </si>
  <si>
    <t>"C27"     (0,44+0,67*2)*6,03</t>
  </si>
  <si>
    <t>"C28, 30"     (0,40+0,73*2)*(5,00+5,00)</t>
  </si>
  <si>
    <t>"C29"     (0,44+0,67*2)*4,00</t>
  </si>
  <si>
    <t>"C31"     (0,40+0,49*2)*4,43</t>
  </si>
  <si>
    <t>211</t>
  </si>
  <si>
    <t>413351108</t>
  </si>
  <si>
    <t>Odstranění bednění nosníků bez podpěrné konstrukce</t>
  </si>
  <si>
    <t>-1515239372</t>
  </si>
  <si>
    <t>212</t>
  </si>
  <si>
    <t>-69358104</t>
  </si>
  <si>
    <t>"C7, 8"    0,50*(2,185+2,26)</t>
  </si>
  <si>
    <t>"C10"    0,44*2,26</t>
  </si>
  <si>
    <t>"C11"    0,44*2,26</t>
  </si>
  <si>
    <t>"C12, 13"     0,50*(2,185+2,26)</t>
  </si>
  <si>
    <t>"C20"     0,40*2,26</t>
  </si>
  <si>
    <t>"C21"    0,40*3,40</t>
  </si>
  <si>
    <t>"C22"     0,40*3,40</t>
  </si>
  <si>
    <t>"C23, 24, 25, 26"    0,40*(3,40*2+2,16*8+3,43*2+2,26*18)</t>
  </si>
  <si>
    <t>"C27"     0,44*5,03</t>
  </si>
  <si>
    <t>"C28, 30"     0,40*(4,00+4,00)</t>
  </si>
  <si>
    <t>"C29"     0,44*3,00</t>
  </si>
  <si>
    <t>"C31"     0,40*3,43</t>
  </si>
  <si>
    <t>213</t>
  </si>
  <si>
    <t>777366377</t>
  </si>
  <si>
    <t>214</t>
  </si>
  <si>
    <t>413351217</t>
  </si>
  <si>
    <t>Zřízení podpěrné konstrukce nosníků v do 4 m pro zatížení do 30 kPa</t>
  </si>
  <si>
    <t>-343786725</t>
  </si>
  <si>
    <t>"C1, 2, 3, 4, 6"     0,50*(1,02*3+1,39+1,62*2+2,26+2,185)</t>
  </si>
  <si>
    <t>"C5"     0,50*3,43</t>
  </si>
  <si>
    <t>215</t>
  </si>
  <si>
    <t>413351218</t>
  </si>
  <si>
    <t>Odstranění podpěrné konstrukce nosníků v do 4 m pro zatížení do 30 kPa</t>
  </si>
  <si>
    <t>-2087674454</t>
  </si>
  <si>
    <t>216</t>
  </si>
  <si>
    <t>413351219</t>
  </si>
  <si>
    <t>Zřízení podpěrné konstrukce nosníků v do 4 m pro zatížení do 45 kPa</t>
  </si>
  <si>
    <t>1190166477</t>
  </si>
  <si>
    <t>"C9"     0,50*2,26*6</t>
  </si>
  <si>
    <t>"C14"     0,50*1,39</t>
  </si>
  <si>
    <t>"C15"     0,50*2,26</t>
  </si>
  <si>
    <t>"C16"     0,50*3,30*3</t>
  </si>
  <si>
    <t>"C17"     0,50*4,00</t>
  </si>
  <si>
    <t>"C18"     0,50*4,50</t>
  </si>
  <si>
    <t>"C19"     0,50*4,92</t>
  </si>
  <si>
    <t>217</t>
  </si>
  <si>
    <t>413351220</t>
  </si>
  <si>
    <t>Odstranění podpěrné konstrukce nosníků v do 4 m pro zatížení do 45 kPa</t>
  </si>
  <si>
    <t>-1577673165</t>
  </si>
  <si>
    <t>218</t>
  </si>
  <si>
    <t>413351235</t>
  </si>
  <si>
    <t>Příplatek k zřízení podpěrné konstrukci nosníků pro zatížení do 20 kPa za výšku přes 4 do 6 m</t>
  </si>
  <si>
    <t>-1686496183</t>
  </si>
  <si>
    <t>219</t>
  </si>
  <si>
    <t>413351236</t>
  </si>
  <si>
    <t>Příplatek k odstranění podpěrné konstrukci nosníků pro zatížení do 20 kPa za výšku přes 4 do 6 m</t>
  </si>
  <si>
    <t>719885163</t>
  </si>
  <si>
    <t>220</t>
  </si>
  <si>
    <t>413351237</t>
  </si>
  <si>
    <t>Příplatek k zřízení podpěrné konstrukci nosníků pro zatížení do 30 kPa za výšku přes 4 do 6 m</t>
  </si>
  <si>
    <t>1071928482</t>
  </si>
  <si>
    <t>221</t>
  </si>
  <si>
    <t>413351238</t>
  </si>
  <si>
    <t>Příplatek k odstranění podpěrné konstrukci nosníků pro zatížení do 30 kPa za výšku přes 4 do 6 m</t>
  </si>
  <si>
    <t>794483732</t>
  </si>
  <si>
    <t>222</t>
  </si>
  <si>
    <t>413351239</t>
  </si>
  <si>
    <t>Příplatek k zřízení podpěrné konstrukci nosníků pro zatížení do 45 kPa za výšku přes 4 do 6 m</t>
  </si>
  <si>
    <t>242157478</t>
  </si>
  <si>
    <t>223</t>
  </si>
  <si>
    <t>413351240</t>
  </si>
  <si>
    <t>Příplatek k odstranění podpěrné konstrukci nosníků pro zatížení do 45 kPa za výšku přes 4 do 6 m</t>
  </si>
  <si>
    <t>1648980742</t>
  </si>
  <si>
    <t>224</t>
  </si>
  <si>
    <t>413361821</t>
  </si>
  <si>
    <t>Výztuž nosníků, volných trámů nebo průvlaků volných trámů betonářskou ocelí 10 505</t>
  </si>
  <si>
    <t>-649825933</t>
  </si>
  <si>
    <t>"C1, 2, 3, 4, 6 - D 8, 12, 16 mm"</t>
  </si>
  <si>
    <t>(1,02*3+1,39+1,62*2+2,26+2,185)*8*1,72*0,001*1,20</t>
  </si>
  <si>
    <t>(1,02*3+1,39+1,62*2+2,26+2,185)*2*0,93*0,001*1,20</t>
  </si>
  <si>
    <t>(2,22+2,37)*82*0,42*0,001*1,20</t>
  </si>
  <si>
    <t>"C5 - D 8, 12, 16 mm"</t>
  </si>
  <si>
    <t>3,43*10*1,72*0,001*1,20</t>
  </si>
  <si>
    <t>3,43*2*0,93*0,001*1,20</t>
  </si>
  <si>
    <t>3,43*3*0,42*0,001*1,20</t>
  </si>
  <si>
    <t>(2,22+2,37)*24*0,42*0,001*1,20</t>
  </si>
  <si>
    <t>"C7, 8 - D 8, 12, 16 mm"</t>
  </si>
  <si>
    <t>(2,185+2,26)*8*1,72*0,001*1,20</t>
  </si>
  <si>
    <t>(2,185+2,26)*2*0,93*0,001*1,20</t>
  </si>
  <si>
    <t>(1,80+1,95)*31*0,42*0,001*1,20</t>
  </si>
  <si>
    <t>"C9 - D 8, 12, 16 mm"</t>
  </si>
  <si>
    <t>2,26*6*8*1,72*0,001*1,20</t>
  </si>
  <si>
    <t>2,26*6*2*0,93*0,001*1,20</t>
  </si>
  <si>
    <t>2,26*6*3*0,42*0,001*1,20</t>
  </si>
  <si>
    <t>(2,99+3,14)*96*0,42*0,001*1,20</t>
  </si>
  <si>
    <t>"C10 - D 8, 12, 16 mm"</t>
  </si>
  <si>
    <t>2,26*8*1,72*0,001*1,20</t>
  </si>
  <si>
    <t>2,26*2*0,93*0,001*1,20</t>
  </si>
  <si>
    <t>(1,83+1,98)*16*0,42*0,001*1,20</t>
  </si>
  <si>
    <t>"C11 - D 8, 12, 16 mm"</t>
  </si>
  <si>
    <t>"C12, 13 - D 8, 12 mm"</t>
  </si>
  <si>
    <t>(2,185+2,26)*6*0,93*0,001*1,20</t>
  </si>
  <si>
    <t>1,92*31*0,42*0,001*1,20</t>
  </si>
  <si>
    <t>"C14 - D 8, 12, 16 mm"</t>
  </si>
  <si>
    <t>1,39*12*1,72*0,001*1,20</t>
  </si>
  <si>
    <t>1,39*2*0,93*0,001*1,20</t>
  </si>
  <si>
    <t>1,39*3*0,42*0,001*1,20</t>
  </si>
  <si>
    <t>(3,22+3,37)*11*0,42*0,001*1,20</t>
  </si>
  <si>
    <t>"C15 - D 8, 12, 16 mm"</t>
  </si>
  <si>
    <t>2,26*12*1,72*0,001*1,20</t>
  </si>
  <si>
    <t>2,26*6*0,42*0,001*1,20</t>
  </si>
  <si>
    <t>(3,99+4,14)*16*0,42*0,001*1,20</t>
  </si>
  <si>
    <t>"C16 - D 8, 10, 12, 16 mm"</t>
  </si>
  <si>
    <t>3,30*3*10*1,72*0,001*1,20</t>
  </si>
  <si>
    <t>3,30*3*2*0,93*0,001*1,20</t>
  </si>
  <si>
    <t>3,30*3*5*0,62*0,001*1,20</t>
  </si>
  <si>
    <t>(2,86+3,01)*69*0,42*0,001*1,20</t>
  </si>
  <si>
    <t>2,20*2*3*0,62*0,001*1,20</t>
  </si>
  <si>
    <t>2,55*4*3*1,72*0,001*1,20</t>
  </si>
  <si>
    <t>"C17 - D 8, 10, 12, 16, 20 mm"</t>
  </si>
  <si>
    <t>4,00*10*2,47*0,001*1,20</t>
  </si>
  <si>
    <t>4,00*2*0,93*0,001*1,20</t>
  </si>
  <si>
    <t>4,00*6*0,62*0,001*1,20</t>
  </si>
  <si>
    <t>(3,07+3,22)*28*0,42*0,001*1,20</t>
  </si>
  <si>
    <t>2,20*2*0,62*0,001*1,20</t>
  </si>
  <si>
    <t>2,55*5*1,72*0,001*1,20</t>
  </si>
  <si>
    <t>"C18 - D 8, 10, 12, 16, 20 mm"</t>
  </si>
  <si>
    <t>4,50*10*2,47*0,001*1,20</t>
  </si>
  <si>
    <t>4,50*2*0,93*0,001*1,20</t>
  </si>
  <si>
    <t>4,50*6*0,62*0,001*1,20</t>
  </si>
  <si>
    <t>(2,86+3,03)*31*0,42*0,001*1,20</t>
  </si>
  <si>
    <t>"C19 - D 10, 12, 16, 20 mm"</t>
  </si>
  <si>
    <t>4,92*12*2,47*0,001*1,20</t>
  </si>
  <si>
    <t>4,92*2*0,93*0,001*1,20</t>
  </si>
  <si>
    <t>4,92*6*0,62*0,001*1,20</t>
  </si>
  <si>
    <t>(3,03+3,59)*26*0,62*0,001*1,20</t>
  </si>
  <si>
    <t>"C20 - D 8, 16 mm"</t>
  </si>
  <si>
    <t>1,89*16*0,42*0,001*1,20</t>
  </si>
  <si>
    <t>"C21 - D 8, 16 mm"</t>
  </si>
  <si>
    <t>3,40*8*1,72*0,001*1,20</t>
  </si>
  <si>
    <t>1,61*24*0,42*0,001*1,20</t>
  </si>
  <si>
    <t>"C22 - D 8, 16 mm"</t>
  </si>
  <si>
    <t>3,40*2*0,42*0,001*1,20</t>
  </si>
  <si>
    <t>2,25*24*0,42*0,001*1,20</t>
  </si>
  <si>
    <t>"C23, 24, 25, 26 - D 8, 12 mm"</t>
  </si>
  <si>
    <t>(3,40*2+2,16*8+3,43*2+2,26*18)*8*0,93*0,001*1,20</t>
  </si>
  <si>
    <t>1,98*2*360*0,42*0,001*1,20</t>
  </si>
  <si>
    <t>"C27 - D 8, 10, 22 mm"</t>
  </si>
  <si>
    <t>6,03*12*2,98*0,001*1,20</t>
  </si>
  <si>
    <t>6,03*2*0,42*0,001*1,20</t>
  </si>
  <si>
    <t>2,00*2*41*0,62*0,001*1,20</t>
  </si>
  <si>
    <t>"C28, 30 - D 8, 16 mm"</t>
  </si>
  <si>
    <t>(5,00+5,00)*12*1,72*0,001*1,20</t>
  </si>
  <si>
    <t>2,06*2*70*0,42*0,001*1,20</t>
  </si>
  <si>
    <t>(5,00+5,00)*2*0,42*0,001*1,20</t>
  </si>
  <si>
    <t>"C29 - D 8, 10, 20 mm"</t>
  </si>
  <si>
    <t>4,00*11*2,47*0,001*1,20</t>
  </si>
  <si>
    <t>4,00*2*0,42*0,001*1,20</t>
  </si>
  <si>
    <t>2,00*2*28*0,62*0,001*1,20</t>
  </si>
  <si>
    <t>"C31 - D 8, 16 mm"</t>
  </si>
  <si>
    <t>4,43*8*0,93*0,001*1,20</t>
  </si>
  <si>
    <t>1,78*31*0,42*0,001*1,20</t>
  </si>
  <si>
    <t>225</t>
  </si>
  <si>
    <t>411121254</t>
  </si>
  <si>
    <t>Montáž prefabrikovaných ŽB stropů ze stropních desek dl do 3300 mm</t>
  </si>
  <si>
    <t>1560079587</t>
  </si>
  <si>
    <t>"1.N.P. - dle výpisu"     1,00</t>
  </si>
  <si>
    <t>226</t>
  </si>
  <si>
    <t>593411250</t>
  </si>
  <si>
    <t>deska stropní plná PZD 21-300 299x29x10 cm</t>
  </si>
  <si>
    <t>-1749263980</t>
  </si>
  <si>
    <t>227</t>
  </si>
  <si>
    <t>632451024</t>
  </si>
  <si>
    <t>Vyrovnávací potěr tl do 50 mm z MC 15 provedený v pásu</t>
  </si>
  <si>
    <t>594625839</t>
  </si>
  <si>
    <t>"stávající část - pilířky pod I"</t>
  </si>
  <si>
    <t>0,30*0,50*6</t>
  </si>
  <si>
    <t>(0,50+1,75)*0,40</t>
  </si>
  <si>
    <t>"únikové schodiště"</t>
  </si>
  <si>
    <t>2,70*0,40</t>
  </si>
  <si>
    <t>228</t>
  </si>
  <si>
    <t>635111242</t>
  </si>
  <si>
    <t>Násyp pod podlahy z hrubého kameniva 0-32 se zhutněním</t>
  </si>
  <si>
    <t>758149580</t>
  </si>
  <si>
    <t>"S1-S9, S11-S15, S17-S22"</t>
  </si>
  <si>
    <t>(3,21*5,80+1,41*3,445+1,90*3,20+1,53*3,20+1,91*1,855+3,78*2,10+10,29*8,13-2,10*2,10+3,16*4,50+4,78*5,07+3,50*5,07+2,20*4,40+3,20*5,07*2)*0,25</t>
  </si>
  <si>
    <t>(5,03*5,57-4,20*3,00+5,00*5,07+6,67*5,07+3,13*5,07+3,17*5,07+2,69*1,77+2,20*2,10+2,732*2,57+1,57*2,10+1,57*1,92/2+1,45*2,57+0,73*1,40/2)*0,25</t>
  </si>
  <si>
    <t>(3,45*2,10+2,00*2,97+3,50*5,07+16,265*9,80+12,475*9,80+4,49*9,80+3,35*3,00+1,31*3,80+1,74*4,10+3,35*2,20+13,62*9,73-4,20*3,00*2)*0,25</t>
  </si>
  <si>
    <t>(13,62*9,73-4,20*3,00*2-1,404*3,00/2+3,315*2,505+1,31*4,00+1,705*4,30+3,315*2,625)*0,25</t>
  </si>
  <si>
    <t>229</t>
  </si>
  <si>
    <t>631311135</t>
  </si>
  <si>
    <t>Mazanina tl do 240 mm z betonu prostého tř. C 20/25</t>
  </si>
  <si>
    <t>946292480</t>
  </si>
  <si>
    <t>(59,635*5,50+72,505*10,60-1,83*2,60)*0,15</t>
  </si>
  <si>
    <t>(2,91*5,80+1,41*3,445+1,90*3,20+1,53*3,20+1,91*1,855+3,78*2,10+10,29*8,13-2,10*2,10)*0,15</t>
  </si>
  <si>
    <t>230</t>
  </si>
  <si>
    <t>631319175</t>
  </si>
  <si>
    <t>Příplatek k mazanině tl do 240 mm za stržení povrchu spodní vrstvy před vložením výztuže</t>
  </si>
  <si>
    <t>603604729</t>
  </si>
  <si>
    <t>231</t>
  </si>
  <si>
    <t>631351101</t>
  </si>
  <si>
    <t>Bednění mazanin - zřízení</t>
  </si>
  <si>
    <t>-186110876</t>
  </si>
  <si>
    <t>(72,505+16,10+1,83+2,60)*2*0,15</t>
  </si>
  <si>
    <t>232</t>
  </si>
  <si>
    <t>631351102</t>
  </si>
  <si>
    <t>Bednění mazanin - odstranění</t>
  </si>
  <si>
    <t>411465234</t>
  </si>
  <si>
    <t>233</t>
  </si>
  <si>
    <t>631362021</t>
  </si>
  <si>
    <t>Výztuž mazanin svařovanými sítěmi Kari</t>
  </si>
  <si>
    <t>-1928500201</t>
  </si>
  <si>
    <t>"8/100 x 8/100"</t>
  </si>
  <si>
    <t>(59,635*5,50+72,505*10,60-1,83*2,60)*8,00*0,001*1,30</t>
  </si>
  <si>
    <t>(2,91*5,80+1,41*3,445+1,90*3,20+1,53*3,20+1,91*1,855+3,78*2,10+10,29*8,13-2,10*2,10)*8,00*0,001*1,30</t>
  </si>
  <si>
    <t>234</t>
  </si>
  <si>
    <t>631311115</t>
  </si>
  <si>
    <t>Mazanina tl do 80 mm z betonu prostého tř. C 20/25</t>
  </si>
  <si>
    <t>-1178459334</t>
  </si>
  <si>
    <t>"S7"     3,99*0,078</t>
  </si>
  <si>
    <t>"S25"     36,02*0,079</t>
  </si>
  <si>
    <t>235</t>
  </si>
  <si>
    <t>631311125</t>
  </si>
  <si>
    <t>Mazanina tl do 120 mm z betonu prostého tř. C 20/25</t>
  </si>
  <si>
    <t>-1172746593</t>
  </si>
  <si>
    <t>"S2"     (17,85+15,47)*0,093</t>
  </si>
  <si>
    <t>"S3"     (10,20+1,29+1,50)*0,091</t>
  </si>
  <si>
    <t>"S5"     17,85*0,093</t>
  </si>
  <si>
    <t>"S6"     (11,66+1,30+1,30+1,52)*0,091</t>
  </si>
  <si>
    <t>"S8"     3,84*0,086</t>
  </si>
  <si>
    <t>"S9"     4,62*0,084</t>
  </si>
  <si>
    <t>"S12"     (30,49+5,37+25,50+17,85+17,59)*0,093</t>
  </si>
  <si>
    <t xml:space="preserve">"S13"     </t>
  </si>
  <si>
    <t>(5,84+1,76+3,94+11,66+1,30+1,30+1,52+11,66+1,30+1,30+1,52+7,50+2,20+1,30+1,30)*0,091</t>
  </si>
  <si>
    <t>"S14"     7,31*0,088</t>
  </si>
  <si>
    <t>"S15"     11,30*0,093</t>
  </si>
  <si>
    <t>"S16"     3,40*2,00*2*0,086</t>
  </si>
  <si>
    <t>"S19"     8,67*0,118</t>
  </si>
  <si>
    <t>"S20"     5,64*0,113</t>
  </si>
  <si>
    <t>"S21"     6,93*0,094</t>
  </si>
  <si>
    <t>"S22"     5,46*0,094</t>
  </si>
  <si>
    <t>"S23"     3,40*2,00*2*0,086</t>
  </si>
  <si>
    <t>"S24"     2,20*2,60*0,081</t>
  </si>
  <si>
    <t>"S26"     (3,84+37,17+54,31)*0,081</t>
  </si>
  <si>
    <t>"S27"     95,33*0,086</t>
  </si>
  <si>
    <t>"S28"</t>
  </si>
  <si>
    <t>(86,28+131,69+96,29+49,85+4,87+4,87+77,20+35,13+35,89+9,63+99,72+24,73)*0,086</t>
  </si>
  <si>
    <t>"S29"     (35,70+11,22)*0,089</t>
  </si>
  <si>
    <t xml:space="preserve">"S30"     </t>
  </si>
  <si>
    <t>(14,38+18,22+1,30+1,30+1,30*3+4,04+11,66+1,30*2+1,52+25,71+11,66+1,30*2+1,52+11,59+1,50+4,24)*0,084</t>
  </si>
  <si>
    <t>"S10"     4,76*0,10</t>
  </si>
  <si>
    <t>236</t>
  </si>
  <si>
    <t>656315523</t>
  </si>
  <si>
    <t>"S1"     156,00*0,184</t>
  </si>
  <si>
    <t>"S4"     123,89*0,184</t>
  </si>
  <si>
    <t>"S11"     (159,92+158,11+4,45+82,10+3,21+5,73+16,97)*0,144</t>
  </si>
  <si>
    <t>"S17"     35,70*0,124</t>
  </si>
  <si>
    <t>"S18"     11,22*(0,078+0,218)/2</t>
  </si>
  <si>
    <t>237</t>
  </si>
  <si>
    <t>631319171</t>
  </si>
  <si>
    <t>Příplatek k mazanině tl do 80 mm za stržení povrchu spodní vrstvy před vložením výztuže</t>
  </si>
  <si>
    <t>916421629</t>
  </si>
  <si>
    <t>238</t>
  </si>
  <si>
    <t>631319173</t>
  </si>
  <si>
    <t>Příplatek k mazanině tl do 120 mm za stržení povrchu spodní vrstvy před vložením výztuže</t>
  </si>
  <si>
    <t>222292544</t>
  </si>
  <si>
    <t>239</t>
  </si>
  <si>
    <t>958275109</t>
  </si>
  <si>
    <t>240</t>
  </si>
  <si>
    <t>734428766</t>
  </si>
  <si>
    <t xml:space="preserve">"6/150 x 6/150" </t>
  </si>
  <si>
    <t>"S1"     156,00*3,28*0,001*1,30</t>
  </si>
  <si>
    <t>"S2"     (17,85+15,47)*3,28*0,001*1,30</t>
  </si>
  <si>
    <t>"S3"     (10,20+1,29+1,50)*3,28*0,001*1,30</t>
  </si>
  <si>
    <t>"S4"     123,89*3,28*0,001*1,30</t>
  </si>
  <si>
    <t>"S5"     17,85*3,28*0,001*1,30</t>
  </si>
  <si>
    <t>"S6"     (11,66+1,30*2+1,52)*3,28*0,001*1,30</t>
  </si>
  <si>
    <t>"S7"     3,99*3,28*0,001*1,30</t>
  </si>
  <si>
    <t>"S8"     3,84*3,28*0,001*1,30</t>
  </si>
  <si>
    <t>"S9"     4,62*3,28*0,001*1,30</t>
  </si>
  <si>
    <t>"S10"     4,76*3,28*0,001*1,30</t>
  </si>
  <si>
    <t xml:space="preserve">"S11"     </t>
  </si>
  <si>
    <t>(159,92+158,11+4,45+82,10+3,21+5,73+16,97)*3,28*0,001*1,30</t>
  </si>
  <si>
    <t>"S12"     (30,49+5,37+25,50+17,85+17,59)*3,28*0,001*1,30</t>
  </si>
  <si>
    <t>(5,84+1,76+3,94+11,66+1,30*2+1,52+11,66+1,30*2+1,52+7,50+2,20+1,30*2)*3,28*0,001*1,30</t>
  </si>
  <si>
    <t>"S14"     7,31*3,28*0,001*1,30</t>
  </si>
  <si>
    <t>"S15"     11,30*3,28*0,001*1,30</t>
  </si>
  <si>
    <t>"S16"     13,60*3,28*0,001*1,30</t>
  </si>
  <si>
    <t>"S17"     35,70*3,28*0,001*1,30</t>
  </si>
  <si>
    <t>"S18"     11,22*3,28*0,001*1,30</t>
  </si>
  <si>
    <t>"S19"     8,67*3,28*0,001*1,30</t>
  </si>
  <si>
    <t>"S20"     5,64*3,28*0,001*1,30</t>
  </si>
  <si>
    <t>"S21"     6,93*3,28*0,001*1,30</t>
  </si>
  <si>
    <t>"S22"     5,46*3,28*0,001*1,30</t>
  </si>
  <si>
    <t>"S23"     13,60*3,28*0,001*1,30</t>
  </si>
  <si>
    <t>"S24"     5,72*3,28*0,001*1,30</t>
  </si>
  <si>
    <t>"S25"     36,02*3,28*0,001*1,30</t>
  </si>
  <si>
    <t>"S26"     (3,84+37,17+54,31)*3,28*0,001*1,30</t>
  </si>
  <si>
    <t>"S27"     95,33*3,28*0,001*1,30</t>
  </si>
  <si>
    <t>(86,28+131,69+96,29+49,85+4,87+4,87+77,20+35,13+35,89+9,63+99,72+24,73)*3,28*0,001*1,30</t>
  </si>
  <si>
    <t>"S29"     (35,70+11,22)*3,28*0,001*1,30</t>
  </si>
  <si>
    <t>(14,38+18,22+1,30*5+4,04+11,66+1,30*2+1,52+25,71+11,66+1,30*2+1,52+11,59+1,50+4,24)*3,28*0,001*1,30</t>
  </si>
  <si>
    <t>241</t>
  </si>
  <si>
    <t>631341123</t>
  </si>
  <si>
    <t>Mazanina tl do 120 mm z betonu lehkého konstrukčního liaporového LC 16/18</t>
  </si>
  <si>
    <t>302636287</t>
  </si>
  <si>
    <t>"S27"     95,33*(0,01+0,21)/2</t>
  </si>
  <si>
    <t>242</t>
  </si>
  <si>
    <t>632481213</t>
  </si>
  <si>
    <t>Separační vrstva z PE fólie</t>
  </si>
  <si>
    <t>541513649</t>
  </si>
  <si>
    <t>"S1"     156,00</t>
  </si>
  <si>
    <t>"S2"     17,85+15,47</t>
  </si>
  <si>
    <t>"S3"     10,20+1,29+1,50</t>
  </si>
  <si>
    <t>"S4"     123,89</t>
  </si>
  <si>
    <t>"S5"     17,85</t>
  </si>
  <si>
    <t>"S6"     11,66+1,30*2+1,52</t>
  </si>
  <si>
    <t>"S7"     3,99</t>
  </si>
  <si>
    <t>"S8"     3,84</t>
  </si>
  <si>
    <t>"S9"     4,62</t>
  </si>
  <si>
    <t>"S10"     4,76</t>
  </si>
  <si>
    <t>159,92+158,11+4,45+82,10+3,21+5,73+16,97</t>
  </si>
  <si>
    <t>"S12"     30,49+5,37+25,50+17,85+17,59</t>
  </si>
  <si>
    <t>5,84+1,76+3,94+11,66+1,30*2+1,52+11,66+1,30*2+1,52+7,50+2,20+1,30*2</t>
  </si>
  <si>
    <t>"S14"     7,31</t>
  </si>
  <si>
    <t>"S15"     11,30</t>
  </si>
  <si>
    <t>"S16"     13,60</t>
  </si>
  <si>
    <t>"S17"     35,70</t>
  </si>
  <si>
    <t>"S18"     11,22</t>
  </si>
  <si>
    <t>"S19"     8,67</t>
  </si>
  <si>
    <t>"S20"     5,64</t>
  </si>
  <si>
    <t>"S21"     6,93</t>
  </si>
  <si>
    <t>"S22"     5,46</t>
  </si>
  <si>
    <t>"S23"     13,60</t>
  </si>
  <si>
    <t>"S24"     5,72</t>
  </si>
  <si>
    <t>"S25"     36,02</t>
  </si>
  <si>
    <t>"S26"     3,84+37,17+54,31</t>
  </si>
  <si>
    <t>"S27"     95,33</t>
  </si>
  <si>
    <t>86,28+131,69+96,29+49,85+4,87*2+77,20+35,13+35,89+9,63+99,72+24,73</t>
  </si>
  <si>
    <t>"S29"     35,70+11,22</t>
  </si>
  <si>
    <t>14,38+18,22+1,30*5+4,04+11,66+1,30*2+1,52+25,71+11,66+1,30*2+1,52+11,59+1,50+4,24</t>
  </si>
  <si>
    <t>243</t>
  </si>
  <si>
    <t>634111113</t>
  </si>
  <si>
    <t>Obvodová dilatace pružnou těsnicí páskou v 80 mm mezi stěnou a mazaninou</t>
  </si>
  <si>
    <t>1113552937</t>
  </si>
  <si>
    <t>"S7"     (1,90+2,50)*2</t>
  </si>
  <si>
    <t>"S25"     (3,50+5,10)*2</t>
  </si>
  <si>
    <t>244</t>
  </si>
  <si>
    <t>634111114</t>
  </si>
  <si>
    <t>Obvodová dilatace pružnou těsnicí páskou v 100 mm mezi stěnou a mazaninou</t>
  </si>
  <si>
    <t>1949736493</t>
  </si>
  <si>
    <t>"S2"     (3,50+5,10+5,95+2,60)*2</t>
  </si>
  <si>
    <t>"S3"     (2,00+5,10+1,375+0,935+1,375+1,09)*2</t>
  </si>
  <si>
    <t>"S5"     (3,50+5,10)*2</t>
  </si>
  <si>
    <t>"S6"     (3,20+5,10+1,38*3+0,94*2+1,10)*2</t>
  </si>
  <si>
    <t>"S8"     (1,83+2,10)*2</t>
  </si>
  <si>
    <t>"S9"     (2,20+2,10)*2</t>
  </si>
  <si>
    <t xml:space="preserve">"S12"     </t>
  </si>
  <si>
    <t>(4,845+7,00+3,40+3,95+4,00+5,00+5,10+3,50+5,10+3,00+5,90)*2</t>
  </si>
  <si>
    <t>"S13"</t>
  </si>
  <si>
    <t>(3,355+1,64+2,14+1,84+1,14+1,84+3,20+5,10+1,38*3+0,94*2+1,10+3,20+5,10+1,38*3+0,94*2+1,10+3,45+2,20+1,00+2,20+1,38*2+0,94*2)*2</t>
  </si>
  <si>
    <t>"S14"     (3,40+2,25)*2</t>
  </si>
  <si>
    <t>"S15"     (5,365+2,80)*2</t>
  </si>
  <si>
    <t>"S16"     (3,40+2,00*2)*2</t>
  </si>
  <si>
    <t>"S21"     (2,10+3,30)*2</t>
  </si>
  <si>
    <t>"S22"     (1,68+3,30)*2</t>
  </si>
  <si>
    <t>"S23"     (3,40+2,00*2)*2</t>
  </si>
  <si>
    <t>"S24"     (8,35+2,60)*2</t>
  </si>
  <si>
    <t>"S26"     (1,83+2,10+7,00+5,10+8,795+9,66)*2</t>
  </si>
  <si>
    <t>"S27"     (11,28+8,68)*2</t>
  </si>
  <si>
    <t xml:space="preserve">"S28"     </t>
  </si>
  <si>
    <t>(29,535+3,30+13,72+9,80+13,25+7,395+7,675+6,595+1,99+2,447+1,99+2,448+27,73+3,00+4,815+7,395+4,92+7,395+3,151+3,055+13,67+7,395+4,85+5,10)*2</t>
  </si>
  <si>
    <t>"S29"     (7,00+5,10+2,20+5,10)*2</t>
  </si>
  <si>
    <t>(2,82+5,10+5,00+3,645+0,94*5+1,38*5+2,195+1,84+3,20+5,10+1,38*3+0,94*2+1,10+3,20+5,10+1,38*3+0,94*2+1,10+3,50+5,10+1,60*2+0,94+2,65)*2</t>
  </si>
  <si>
    <t>245</t>
  </si>
  <si>
    <t>634111115</t>
  </si>
  <si>
    <t>Obvodová dilatace pružnou těsnicí páskou v 120 mm mezi stěnou a mazaninou</t>
  </si>
  <si>
    <t>-256400588</t>
  </si>
  <si>
    <t>"S19"     (3,40+2,65)*2</t>
  </si>
  <si>
    <t>"S20"     (3,40+5,48+4,00)*2</t>
  </si>
  <si>
    <t>246</t>
  </si>
  <si>
    <t>634111116</t>
  </si>
  <si>
    <t>Obvodová dilatace pružnou těsnicí páskou v 150 mm mezi stěnou a mazaninou</t>
  </si>
  <si>
    <t>-634123691</t>
  </si>
  <si>
    <t>(13,67+9,76+5,60+13,67+9,76+4,85+5,60+3,40+1,31+10,68+8,13+1,25+1,88+1,71+1,61+3,645+3,55+4,78)*2</t>
  </si>
  <si>
    <t>"S17"     (7,00+5,10)*2</t>
  </si>
  <si>
    <t>247</t>
  </si>
  <si>
    <t>634111116R</t>
  </si>
  <si>
    <t>Obvodová dilatace pružnou těsnicí páskou v 200 mm mezi stěnou a mazaninou</t>
  </si>
  <si>
    <t>831699678</t>
  </si>
  <si>
    <t>"S1"     (16,285+9,80)*2</t>
  </si>
  <si>
    <t>"S4"     (12,825+9,80)*2</t>
  </si>
  <si>
    <t>"S18"     (2,20+5,10)*2</t>
  </si>
  <si>
    <t>248</t>
  </si>
  <si>
    <t>634911123</t>
  </si>
  <si>
    <t>Řezání dilatačních spár š 10 mm hl do 50 mm v čerstvé betonové mazanině</t>
  </si>
  <si>
    <t>1316765712</t>
  </si>
  <si>
    <t>"S2"     3,50+5,10</t>
  </si>
  <si>
    <t>"S3"     2,0+2,10</t>
  </si>
  <si>
    <t>"S5"     3,50+5,10</t>
  </si>
  <si>
    <t>"S6"     1,745*2+5,10</t>
  </si>
  <si>
    <t xml:space="preserve">"S7"     </t>
  </si>
  <si>
    <t xml:space="preserve">"S8"     </t>
  </si>
  <si>
    <t xml:space="preserve">"S9"     </t>
  </si>
  <si>
    <t>"S11"     13,67*2+9,76*4+1,50*3+13,67*2+9,76*4+1,31+9,43+8,13*2+1,61+3,55+4,78</t>
  </si>
  <si>
    <t>"S12"     3,50+5,10+5,00+5,10+3,50+5,10+3,00*2</t>
  </si>
  <si>
    <t>"S13"     0,80*2+1,745*2+5,10+1,745*2+5,10+2,05+2,20*2</t>
  </si>
  <si>
    <t>"S14"     2,25</t>
  </si>
  <si>
    <t>"S15"     1,91*2</t>
  </si>
  <si>
    <t>"S16"     2,00*2</t>
  </si>
  <si>
    <t>"S17"     7,00+5,10*2</t>
  </si>
  <si>
    <t>"S19"     3,40+2,65</t>
  </si>
  <si>
    <t>"S20"     1,36</t>
  </si>
  <si>
    <t>"S21"     2,10</t>
  </si>
  <si>
    <t>"S22"     1,68</t>
  </si>
  <si>
    <t>"S23"     2,00*2*2</t>
  </si>
  <si>
    <t xml:space="preserve">"S24"     </t>
  </si>
  <si>
    <t>"S25"     2,10*2+3,50+5,10</t>
  </si>
  <si>
    <t>"S26"     7,00+5,10*2+2,00+1,91*2+9,66+4,845*3</t>
  </si>
  <si>
    <t>"S27"     11,28*3+8,68*4</t>
  </si>
  <si>
    <t>3,30+3,00*4+2,20*7+1,98*2+0,50+3,95+13,72*3+9,80*5+13,25*2+7,395*5+7,675*2+6,595*3+3,00+2,20*10+3,40</t>
  </si>
  <si>
    <t>2,83+1,874*2+2,50+4,815*2+7,395+4,92*2+7,395+3,151+3,055+13,67*2+7,395*5+4,85+5,10</t>
  </si>
  <si>
    <t>"S29"     7,00+5,10*2+2,20</t>
  </si>
  <si>
    <t>2,82+5,10+5,00*2+3,645*2+0,80+1,745*2+5,10+3,525*2+7,395+1,745*2+5,10+1,825+2,375</t>
  </si>
  <si>
    <t>249</t>
  </si>
  <si>
    <t>634911124</t>
  </si>
  <si>
    <t>Řezání dilatačních spár š 10 mm hl do 80 mm v čerstvé betonové mazanině</t>
  </si>
  <si>
    <t>-1442508764</t>
  </si>
  <si>
    <t>"S1"     16,285*2+9,80*4</t>
  </si>
  <si>
    <t>"S4"     12,825*2+9,80*3</t>
  </si>
  <si>
    <t xml:space="preserve">"S18"     </t>
  </si>
  <si>
    <t>250</t>
  </si>
  <si>
    <t>245525340</t>
  </si>
  <si>
    <t>plastifikátor do betonu, bal. 25 litrů, (např. BETPLAST )</t>
  </si>
  <si>
    <t>litr</t>
  </si>
  <si>
    <t>-2071107655</t>
  </si>
  <si>
    <t>"spotřeba 4l/m3 betonu"</t>
  </si>
  <si>
    <t>(3,157+116,349+119,579)*4</t>
  </si>
  <si>
    <t>251</t>
  </si>
  <si>
    <t>634662111</t>
  </si>
  <si>
    <t>Výplň dilatačních spár š do 10 mm v mazaninách akrylátovým tmelem</t>
  </si>
  <si>
    <t>659222560</t>
  </si>
  <si>
    <t>898,979+126,820</t>
  </si>
  <si>
    <t>252</t>
  </si>
  <si>
    <t>621221031</t>
  </si>
  <si>
    <t>Montáž zateplení  podhledů z minerální vlny s podélnou orientací vláken tl do 160 mm</t>
  </si>
  <si>
    <t>296287144</t>
  </si>
  <si>
    <t>včetně sklovláknité tkaniny.</t>
  </si>
  <si>
    <t>"1.N.P. - m.č. 37  (S43)"     11,22</t>
  </si>
  <si>
    <t>253</t>
  </si>
  <si>
    <t>631515380</t>
  </si>
  <si>
    <t>deska minerální izolační s podélnou orientací vláken tl. 160 mm  (např.  ISOVER TF PROFI)</t>
  </si>
  <si>
    <t>1743705290</t>
  </si>
  <si>
    <t>11,22*1,02</t>
  </si>
  <si>
    <t>254</t>
  </si>
  <si>
    <t>621251105</t>
  </si>
  <si>
    <t>Příplatek k cenám zateplení vnějších podhledů za použití tepelněizolačních zátek z minerální vlny</t>
  </si>
  <si>
    <t>386974888</t>
  </si>
  <si>
    <t>"S43"     11,22</t>
  </si>
  <si>
    <t>255</t>
  </si>
  <si>
    <t>622221021</t>
  </si>
  <si>
    <t>Montáž zateplení stěn z minerální vlny s podélnou orientací vláken tl do 120 mm</t>
  </si>
  <si>
    <t>1209225162</t>
  </si>
  <si>
    <t>"1.N.P. - m.č. 37</t>
  </si>
  <si>
    <t>(2,20+4,70)*5,38*2-2,20*2,20</t>
  </si>
  <si>
    <t>256</t>
  </si>
  <si>
    <t>631515270</t>
  </si>
  <si>
    <t>deska minerální izolační s podélnou orientací vláken tl. 100 mm  (např.  ISOVER TF PROFI)</t>
  </si>
  <si>
    <t>-1365936876</t>
  </si>
  <si>
    <t>69,404*1,02</t>
  </si>
  <si>
    <t>257</t>
  </si>
  <si>
    <t>622251105</t>
  </si>
  <si>
    <t>Příplatek k cenám zateplení vnějších stěn za použití tepelněizolačních zátek z minerální vlny</t>
  </si>
  <si>
    <t>-931602369</t>
  </si>
  <si>
    <t>258</t>
  </si>
  <si>
    <t>612142001</t>
  </si>
  <si>
    <t>Potažení vnitřních stěn sklovláknitým pletivem vtlačeným do tenkovrstvé hmoty</t>
  </si>
  <si>
    <t>-1753589836</t>
  </si>
  <si>
    <t>"pod obklady na porobetonových konstrukcích"</t>
  </si>
  <si>
    <t>(1,375*2+1,09+0,94+2,10)*2,00-0,70*2,00*2*2</t>
  </si>
  <si>
    <t>(1,38*5+1,455+1,10+0,94*2+3,205)*2,00-0,70*2,00*2*3</t>
  </si>
  <si>
    <t>2,055*0,60</t>
  </si>
  <si>
    <t>(3,355*2+1,64)*2,00-0,80*2,00*3</t>
  </si>
  <si>
    <t>(1,14+1,84*2)*2,00-0,80*2,00</t>
  </si>
  <si>
    <t>(2,14+1,84)*2,00-0,80*2,00</t>
  </si>
  <si>
    <t>((1,38*5+1,455+1,10+0,94*2+3,205)*2,00-0,70*2,00*2*3)*2</t>
  </si>
  <si>
    <t>(1,38*2+0,94*2+1,955)*2,00-0,70*2,00*2*2</t>
  </si>
  <si>
    <t>2,20*2*2,00-0,70*2,00*2</t>
  </si>
  <si>
    <t>(5,00+0,94*5+1,38*8)*2,00-0,70*2,00*2*5</t>
  </si>
  <si>
    <t>(1,60*3+1,675+2,65+0,94+3,74)*2,00-0,70*2,00*2*2</t>
  </si>
  <si>
    <t>259</t>
  </si>
  <si>
    <t>612321121</t>
  </si>
  <si>
    <t>Vápenocementová omítka hladká jednovrstvá vnitřních stěn nanášená ručně</t>
  </si>
  <si>
    <t>-373669641</t>
  </si>
  <si>
    <t>"pod obklady na cihelných konstrukcích"</t>
  </si>
  <si>
    <t>(2,00*2+5,10*2-2,10)*2,00-0,80*2,00</t>
  </si>
  <si>
    <t>(1,05+2,10*2)*0,30</t>
  </si>
  <si>
    <t>(1,375*2+1,09+0,935)*2,00</t>
  </si>
  <si>
    <t>(1,38+1,745+5,10+3,20+1,895+0,94*2+1,10)*2,00-0,80*2,00*2</t>
  </si>
  <si>
    <t>1,64*2,00</t>
  </si>
  <si>
    <t>1,14*2,00</t>
  </si>
  <si>
    <t>(2,14+1,84)*2,00</t>
  </si>
  <si>
    <t>1,40*2,00+2,80*2,00</t>
  </si>
  <si>
    <t>((1,38+1,745+5,10+3,20+1,895+0,94*2+1,10)*2,00-0,80*2,00*2)*2</t>
  </si>
  <si>
    <t>(1,05+2,10*2)*0,30*2*2</t>
  </si>
  <si>
    <t>(2,20+4,60*2)*2,00</t>
  </si>
  <si>
    <t>1,80*2,00</t>
  </si>
  <si>
    <t>(3,46*2+0,30)*2,00-0,80*2,00</t>
  </si>
  <si>
    <t>(1,05+2,10*2)*0,60</t>
  </si>
  <si>
    <t>(1,00*2+2,20)*2,00</t>
  </si>
  <si>
    <t>(1,38*2+0,94*2)*2,00</t>
  </si>
  <si>
    <t>"2.N.P."     1,40*2,00*2</t>
  </si>
  <si>
    <t>0,80*2,00</t>
  </si>
  <si>
    <t>1,40*2,00</t>
  </si>
  <si>
    <t>(1,40+1,00)*2,00</t>
  </si>
  <si>
    <t>(2,82*2+5,10)*2,00-0,80*2,00</t>
  </si>
  <si>
    <t>(5,00+3,645*2)*2,00-0,80*2,00</t>
  </si>
  <si>
    <t>(1,38*2+0,94*5)*2,00</t>
  </si>
  <si>
    <t>(2,195+1,84)*2,00</t>
  </si>
  <si>
    <t>1,20*2,00</t>
  </si>
  <si>
    <t>((1,38+1,745+5,10+3,20+1,895+0,94*2+1,10)*2,00-0,80*2,00)*2</t>
  </si>
  <si>
    <t>(1,05+2,10*2)*0,30*2</t>
  </si>
  <si>
    <t>(1,825+1,60+2,65+0,94+1,38+3,50+5,10)*2,00-0,80*2,00</t>
  </si>
  <si>
    <t>2,10*0,60+1,40*2,00</t>
  </si>
  <si>
    <t>260</t>
  </si>
  <si>
    <t>612131101</t>
  </si>
  <si>
    <t>Cementový postřik vnitřních stěn nanášený celoplošně ručně</t>
  </si>
  <si>
    <t>31755586</t>
  </si>
  <si>
    <t>261</t>
  </si>
  <si>
    <t>617321141</t>
  </si>
  <si>
    <t>Vápenocementová omítka štuková dvouvrstvá světlíků nebo výtahových šachet nanášená ručně</t>
  </si>
  <si>
    <t>46287268</t>
  </si>
  <si>
    <t>"výtahová šachta"     (1,83+2,60)*2*10,77-1,26*2,16*3</t>
  </si>
  <si>
    <t>262</t>
  </si>
  <si>
    <t>617321191</t>
  </si>
  <si>
    <t>Příplatek k vápenocementové omítce světlíků nebo šachet za každých dalších 5 mm tloušťky ručně</t>
  </si>
  <si>
    <t>600636462</t>
  </si>
  <si>
    <t>263</t>
  </si>
  <si>
    <t>617131101</t>
  </si>
  <si>
    <t>Cementový postřik světlíků nebo výtahopvých šachet nanášený celoplošně ručně</t>
  </si>
  <si>
    <t>365337791</t>
  </si>
  <si>
    <t>264</t>
  </si>
  <si>
    <t>611142001</t>
  </si>
  <si>
    <t>Potažení vnitřních stropů sklovláknitým pletivem vtlačeným do tenkovrstvé hmoty</t>
  </si>
  <si>
    <t>-638693478</t>
  </si>
  <si>
    <t>"schodišťové konstrukce"</t>
  </si>
  <si>
    <t>(1,79+0,15)*2,04+(1,61+0,15)*(4,80+5,10)</t>
  </si>
  <si>
    <t>1,68*3,90*2+1,39*3,90</t>
  </si>
  <si>
    <t>(1,79+0,15)*2,04+(1,61+0,15)*(4,76+4,08+0,90)</t>
  </si>
  <si>
    <t>(1,20+0,15)*(5,10*2+2,04)+(1,40+0,15)*1,39</t>
  </si>
  <si>
    <t>0,30*0,16/2*(36+35+39)</t>
  </si>
  <si>
    <t>265</t>
  </si>
  <si>
    <t>611311135</t>
  </si>
  <si>
    <t>Potažení vnitřních schodišťových konstrukcí vápenným štukem tloušťky do 3 mm</t>
  </si>
  <si>
    <t>-1968429269</t>
  </si>
  <si>
    <t>266</t>
  </si>
  <si>
    <t>613142001</t>
  </si>
  <si>
    <t>Potažení vnitřních pilířů nebo sloupů sklovláknitým pletivem vtlačeným do tenkovrstvé hmoty</t>
  </si>
  <si>
    <t>-1909414278</t>
  </si>
  <si>
    <t>(0,40+0,50*2)*(10,155*5+10,655*2+11,155*11+6,205*5+3,95*9+6,705*2)</t>
  </si>
  <si>
    <t>(0,55+0,50*2)*(10,155*4+6,705+11,155)</t>
  </si>
  <si>
    <t>(0,44+0,50*2)*5,655</t>
  </si>
  <si>
    <t>267</t>
  </si>
  <si>
    <t>613311131</t>
  </si>
  <si>
    <t>Potažení vnitřních pilířů nebo sloupů vápenným štukem tloušťky do 3 mm</t>
  </si>
  <si>
    <t>-1475542051</t>
  </si>
  <si>
    <t>268</t>
  </si>
  <si>
    <t>611321123</t>
  </si>
  <si>
    <t>Vápenocementová omítka hladká jednovrstvá vnitřních kleneb nebo skořepin nanášená ručně</t>
  </si>
  <si>
    <t>-1002677581</t>
  </si>
  <si>
    <t>"S45 - m.č. 43, 44"     (82,10+3,21)*1,20</t>
  </si>
  <si>
    <t>269</t>
  </si>
  <si>
    <t>611131101</t>
  </si>
  <si>
    <t>Cementový postřik vnitřních stropů nanášený celoplošně ručně</t>
  </si>
  <si>
    <t>370239853</t>
  </si>
  <si>
    <t>270</t>
  </si>
  <si>
    <t>-1434205274</t>
  </si>
  <si>
    <t>"S61 - m.č. 101,102,103,104,105"</t>
  </si>
  <si>
    <t>8,35*2,60+36,02+3,84+37,17+54,31</t>
  </si>
  <si>
    <t>271</t>
  </si>
  <si>
    <t>611311131</t>
  </si>
  <si>
    <t>Potažení vnitřních rovných stropů vápenným štukem tloušťky do 3 mm</t>
  </si>
  <si>
    <t>1066343924</t>
  </si>
  <si>
    <t>272</t>
  </si>
  <si>
    <t>151939551</t>
  </si>
  <si>
    <t>"na porobetonových konstrukcích"</t>
  </si>
  <si>
    <t xml:space="preserve">"1.N.P."   </t>
  </si>
  <si>
    <t>2,10*(2,795-2,00)*2</t>
  </si>
  <si>
    <t>(1,38*3+1,455+1,10+0,94*2+3,205)*(3,255-2,00)</t>
  </si>
  <si>
    <t>3,40*2,60-1,79*2,10-0,90*1,97</t>
  </si>
  <si>
    <t>1,36*2,60-0,90*1,97</t>
  </si>
  <si>
    <t>(1,415+1,00+1,50)*3,00-0,80*1,97*2</t>
  </si>
  <si>
    <t>2,055*(3,00-0,60)</t>
  </si>
  <si>
    <t>(3,355*2+1,64)*(3,00-2,00)</t>
  </si>
  <si>
    <t>(1,14+1,84*2)*(3,00-2,00)</t>
  </si>
  <si>
    <t>(2,14+1,84)*(3,00-2,00)</t>
  </si>
  <si>
    <t>(1,415+2,60)*3,00-0,80*1,97</t>
  </si>
  <si>
    <t>(1,38*3+1,455+1,10+0,94*2+3,205)*(3,00-2,00)*2</t>
  </si>
  <si>
    <t>(1,31*3,00-0,80*1,97)*2</t>
  </si>
  <si>
    <t>1,61*2,60-0,90*1,97</t>
  </si>
  <si>
    <t>(2,03+1,86)*3,04-0,90*1,97</t>
  </si>
  <si>
    <t>(1,88+1,71)*3,04-0,90*1,97</t>
  </si>
  <si>
    <t>(1,955+2,20)*(3,04-2,00)</t>
  </si>
  <si>
    <t>2,20*(2,95-2,00)*2</t>
  </si>
  <si>
    <t>0,94*(2,85-2,00)*2</t>
  </si>
  <si>
    <t>(1,38*2+0,94+1,015)*(2,79-2,00)</t>
  </si>
  <si>
    <t>(1,38*3+1,455+1,10+0,94*2+3,205)*(2,79-2,00)*2</t>
  </si>
  <si>
    <t>(1,60+1,675+2,65+0,94+3,74)*(2,79-2,00)</t>
  </si>
  <si>
    <t>273</t>
  </si>
  <si>
    <t>612311131</t>
  </si>
  <si>
    <t>Potažení vnitřních stěn vápenným štukem tloušťky do 3 mm</t>
  </si>
  <si>
    <t>-531625952</t>
  </si>
  <si>
    <t>274</t>
  </si>
  <si>
    <t>-520658699</t>
  </si>
  <si>
    <t>"1.N.P."      0,40*4*3,04</t>
  </si>
  <si>
    <t>275</t>
  </si>
  <si>
    <t>-1253263453</t>
  </si>
  <si>
    <t>276</t>
  </si>
  <si>
    <t>612321141</t>
  </si>
  <si>
    <t>Vápenocementová omítka štuková dvouvrstvá vnitřních stěn nanášená ručně</t>
  </si>
  <si>
    <t>-1877679918</t>
  </si>
  <si>
    <t>(16,285*2-0,40*11+9,80*2)*6,29-4,92*5,25-2,26*4,18*3-2,26*3,04*2-2,26*3,68-2,26*2,225-2,26-2,20-1,94*1,31-0,90*1,97-0,80*1,97*2</t>
  </si>
  <si>
    <t>(2,26*8+1,94)*0,40</t>
  </si>
  <si>
    <t>(3,50+1,50)*2,795*2-2,26*1,585-0,80*1,97</t>
  </si>
  <si>
    <t>(2,26+1,585*2+1,05+2,10*2)*0,30</t>
  </si>
  <si>
    <t>(3,45+5,10)*(2,795-2,00)*2-0,93*0,425-1,46*0,425</t>
  </si>
  <si>
    <t>(0,93+0,835*2+1,46+1,585*2)*0,30</t>
  </si>
  <si>
    <t>(5,95+2,60)*3,255*2-1,65*2,10-0,90*1,97*2</t>
  </si>
  <si>
    <t>(1,15+2,10*2)*0,30</t>
  </si>
  <si>
    <t>(1,90+2,40)*3,255*2-1,65*2,65-1,65*2,10</t>
  </si>
  <si>
    <t>(1,83+2,10)*3,255*2-1,05*2,10-0,80*1,97-1,26*2,16</t>
  </si>
  <si>
    <t>(1,30+2,225*2)*0,30</t>
  </si>
  <si>
    <t>(1,26+2,16*2)*0,40</t>
  </si>
  <si>
    <t>(2,20+2,10)*3,255*2-0,80*1,97-0,93*0,835</t>
  </si>
  <si>
    <t>(0,93+0,835)*0,30</t>
  </si>
  <si>
    <t>(12,825*2-0,40*4+9,76*2)*5,79-4,00*4,75-2,185*4,175-1,39*4,175-1,39*3,675-2,26*4,175-0,90*1,97-0,80*1,97*2</t>
  </si>
  <si>
    <t>(2,185+1,39*2+2,26)*0,40</t>
  </si>
  <si>
    <t>(3,50+5,10)*3,255*2-2,26*1,96-0,80*1,97</t>
  </si>
  <si>
    <t>(2,26+1,96*2+1,05+2,10*2)*0,30</t>
  </si>
  <si>
    <t>(3,20+5,10)*(3,255-2,00)-0,93*0,82</t>
  </si>
  <si>
    <t>(0,93+0,82*2)*0,30</t>
  </si>
  <si>
    <t>(3,40+2,25)*2,82*2-3,40*2,60-0,80*1,97*2-0,90*1,97-1,65*2,10</t>
  </si>
  <si>
    <t>(3,40+2,60*2)*0,30</t>
  </si>
  <si>
    <t>(1,05+2,10*2)*0,40*2</t>
  </si>
  <si>
    <t>(4,845-0,40+7,00+6,13)*2,775-2,26*1,445*2-0,80*1,97</t>
  </si>
  <si>
    <t>2,26*2*0,40</t>
  </si>
  <si>
    <t>1,64*(2,775-2,00)</t>
  </si>
  <si>
    <t>1,14*(2,775-2,00)</t>
  </si>
  <si>
    <t>(2,14+1,84)*(2,775-2,00)</t>
  </si>
  <si>
    <t>(0,80+3,95+1,91+5,365)*2,775</t>
  </si>
  <si>
    <t>(1,61+5,28)*(2,60+1,12)/2*2-0,90*1,97</t>
  </si>
  <si>
    <t>(3,40+5,28)*2,775*2-1,55*2,10</t>
  </si>
  <si>
    <t>(7,00+5,10+0,36)*5,38*2-2,16*3,07*2-1,25*0,96-1,00*2,10-1,40*2,00</t>
  </si>
  <si>
    <t>(2,16*2+3,07*2*2+1,25+0,96*2+1,25+2,225*2)*0,30</t>
  </si>
  <si>
    <t>(13,67*2-0,40*5-5,03)*5,31-3,43*3,675-3,30*4,375*2-1,02*3,675*2-0,80*1,97*3</t>
  </si>
  <si>
    <t>(3,43+1,02*2)*0,40</t>
  </si>
  <si>
    <t>(5,03+5,54*2-0,40)*5,38-4,00*4,25</t>
  </si>
  <si>
    <t>(5,00+5,10)*5,38*2-2,16*3,07*2-0,80*1,97</t>
  </si>
  <si>
    <t>(2,16*2+3,07*2*2+1,05+2,10*2)*0,30</t>
  </si>
  <si>
    <t>(3,20+5,10)*(5,38-2,00)*2-0,93*0,84</t>
  </si>
  <si>
    <t>(0,93+1,21*2)*0,30</t>
  </si>
  <si>
    <t>(2,20+4,60)*5,38*2-1,95*2,20-(2,00+4,60*2)*2,00</t>
  </si>
  <si>
    <t>(3,50+5,10)*5,38*2-2,26*1,96-0,80*1,97</t>
  </si>
  <si>
    <t>(4,85+5,10)*5,38*2-4,00*4,25-3,00*4,91</t>
  </si>
  <si>
    <t>(3,00+4,91*2)*0,44</t>
  </si>
  <si>
    <t>(13,67*2-0,40*4+9,76*2)*5,31-1,02*3,675-3,30*4,375-1,625*3,675-4,50*4,375-1,625*3,675-3,00*4,91-0,80*1,97*3</t>
  </si>
  <si>
    <t>(1,02+1,625*2)*0,40</t>
  </si>
  <si>
    <t>(3,40+1,31)*5,31*2-0,80*1,97</t>
  </si>
  <si>
    <t>(3,40+2,65*2)*3,27-3,40*2,60-0,80*1,97*2</t>
  </si>
  <si>
    <t>(1,61+5,48)*(2,60+1,12)/2*2-0,90*1,97</t>
  </si>
  <si>
    <t>(3,40+5,48)*3,27*2-1,55*2,10</t>
  </si>
  <si>
    <t>(10,68+8,13+1,25)*3,04*2-1,50*1,50*3-3,12*2,77-0,80*1,97*3</t>
  </si>
  <si>
    <t>(1,50*3*3+3,12+2,77*2)*0,60</t>
  </si>
  <si>
    <t>3,46*(3,04-2,00)*2</t>
  </si>
  <si>
    <t>(1,00*2+2,20)*(3,04-2,00)</t>
  </si>
  <si>
    <t>(0,94+1,38)*(3,04-2,00)*2</t>
  </si>
  <si>
    <t>(3,00+5,90)*3,04*2-0,80*1,97-2,26*1,80</t>
  </si>
  <si>
    <t>(2,26+1,80*2)*0,30</t>
  </si>
  <si>
    <t>(1,05+2,10*2)*0,65</t>
  </si>
  <si>
    <t>(1,61+3,645)*3,04*2-0,90*2,10</t>
  </si>
  <si>
    <t>(1,15+2,20*2)*0,30</t>
  </si>
  <si>
    <t>(1,68+3,30)*3,04*2-0,90*2,10</t>
  </si>
  <si>
    <t>(3,55+4,78)*3,04*2-2,82*2,41</t>
  </si>
  <si>
    <t>(2,82+2,41*2)*0,40</t>
  </si>
  <si>
    <t>Mezisoučet 1.N.P.</t>
  </si>
  <si>
    <t>(8,35+2,60)*3,30*2-0,90*1,97</t>
  </si>
  <si>
    <t>(3,50*2+5,10+3,00)*3,30-2,26*1,45</t>
  </si>
  <si>
    <t>(2,26+1,45*2)*0,30</t>
  </si>
  <si>
    <t>(8,65*2+2,10)*2,34-1,60*1,97-0,93*1,20-1,90*1,20-1,46*1,45</t>
  </si>
  <si>
    <t>1,50*0,96/2*2</t>
  </si>
  <si>
    <t>(0,93+1,20*2+1,90+1,20*2+1,46+1,45*2)*0,30</t>
  </si>
  <si>
    <t>(1,83+2,10)*2,34*2-1,30*1,20-1,60*1,97*2-1,26*2,16</t>
  </si>
  <si>
    <t>(2,20+2,10*2)*0,30*2</t>
  </si>
  <si>
    <t>(1,30+1,20*2)*0,30</t>
  </si>
  <si>
    <t>(7,00+5,10+1,50)*2,34*2-1,60*1,97-0,90*1,97-0,93*1,20-1,05*1,20-2,26*1,20</t>
  </si>
  <si>
    <t>(0,93+1,05+226+1,20*2*3)*0,30</t>
  </si>
  <si>
    <t>(8,795+9,76)*2,34*2-0,90*1,97*2-2,26*0,90-2,185*0,90</t>
  </si>
  <si>
    <t>(1,15+2,10*2)*0,40</t>
  </si>
  <si>
    <t>(2,26+2,185)*0,40</t>
  </si>
  <si>
    <t>(3,40+7,60)*2,34*2-0,90*1,97-3,40*4,77</t>
  </si>
  <si>
    <t>3,40*0,40</t>
  </si>
  <si>
    <t>(3,40+8,20)*2,33*2-1,80*2,00-3,40*4,29</t>
  </si>
  <si>
    <t>(1,80+2,00*2)*0,40</t>
  </si>
  <si>
    <t>11,28*1,74*2</t>
  </si>
  <si>
    <t>8,68*1,74+(8,68*3,73)/2-1,40*2,00</t>
  </si>
  <si>
    <t>Mezisoučet 2.N.P.</t>
  </si>
  <si>
    <t>(5,155+2,60)*4,878*2-0,80*2,075-1,53*1,575-0,90*1,97-1,253*2,21-1,252*2,21</t>
  </si>
  <si>
    <t>(1,05+2,20*2+1,53+1,575*2)*0,30</t>
  </si>
  <si>
    <t>(1,253+1,252+2,21*2*2)*0,20</t>
  </si>
  <si>
    <t>(13,72*2-0,40*10+9,80)*3,82-2,26*2,21*10</t>
  </si>
  <si>
    <t>2,26*10*0,40</t>
  </si>
  <si>
    <t>(13,25-0,40*3-0,55)*3,82-2,26*2,21*5</t>
  </si>
  <si>
    <t>2,26*5*0,40</t>
  </si>
  <si>
    <t>(7,675-0,40*2+6,595)*3,82-1,40*2,00-2,26*2,21*3</t>
  </si>
  <si>
    <t>2,26*3*0,40</t>
  </si>
  <si>
    <t>29,535*3,82+0,40*3,82*2-1,53*1,71-1,60*1,97-1,26*2,16-1,253*2,21-1,252*2,21-0,90*1,97-1,005*2,21</t>
  </si>
  <si>
    <t>(1,53+1,71*2)*0,30</t>
  </si>
  <si>
    <t>(1,85+2,10*2)*0,30</t>
  </si>
  <si>
    <t>(1,253+1,252+1,005+2,21*2*3)*0,30</t>
  </si>
  <si>
    <t>(7,60+3,40+6,80)*3,82</t>
  </si>
  <si>
    <t>(7,00+5,10)*3,82*2-(1,40+1,00)*2,00-1,60*1,97-2,00*2,21*3</t>
  </si>
  <si>
    <t>(2,00*3+2,21*2*3)-0,30</t>
  </si>
  <si>
    <t>(1,99+0,36+2,447)*3,82</t>
  </si>
  <si>
    <t>(1,99+2,448)*3,82-1,05*1,71</t>
  </si>
  <si>
    <t>(1,05+1,71*2)*0,30</t>
  </si>
  <si>
    <t>(2,82*2+5,10)*(3,82-2,00)-2,26*0,63</t>
  </si>
  <si>
    <t>(2,26+0,96*2)*0,30</t>
  </si>
  <si>
    <t>(5,00+5,10)*(3,82-2,00)*2-2,16*0,63*2</t>
  </si>
  <si>
    <t>(2,16+0,96*2)*0,30*2</t>
  </si>
  <si>
    <t>(27,73+2,20+0,40+5,50)*3,82-1,53*1,71-2,16*2,21-0,80*1,97*5</t>
  </si>
  <si>
    <t>(1,53+1,71*2+2,16+2,21*2)*0,30</t>
  </si>
  <si>
    <t>(4,815-0,40+7,395)*3,82-1,40*2,00-2,16*2,21*2</t>
  </si>
  <si>
    <t>2,16*2*0,40</t>
  </si>
  <si>
    <t>4,92*3,82-2,16*2,21*2</t>
  </si>
  <si>
    <t>(2,195+1,84)*(3,82-2,00)</t>
  </si>
  <si>
    <t>(3,151+3,055)*3,82-1,20*2,00-1,19*1,71</t>
  </si>
  <si>
    <t>(1,19+1,71*2)*0,30</t>
  </si>
  <si>
    <t>((3,20+5,10)*(3,82-2,00)*2-0,93*0,63-1,05*0,63)*2</t>
  </si>
  <si>
    <t>((0,93+0,96*2+1,05+1,71*2)*0,30)*2</t>
  </si>
  <si>
    <t>7,395*3,82+3,525*3,82-3,43*2,21</t>
  </si>
  <si>
    <t>3,43*0,40</t>
  </si>
  <si>
    <t>(2,20+5,10)*3,82*2-0,80*1,97-1,05*1,71</t>
  </si>
  <si>
    <t>(3,50+5,10)*(3,82-2,00)*2-0,80*1,97-1,05*0,63-1,05*0,63</t>
  </si>
  <si>
    <t>(1,05+1,71*2+1,05+0,96*2)*0,30</t>
  </si>
  <si>
    <t>(13,67-0,40*4+7,395*2)*3,82-2,10*0,60-1,40*2,00-2,16*2,21*4-3,43*2,21</t>
  </si>
  <si>
    <t>(2,16*4+3,43)*0,40</t>
  </si>
  <si>
    <t>(4,85+5,10)*3,82*2-3,43*1,71-0,80*1,97</t>
  </si>
  <si>
    <t>(1,05+2,10*2+3,43+1,71*2)*0,30</t>
  </si>
  <si>
    <t>(7,60*2+3,40)*3,82</t>
  </si>
  <si>
    <t>Mezisoučet 3.N.P.</t>
  </si>
  <si>
    <t>277</t>
  </si>
  <si>
    <t>612321191</t>
  </si>
  <si>
    <t>Příplatek k vápenocementové omítce vnitřních stěn za každých dalších 5 mm tloušťky ručně</t>
  </si>
  <si>
    <t>-86681633</t>
  </si>
  <si>
    <t>278</t>
  </si>
  <si>
    <t>-1774817336</t>
  </si>
  <si>
    <t>279</t>
  </si>
  <si>
    <t>-242966524</t>
  </si>
  <si>
    <t>"na ŽB konstrukce (průvlaky, věnce, překlady)"</t>
  </si>
  <si>
    <t>3831,315*0,25     "25%"</t>
  </si>
  <si>
    <t>280</t>
  </si>
  <si>
    <t>621131121</t>
  </si>
  <si>
    <t>Penetrace akrylát-silikon vnějších podhledů nanášená ručně</t>
  </si>
  <si>
    <t>-2062712267</t>
  </si>
  <si>
    <t>"S75 - stříšky nad vstuoy, římsa"</t>
  </si>
  <si>
    <t>(3,83*2+2,54)*1,115+8,48*0,35</t>
  </si>
  <si>
    <t>(1,65+1,85+1,94+2,24)*1,115</t>
  </si>
  <si>
    <t>(3,83*2+2,54+1,65+1,85+1,95+2,24+8,48+1,115*2*7+0,35*2)*(0,10+0,12)/2</t>
  </si>
  <si>
    <t>281</t>
  </si>
  <si>
    <t>621221011</t>
  </si>
  <si>
    <t>Montáž zateplení vnějších podhledů z minerální vlny s podélnou orientací vláken tl do 80 mm</t>
  </si>
  <si>
    <t>-223185287</t>
  </si>
  <si>
    <t>včetně sklovláknité tkaniny</t>
  </si>
  <si>
    <t>"S75 - stříšky nad vstupy, římsa</t>
  </si>
  <si>
    <t>"jižní část"     (3,83*2+2,54)*1,0115+8,48*0,35</t>
  </si>
  <si>
    <t>"severní část"     (1,65*3+1,85+1,95+2,24)*1,115</t>
  </si>
  <si>
    <t>"čela, boky"</t>
  </si>
  <si>
    <t>(3,83*2+2,54+8,48+1,65*3+1,85+1,95+2,24)*0,20</t>
  </si>
  <si>
    <t>(1,115*2*9+0,35*2)*0,24</t>
  </si>
  <si>
    <t>282</t>
  </si>
  <si>
    <t>631515200</t>
  </si>
  <si>
    <t>deska minerální izolační  tl. 60 mm, např ISOVER TF PROFI</t>
  </si>
  <si>
    <t>946199639</t>
  </si>
  <si>
    <t>36,458*1,02</t>
  </si>
  <si>
    <t>283</t>
  </si>
  <si>
    <t>1596045387</t>
  </si>
  <si>
    <t>284</t>
  </si>
  <si>
    <t>621531011</t>
  </si>
  <si>
    <t>Tenkovrstvá silikonová zrnitá omítka tl. 1,5 mm včetně penetrace vnějších podhledů</t>
  </si>
  <si>
    <t>617027250</t>
  </si>
  <si>
    <t>285</t>
  </si>
  <si>
    <t>967745331</t>
  </si>
  <si>
    <t>"S76"</t>
  </si>
  <si>
    <t>(52,465+72,545+15,78)*(0,45+0,34)</t>
  </si>
  <si>
    <t>9,00*(1,35+0,34)</t>
  </si>
  <si>
    <t>(6,00*2+3,70+2,50)*(0,475+0,34)</t>
  </si>
  <si>
    <t>3,95*(0,45+0,34)</t>
  </si>
  <si>
    <t>"S77"</t>
  </si>
  <si>
    <t>13,55*(0,475+0,34)</t>
  </si>
  <si>
    <t>"S78"</t>
  </si>
  <si>
    <t>2,29*(0,475+0,34)</t>
  </si>
  <si>
    <t>11,89*(1,075+0,34)</t>
  </si>
  <si>
    <t>286</t>
  </si>
  <si>
    <t>621221001</t>
  </si>
  <si>
    <t>Montáž zateplení vnějších podhledů z minerální vlny s podélnou orientací vláken tl do 40 mm</t>
  </si>
  <si>
    <t>-1468354433</t>
  </si>
  <si>
    <t>Mechanické kotvení - EJOT
Včetně sklovláknité tkaniny</t>
  </si>
  <si>
    <t>"S76, S77, S78"     174,121</t>
  </si>
  <si>
    <t>287</t>
  </si>
  <si>
    <t>631515180</t>
  </si>
  <si>
    <t>deska minerální izolační  tl. 40 mm, např. ISOVER TF PROFI</t>
  </si>
  <si>
    <t>-1937400285</t>
  </si>
  <si>
    <t>174,121*1,02</t>
  </si>
  <si>
    <t>288</t>
  </si>
  <si>
    <t>-1630024813</t>
  </si>
  <si>
    <t>289</t>
  </si>
  <si>
    <t>-1358242830</t>
  </si>
  <si>
    <t>(52,465+72,545+15,78)*(0,29+0,34)</t>
  </si>
  <si>
    <t>(6,00*2+3,70+2,00)*(0,30+0,34)</t>
  </si>
  <si>
    <t>3,95*(0,29+0,34)</t>
  </si>
  <si>
    <t>13,55*(0,30+0,34)</t>
  </si>
  <si>
    <t>2,29*(0,30+0,34)</t>
  </si>
  <si>
    <t>11,89*(0,90+0,34)</t>
  </si>
  <si>
    <t>290</t>
  </si>
  <si>
    <t>622221011</t>
  </si>
  <si>
    <t>Montáž zateplení vnějších stěn z minerální vlny s podélnou orientací vláken tl do 80 mm</t>
  </si>
  <si>
    <t>-1246451935</t>
  </si>
  <si>
    <t>"komín - z +9,60 na 12,38"</t>
  </si>
  <si>
    <t>(0,60*2+0,36*2)*2,78</t>
  </si>
  <si>
    <t>291</t>
  </si>
  <si>
    <t>631515190</t>
  </si>
  <si>
    <t>deska minerální izolační tl. 50 mm, např. ISOVER TF PROFI</t>
  </si>
  <si>
    <t>-1181619670</t>
  </si>
  <si>
    <t>5,338*1,02</t>
  </si>
  <si>
    <t>292</t>
  </si>
  <si>
    <t>-981509754</t>
  </si>
  <si>
    <t>293</t>
  </si>
  <si>
    <t>622221031</t>
  </si>
  <si>
    <t>Montáž zateplení vnějších stěn z minerální vlny s podélnou orientací vláken tl do 160 mm</t>
  </si>
  <si>
    <t>-1990823299</t>
  </si>
  <si>
    <t>"S72"</t>
  </si>
  <si>
    <t>"pohled Z"</t>
  </si>
  <si>
    <t>"z +1,20 na +9,518; +11,65; +5,29"</t>
  </si>
  <si>
    <t>16,45*(8,318+2,132/2)</t>
  </si>
  <si>
    <t>2,29*4,09</t>
  </si>
  <si>
    <t>"pohled S  (část)"</t>
  </si>
  <si>
    <t>3,50*4,80+1,00*2,20*2-1,95*2,20</t>
  </si>
  <si>
    <t>(13,55-1,15*3-3,00)*1,25</t>
  </si>
  <si>
    <t>294</t>
  </si>
  <si>
    <t>817004310</t>
  </si>
  <si>
    <t>2,20*1,00</t>
  </si>
  <si>
    <t>295</t>
  </si>
  <si>
    <t>-1502578327</t>
  </si>
  <si>
    <t>189,518*1,02</t>
  </si>
  <si>
    <t>2,20*1,02</t>
  </si>
  <si>
    <t>296</t>
  </si>
  <si>
    <t>-1316746655</t>
  </si>
  <si>
    <t>297</t>
  </si>
  <si>
    <t>898580007</t>
  </si>
  <si>
    <t>298</t>
  </si>
  <si>
    <t>622211031</t>
  </si>
  <si>
    <t>Montáž zateplení vnějších stěn z polystyrénových desek tl do 160 mm</t>
  </si>
  <si>
    <t>1732043882</t>
  </si>
  <si>
    <t>"S73, S74 - extrudovaný polystyren"</t>
  </si>
  <si>
    <t>"pohled J"     84,435*1,25</t>
  </si>
  <si>
    <t>"pohled V"     (10,60+8,96+5,50)*1,25</t>
  </si>
  <si>
    <t xml:space="preserve">"pohled S"     </t>
  </si>
  <si>
    <t>(13,55-1,15*3-3,00)*0,60</t>
  </si>
  <si>
    <t>59,81*1,25</t>
  </si>
  <si>
    <t>12,63*3,50-1,05*2,75*2-0,93*1,21*2-4,00*4,25</t>
  </si>
  <si>
    <t>"pohled Z"     (16,45+2,29)*1,25</t>
  </si>
  <si>
    <t>Mezisoučet S73, S74</t>
  </si>
  <si>
    <t>"S71 - EPS 70F"</t>
  </si>
  <si>
    <t>"pohled J"</t>
  </si>
  <si>
    <t>"z +0,835 na +5,42"      11,755*4,585</t>
  </si>
  <si>
    <t>"z +0,675 na +9,518"      42,435*8,843</t>
  </si>
  <si>
    <t>"z +0,175 na +9,518"      13,375*9,343</t>
  </si>
  <si>
    <t>"z -0,375 na +9,518"      16,86*9,893</t>
  </si>
  <si>
    <t>"pohled V"</t>
  </si>
  <si>
    <t>"z -0,675 na +9,518; +11,082"     10,95*(10,193+1,564/2)</t>
  </si>
  <si>
    <t xml:space="preserve">"z -0,325 na +9,518"      </t>
  </si>
  <si>
    <t>5,50*9,84+2,50*0,84</t>
  </si>
  <si>
    <t>7,80*0,84</t>
  </si>
  <si>
    <t>"pohled S"</t>
  </si>
  <si>
    <t>"z -0,325 na +9,518"      17,01*8,843</t>
  </si>
  <si>
    <t>"z +0,175 na +9,518"      13,73*9,343</t>
  </si>
  <si>
    <t>"z +0,675 na +9,518"      36,88*8,843-3,50*4,80-13,35*1,25-12,63*3,50</t>
  </si>
  <si>
    <t xml:space="preserve">"z +1,90 na +3,08"      </t>
  </si>
  <si>
    <t>13,725*1,18</t>
  </si>
  <si>
    <t>3,95*5,50</t>
  </si>
  <si>
    <t>Mezisoučet S71"</t>
  </si>
  <si>
    <t>"S79"     9,29*2,40</t>
  </si>
  <si>
    <t>Mezisoučet S79</t>
  </si>
  <si>
    <t>"odpočty"</t>
  </si>
  <si>
    <t>-(0,81*0,77*2+0,81*0,895*2+0,93*0,895+0,81*1,195*2+0,81*1,145*3+0,93*1,135+0,84*0,895+1,19*1,135+1,34*1,345+1,34*1,52)</t>
  </si>
  <si>
    <t>-(1,41*1,11+0,93*1,645*5+1,17*1,645+1,78*1,135+2,14*1,135+2,14*0,895*2+2,14*0,895+2,065*0,835+2,14*0,835+2,065*1,38)</t>
  </si>
  <si>
    <t>-(2,14*1,38+2,14*1,345+2,14*1,52+1,41*1,645*2+1,38*1,615*3+0,885*2,145+0,90*3,61*3+1,505*3,61*2+1,27*3,61+1,27*4,11)</t>
  </si>
  <si>
    <t>-(2,14*1,735+2,14*1,895+1,88*2,145*3+2,04*2,145*9+2,14*2,135+2,14*2,145*18+2,04*3,005*4+2,14*2,975*2+2,14*3,615)</t>
  </si>
  <si>
    <t>-(2,14*4,115*3+2,065*4,11+3,31*1,645+3,31*2,145*2+3,31*3,61+3,28*4,225+3,28*4,705+1,03*2,155*3+1,83*2,155+1,14*2,165)</t>
  </si>
  <si>
    <t>-(1,18*2,165+1,53*2,59+2,14*2,165+3,28*2,54*2+0,93*2,60+0,93*2,69*2+0,93*2,135+2,97*2,50)</t>
  </si>
  <si>
    <t>-(3,09*2,77+3,30*4,375*3+4,00*4,25*2+4,00*4,75+4,50*4,375+4,92*5,25)</t>
  </si>
  <si>
    <t>Mezisoučet odpočty</t>
  </si>
  <si>
    <t>299</t>
  </si>
  <si>
    <t>622212071</t>
  </si>
  <si>
    <t>Montáž zateplení vnějšího ostění hl. špalety přes 200mm z polystyrenu</t>
  </si>
  <si>
    <t>-1023246029</t>
  </si>
  <si>
    <t>(4,00+4,25*2)*2</t>
  </si>
  <si>
    <t>1,90+2,65*2</t>
  </si>
  <si>
    <t>4,92*5,25*2</t>
  </si>
  <si>
    <t>4,00+4,75*2</t>
  </si>
  <si>
    <t>(3,30+4,375*2)*3</t>
  </si>
  <si>
    <t>4,50+4,375*2</t>
  </si>
  <si>
    <t>300</t>
  </si>
  <si>
    <t>622251001</t>
  </si>
  <si>
    <t>Příplatek za použití zavrtávacích hmoždinek</t>
  </si>
  <si>
    <t>1933849072</t>
  </si>
  <si>
    <t>301</t>
  </si>
  <si>
    <t>283759520</t>
  </si>
  <si>
    <t>deska fasádní polystyrénová EPS 70 F 1000 x 500 x 160 mm</t>
  </si>
  <si>
    <t>-1742144249</t>
  </si>
  <si>
    <t>lambda=0,039 [W / m K]</t>
  </si>
  <si>
    <t>"S71"     1468,913*1,02</t>
  </si>
  <si>
    <t>"S79"     22,296*1,02</t>
  </si>
  <si>
    <t>146,760*0,50*1,02</t>
  </si>
  <si>
    <t>-590,992      "odpočty"</t>
  </si>
  <si>
    <t>302</t>
  </si>
  <si>
    <t>283763850</t>
  </si>
  <si>
    <t>polystyren extrudovaný URSA XPS III - (S,G,NF,) - 1250 x 600 mm</t>
  </si>
  <si>
    <t>1903265803</t>
  </si>
  <si>
    <t>lambda=0,036 [W / m K]</t>
  </si>
  <si>
    <t>"S73, S74"     258,496*0,16*1,02</t>
  </si>
  <si>
    <t>303</t>
  </si>
  <si>
    <t>622251101</t>
  </si>
  <si>
    <t>Příplatek k cenám zateplení vnějších stěn za použití tepelněizolačních zátek z polystyrenu</t>
  </si>
  <si>
    <t>-636169895</t>
  </si>
  <si>
    <t>1158,713</t>
  </si>
  <si>
    <t>146,760*0,40</t>
  </si>
  <si>
    <t>304</t>
  </si>
  <si>
    <t>622321121</t>
  </si>
  <si>
    <t>Vápenocementová omítka hladká jednovrstvá vnějších stěn nanášená ručně</t>
  </si>
  <si>
    <t>-1251934737</t>
  </si>
  <si>
    <t>"S72"     189,518</t>
  </si>
  <si>
    <t>146,760*0,50</t>
  </si>
  <si>
    <t>"komín"     5,338</t>
  </si>
  <si>
    <t>305</t>
  </si>
  <si>
    <t>622131121</t>
  </si>
  <si>
    <t>Penetrace akrylát-silikon vnějších stěn nanášená ručně</t>
  </si>
  <si>
    <t>833946460</t>
  </si>
  <si>
    <t>"S71, 73, 74, 79"     1158,713</t>
  </si>
  <si>
    <t>306</t>
  </si>
  <si>
    <t>622131101</t>
  </si>
  <si>
    <t>Cementový postřik vnějších stěn nanášený celoplošně ručně</t>
  </si>
  <si>
    <t>-1147207367</t>
  </si>
  <si>
    <t>307</t>
  </si>
  <si>
    <t>622511111</t>
  </si>
  <si>
    <t>Tenkovrstvá akrylátová mozaiková střednězrnná omítka včetně penetrace vnějších stěn</t>
  </si>
  <si>
    <t>1497745816</t>
  </si>
  <si>
    <t>"S73"</t>
  </si>
  <si>
    <t>(11,755-3,12+0,16*2)*(0,90+0,50)/2</t>
  </si>
  <si>
    <t>(42,435-3,40*2-3,30*3-4,50+0,10*2*2+0,585*2*4)*0,50</t>
  </si>
  <si>
    <t>(13,375+16,86-4,00-2,26+0,575*2*2)*0,70</t>
  </si>
  <si>
    <t>10,95*0,90+5,50*0,90</t>
  </si>
  <si>
    <t>(17,01-4,92+0,575*2)*0,90</t>
  </si>
  <si>
    <t>(13,73-1,65-1,05*2+0,16*2*2)*(0,90+0,70)/2</t>
  </si>
  <si>
    <t>(36,88-4,00*2-1,05*2-1,25+0,575*2*2+0,16*2*3)*0,60</t>
  </si>
  <si>
    <t>(13,725-3,00-1,15*3+0,16*2*4)*0,50</t>
  </si>
  <si>
    <t>2,29*0,50</t>
  </si>
  <si>
    <t>16,45*(0,90+0,60)/2</t>
  </si>
  <si>
    <t>308</t>
  </si>
  <si>
    <t>770734843</t>
  </si>
  <si>
    <t>309</t>
  </si>
  <si>
    <t>622531011</t>
  </si>
  <si>
    <t>Tenkovrstvá silikonová zrnitá omítka tl. 1,5 mm včetně penetrace vnějších stěn</t>
  </si>
  <si>
    <t>-1490544330</t>
  </si>
  <si>
    <t>11,755*4,50</t>
  </si>
  <si>
    <t>42,435*9,10</t>
  </si>
  <si>
    <t>13,375+(9,10+9,70)/2</t>
  </si>
  <si>
    <t>16,86*(9,70+10,10)/2</t>
  </si>
  <si>
    <t>10,95*10,10+11,55*(0,34+1,224/2)</t>
  </si>
  <si>
    <t>5,50*10,10+2,00*0,40</t>
  </si>
  <si>
    <t>8,785*10,10</t>
  </si>
  <si>
    <t>8,225*(10,10+9,80)/2</t>
  </si>
  <si>
    <t>13,73*9,60+7,80*0,84</t>
  </si>
  <si>
    <t>36,88*9,20</t>
  </si>
  <si>
    <t>13,725*3,00</t>
  </si>
  <si>
    <t>16,45*8,20+17,05*(0,34+1,792/2)</t>
  </si>
  <si>
    <t>"komín"</t>
  </si>
  <si>
    <t>(0,60*2+0,46*2)*2,78</t>
  </si>
  <si>
    <t>"odpočet"</t>
  </si>
  <si>
    <t>-(0,89*0,77*2+0,81*0,895*2+0,93*0,895+0,81*1,135*2+0,81*1,145*3+0,93*1,135+0,84*0,895+1,18*1,135+1,34*1,345+1,34*1,345+1,34*1,52+1,41*1,51)</t>
  </si>
  <si>
    <t>-(0,93*1,645*5+1,07*1,645+1,78*1,135+2,14*1,135+2,04*0,895*2+2,14*0,895+2,065*0,835+2,14*0,835+2,065*1,38+2,14*1,38+2,14*1,345+2,14*1,52)</t>
  </si>
  <si>
    <t>-(1,41*1,645*2+1,38*1,615*3+0,885*2,145+0,90*3,61*3+1,505*3,61*2+1,27*3,61+1,27*4,11+2,14*1,735+2,14*1,895+1,88*2,145*3+2,04*2,145*9)</t>
  </si>
  <si>
    <t>-(2,14*2,135+2,14*2,145*18+2,04*3,005*4+2,14*2,975*2+2,14*3,615+2,14*4,115*3+2,11*4,11+2,14*4,11+3,31*1,645+3,31*2,145*2+3,31*3,61)</t>
  </si>
  <si>
    <t>-(3,28*4,225+3,28*4,705+1,03*2,155*3+1,83*2,155+1,14*2,165+1,18*2,165+1,53*2,59+2,14*2,165+3,28*2,54*2+0,93*2,60)</t>
  </si>
  <si>
    <t>-(0,93*2,69*2+0,93*2,135+2,97*2,50+3,09*2,77+3,30*4,375*3+4,00*4,25*2+4,00*4,75+4,50*4,375+4,92*5,25)</t>
  </si>
  <si>
    <t>"ostění"</t>
  </si>
  <si>
    <t>(2,97+2,50*2+3,09+2,77*2+3,30*3+4,375*2*3+4,00*2+4,25*2*2+4,00+4,75*2+4,50+4,375*2+4,92+5,25*2)*0,675</t>
  </si>
  <si>
    <t>(0,89*2+0,77*2*2+0,81*2+0,895*2*2+0,93+0,895*2+0,81*2+1,135*2*2+0,81*3+1,145*2*3+0,93+1,135*2+0,84+0,895*2+1,18+1,135*2+1,34+1,345*2)*0,175</t>
  </si>
  <si>
    <t>(1,34+1,52*2+1,41+1,51*2+0,93*5+1,645*2*5+1,07+1,645*2+1,78+1,135*2+2,14+1,135*2+2,04*2+0,895*2*2+2,14+0,895*2+2,065+0,835*2)*0,175</t>
  </si>
  <si>
    <t>(2,14+0,835*2+2,065+1,38*2+2,14+1,38*2+2,14+1,345*2+2,14+1,52*2+1,41*2+1,645*2*2+1,38*3+1,615*2*3+0,885+2,145*2+0,90*3+3,61*2*3)*0,175</t>
  </si>
  <si>
    <t>(1,505*2+2,61*2*2+1,27+3,61*2+1,27+4,11*2+2,14+1,735*2+2,14+1,895*2+1,88*3+2,145*2*3+2,04*9+2,145*2*9+2,14+2,135*2+2,14*18+2,145*2*18)*0,175</t>
  </si>
  <si>
    <t>(2,04*4+3,005*2*4+2,14*2+2,975*2*2+2,14+3,615*2+2,14*3+4,115*2*3+2,11+4,11*2+2,14+4,11*2+3,31+1,645*2+3,31*2+2,145*2*2+3,31+3,61*2)*0,175</t>
  </si>
  <si>
    <t>(3,28+4,225*2+3,208+4,705*2+1,03*3+2,155*2*3+1,83+2,155*2+1,14+2,165*2+1,18+2,165*2+1,53+2,59*2+2,14+2,165*2)*0,175</t>
  </si>
  <si>
    <t>(3,28*2+2,54*2*2+0,93+2,60*2+0,93*2+2,69*2*2+0,93+2,135*2)*0,175</t>
  </si>
  <si>
    <t>310</t>
  </si>
  <si>
    <t>622252001</t>
  </si>
  <si>
    <t>Montáž zakládacích soklových lišt zateplení</t>
  </si>
  <si>
    <t>-831439464</t>
  </si>
  <si>
    <t>"pohled S - část"</t>
  </si>
  <si>
    <t>13,725-1,15*3-3,00+0,175*2*4</t>
  </si>
  <si>
    <t>311</t>
  </si>
  <si>
    <t>622252002</t>
  </si>
  <si>
    <t>Montáž ostatních lišt zateplení</t>
  </si>
  <si>
    <t>1199337288</t>
  </si>
  <si>
    <t>"s okapničkou"</t>
  </si>
  <si>
    <t>0,81*2+0,81*2+0,93+0,81*2+0,81*3+0,93+0,84+1,18+1,34+1,34+1,41+0,93*5+1,115+1,835+2,14+2,04*2+2,14+2,11+2,14+2,065+2,14+2,14</t>
  </si>
  <si>
    <t>2,14+1,41*2+1,38*3+0,885+0,90*3+1,505*2+1,27+1,27+2,14+2,14+1,88*3+2,04*9+2,14+2,14*18+2,04*4+2,14*2+2,14+2,14*3+2,065+2,14</t>
  </si>
  <si>
    <t>3,31+3,31*2+3,31+3,28+3,28+1,03*3+1,83+1,14+1,18+1,53+1,67*2+2,14+3,28+0,93+0,93*2+0,93+2,97+3,09+3,30*3+4,00*2+4,00+4,50+4,92</t>
  </si>
  <si>
    <t>Mezisoučet s okapničkou</t>
  </si>
  <si>
    <t>"parapetní"</t>
  </si>
  <si>
    <t>0,81*2+0,81*2+0,93+0,81*2+0,81*3+0,93+0,84+1,18+1,34+1,34+1,41+0,93*5+1,07+1,78+2,14+2,04*2+2,14+2,065+2,14+2,065+2,14+2,14+2,14+1,41*2+1,38*3+0,885</t>
  </si>
  <si>
    <t>0,90*3+1,505*2+1,27+1,27+2,14+2,14+1,88*3+2,04*9+2,14*2,14*18+2,04*4+2,14*2+2,14+2,14+2,065+2,14+3,31+3,31+3,31+3,28+3,28</t>
  </si>
  <si>
    <t>Mezisoučet parapetní</t>
  </si>
  <si>
    <t>"rohové"</t>
  </si>
  <si>
    <t>0,77*2*2+0,895*2*2+0,895*2+1,135*2*2+1,145*2*3+1,135*2+0,895*2+1,135*2+1,345*2+1,52*2+1,51*2+1,645*2*5+1,645*2+1,135*2</t>
  </si>
  <si>
    <t>1,135*2+0,895*2*2+0,895*2+0,835*2+0,835*2+1,38*2+1,38*2+1,345*2+1,52*2+1,645*2*2+1,615*2*3+2,145*2+3,61*2*3+3,61*2*2+3,61*2+4,11*2+1,735*2+1,895*2</t>
  </si>
  <si>
    <t>2,145*2*3+2,145*2*9+2,135*2+2,145*2*18+3,005*2*4+2,975*2*2+3,615*2+4,115*2*3+4,11*2+4,11*2+1,645*2+2,145*2*2+3,61*2+4,225*2+4,705*2+2,155*2*3</t>
  </si>
  <si>
    <t>2,155*2+2,165*2+2,165*2+2,59*2+2,165*2+2,54*2*2+2,60*2+2,69*2*2+2,135*2+2,50*2+2,77*2+4,375*2*3+4,25*2*2+4,75*2+4,375*2+5,25*2</t>
  </si>
  <si>
    <t>"rohy budovy"</t>
  </si>
  <si>
    <t>5,81+5,00+10,968+10,828+7,00+3,50+9,358+3,39+4,69+1,00+5,50</t>
  </si>
  <si>
    <t>"římsy"</t>
  </si>
  <si>
    <t>"S76"     52,465+72,545+15,78+9,00+6,00*2+3,70+2,50+3,95</t>
  </si>
  <si>
    <t>"S77"     13,55</t>
  </si>
  <si>
    <t>"S78"     2,29+11,89</t>
  </si>
  <si>
    <t>Mezisoučet rohové</t>
  </si>
  <si>
    <t>312</t>
  </si>
  <si>
    <t>590516380</t>
  </si>
  <si>
    <t>lišta zakládací LO 163 mm tl.1,0mm</t>
  </si>
  <si>
    <t>-1031808789</t>
  </si>
  <si>
    <t>8,675*1,05</t>
  </si>
  <si>
    <t>313</t>
  </si>
  <si>
    <t>590514840</t>
  </si>
  <si>
    <t>lišta rohová PVC 10/10 cm s tkaninou bal. 2,5 m</t>
  </si>
  <si>
    <t>1189539158</t>
  </si>
  <si>
    <t>827,472*1,05</t>
  </si>
  <si>
    <t>314</t>
  </si>
  <si>
    <t>590515100</t>
  </si>
  <si>
    <t>profil okenní s nepřiznanou okapnicí LTU plast 2,0 m</t>
  </si>
  <si>
    <t>-1228741587</t>
  </si>
  <si>
    <t>232,625*1,05</t>
  </si>
  <si>
    <t>315</t>
  </si>
  <si>
    <t>590515120</t>
  </si>
  <si>
    <t>profil parapetní - Thermospoj LPE plast 2 m</t>
  </si>
  <si>
    <t>-1695685059</t>
  </si>
  <si>
    <t>208,033*1,05</t>
  </si>
  <si>
    <t>316</t>
  </si>
  <si>
    <t>622143004</t>
  </si>
  <si>
    <t>Montáž omítkových samolepících začišťovacích profilů (APU lišt)</t>
  </si>
  <si>
    <t>-407258724</t>
  </si>
  <si>
    <t>"zvenku"</t>
  </si>
  <si>
    <t>0,81*2+0,77*2*2+0,81*2+0,895*2*2+0,93+0,895*2+0,81*2+1,135*2*2+0,81*3+1,145*2*3+0,93+1,135*2+0,84+0,895+1,18+1,135*2+1,34+1,345*2+1,34+1,52*2+1,41</t>
  </si>
  <si>
    <t>1,51*2+0,93*5+1,645*2*5+1,07+1,645*2+1,78+1,135*2+2,14+1,135*2+2,04*2+0,895*2*2+2,14+0,895*2+2,065+0,835*2+2,14+0,835*2+2,065+1,38*2+2,14+1,38*2+2,14</t>
  </si>
  <si>
    <t>1,345*2+2,14+1,52*2+1,41*2+1,645*2*2+1,38*3+1,615*2*3+0,885+2,145*2+0,90*3+3,61*2*3+1,505*2+3,61*2*2+1,27+3,61*2+1,27+4,11*2+2,14+1,735*2+2,14</t>
  </si>
  <si>
    <t>1,895*2+1,88*3+2,145*2*3+2,04*9+2,145*2*9+2,14+2,135*2+2,14*18+2,145*2*18+2,04*4+3,005*2*4+2,14*2+2,975*2*2+2,14+3,615*2+2,14*3+4,115*2*3+2,065+4,11*2</t>
  </si>
  <si>
    <t>2,14+4,11*2+3,31+1,645*2+3,31*2+2,145*2*2+3,31+3,61*2+3,28+4,225*2+3,28+4,705*2+0,93*3+2,155*2*3+1,83+2,155*2+2,14+2,165*2+1,18+2,165*2+1,71+2,59*2</t>
  </si>
  <si>
    <t>2,14+2,155*2+3,28*2+2,54*2*2+0,93+2,60*2+0,93*2+2,69*2*2+0,93+2,135*2</t>
  </si>
  <si>
    <t>Mezisoučet zvenku</t>
  </si>
  <si>
    <t>"zevnitř"</t>
  </si>
  <si>
    <t>0,90*2+0,815*2*2+0,90*2+0,94*2*2+1,02+0,94*2+0,90*2+1,18*2*2+0,90*3+1,19*2*3+1,02+1,18*2+0,93+0,94*2+1,27+1,18*2+1,43+1,39*2+1,43+1,565*2+1,50+1,555*2</t>
  </si>
  <si>
    <t>1,02*5+1,69*2*5+1,16+1,69*2+1,87+1,18*2+2,23+1,18*2+2,13*2+0,94*2*2+2,23+0,94*2+2,155+0,88*2+2,23+0,88*2+2,155+1,425*2+2,23+1,425*2+2,23+1,39*2+2,23</t>
  </si>
  <si>
    <t>1,565*2+1,50*2+1,69*2*2+1,47*3+1,66*2*3+0,975+2,19*2+0,99*3+3,655*2*3+1,595*2+3,655*2*2+1,36+3,655*2+1,36+4,155*2+2,23+1,78*2+2,23+1,94*2</t>
  </si>
  <si>
    <t>1,97*3+2,19*2*3+2,13*9+2,19*2*9+2,23+2,18*2+2,23*18+2,19*2*18+2,13*4+3,05*2*4+2,23*2+3,02*2*2+2,23+3,66*2+2,23*3+4,16*2*3+2,155+4,155*2+2,23+4,155*2</t>
  </si>
  <si>
    <t>3,40+1,69*2+3,40*2+2,19*2*2+3,40+3,655*2+3,37+4,27*2+3,37+4,75*2+1,12*3+2,20*2*3+1,92+2,20*2</t>
  </si>
  <si>
    <t>1,23+2,21*2+1,27+2,21*2+1,62+2,635*2+2,23+2,21*2+3,37*2+2,585*2*2+1,02+2,645*2+1,02*2+2,735*2*2+1,02+2,18*2</t>
  </si>
  <si>
    <t>Mezisoučet zevnitř</t>
  </si>
  <si>
    <t>317</t>
  </si>
  <si>
    <t>590514760</t>
  </si>
  <si>
    <t>profil okenní začišťovací s tkaninou -Thermospoj 9 mm/2,4 m</t>
  </si>
  <si>
    <t>-843559634</t>
  </si>
  <si>
    <t>délka 2,4 m, přesah tkaniny 100 mm</t>
  </si>
  <si>
    <t>1367,145*1,05</t>
  </si>
  <si>
    <t>318</t>
  </si>
  <si>
    <t>622143003</t>
  </si>
  <si>
    <t>Montáž omítkových plastových nebo pozinkovaných rohových profilů s tkaninou</t>
  </si>
  <si>
    <t>1517834291</t>
  </si>
  <si>
    <t>"zevniř"     693,580</t>
  </si>
  <si>
    <t>"vrata"</t>
  </si>
  <si>
    <t>2,97+2,50*2+3,09+2,77*2+3,30*3+4,375*2*3+4,00*2+4,25*2*2+4,00+4,75*2+4,50+4,375*2+4,92+5,25*2</t>
  </si>
  <si>
    <t>"sloupy"     5,87*21+5,39*6+4,91*10</t>
  </si>
  <si>
    <t>319</t>
  </si>
  <si>
    <t>-401680067</t>
  </si>
  <si>
    <t>1018,210*1,05</t>
  </si>
  <si>
    <t>320</t>
  </si>
  <si>
    <t>629991011</t>
  </si>
  <si>
    <t>Zakrytí výplní otvorů a svislých ploch fólií přilepenou lepící páskou</t>
  </si>
  <si>
    <t>1061539015</t>
  </si>
  <si>
    <t>(0,90*0,815*2+0,90*0,94*2+1,02*0,94+0,90*1,18*2+0,90*1,19*3+1,02*1,18+0,93*0,94+1,27*1,18+1,43*1,39+1,43*1,565+1,50*1,555+1,02*1,69*5+1,16*1,69)*2</t>
  </si>
  <si>
    <t>(1,87*1,18+2,23*1,18+2,13*0,94*2+2,23*0,94+2,155*0,88+2,23*0,88+2,155*1,425+2,23*1,425+2,23*1,39+2,23*1,565+1,50*1,69*2+1,47*1,66*3+0,975*2,19)*2</t>
  </si>
  <si>
    <t>(0,99*3,655*3+1,595*3,655*2+1,36*3,655+1,36*4,155+2,23*1,78+2,23*1,94+1,97*2,19*3+2,13*2,19*9+2,23*2,18+2,23*2,19*18+2,13*3,05*4+2,23*3,02*2)*2</t>
  </si>
  <si>
    <t>(2,23*3,66+2,23*4,16*3+2,155*4,155+2,23*4,155+3,40*1,69+3,40*2,19*2+3,40*3,655+3,37*4,27+3,37*4,75+1,12*2,20*3+1,92*2,20+1,23*2,21+1,27*2,21)*2</t>
  </si>
  <si>
    <t>(1,62*2,635+2,23*2,21+3,37*2,585*2+1,02*2,645+1,02*2,735*2+1,02*2,18+2,97*2,50+3,09*2,77+3,30*4,375*3+4,00*4,25*2+4,00*4,75+4,50*4,375+4,92*5,25)*2</t>
  </si>
  <si>
    <t>321</t>
  </si>
  <si>
    <t>5624564R</t>
  </si>
  <si>
    <t>mřížka větrací plast VM 200 se síťovinou</t>
  </si>
  <si>
    <t>892259986</t>
  </si>
  <si>
    <t>"základy - výtah"     1,00</t>
  </si>
  <si>
    <t>"3.N.P. - výtah"    2,00</t>
  </si>
  <si>
    <t>"1.N.P. - kovárna"     2,00</t>
  </si>
  <si>
    <t>322</t>
  </si>
  <si>
    <t>553414100</t>
  </si>
  <si>
    <t>průvětrník mřížový s klapkami 15x15 cm</t>
  </si>
  <si>
    <t>186461947</t>
  </si>
  <si>
    <t>Ovládací řetízek</t>
  </si>
  <si>
    <t>323</t>
  </si>
  <si>
    <t>644941111</t>
  </si>
  <si>
    <t>Osazování ventilačních mřížek velikosti do 150 x 200 mm</t>
  </si>
  <si>
    <t>-128534462</t>
  </si>
  <si>
    <t>324</t>
  </si>
  <si>
    <t>644941112</t>
  </si>
  <si>
    <t>Osazování ventilačních mřížek velikosti do 300 x 300 mm</t>
  </si>
  <si>
    <t>-1584333910</t>
  </si>
  <si>
    <t>325</t>
  </si>
  <si>
    <t>110910608</t>
  </si>
  <si>
    <t>"plochá střecha"     2,50+7,21+0,75+0,75+3,925+0,996</t>
  </si>
  <si>
    <t>326</t>
  </si>
  <si>
    <t>131709852</t>
  </si>
  <si>
    <t>16,131*1,05</t>
  </si>
  <si>
    <t>327</t>
  </si>
  <si>
    <t>-5331813</t>
  </si>
  <si>
    <t>"stříšky"     24,00+8,80</t>
  </si>
  <si>
    <t>328</t>
  </si>
  <si>
    <t>5905163R</t>
  </si>
  <si>
    <t>ukončující profil U s tkaninou</t>
  </si>
  <si>
    <t>-349871058</t>
  </si>
  <si>
    <t>32,80*1,05</t>
  </si>
  <si>
    <t>329</t>
  </si>
  <si>
    <t>1777228876</t>
  </si>
  <si>
    <t>"lišta pro oplechování boků vnějších parapetů oken"</t>
  </si>
  <si>
    <t>0,18*2*100</t>
  </si>
  <si>
    <t>330</t>
  </si>
  <si>
    <t>5905164R</t>
  </si>
  <si>
    <t>lišta pro oplechování boků vnějších parapetních oken</t>
  </si>
  <si>
    <t>-140168325</t>
  </si>
  <si>
    <t>36,00*1,05</t>
  </si>
  <si>
    <t>331</t>
  </si>
  <si>
    <t>553311150</t>
  </si>
  <si>
    <t>zárubeň ocelová pro běžné zdění H 110 700 L/P</t>
  </si>
  <si>
    <t>594376992</t>
  </si>
  <si>
    <t>"1/L,P"     6+15</t>
  </si>
  <si>
    <t>"2/L,P"     3+3</t>
  </si>
  <si>
    <t>332</t>
  </si>
  <si>
    <t>553311170</t>
  </si>
  <si>
    <t>zárubeň ocelová pro běžné zdění H 110 800 L/P</t>
  </si>
  <si>
    <t>1489698896</t>
  </si>
  <si>
    <t>"3/L"      1,00</t>
  </si>
  <si>
    <t>"4/P"      2,00</t>
  </si>
  <si>
    <t>"5/P"      1,00</t>
  </si>
  <si>
    <t>333</t>
  </si>
  <si>
    <t>553311560</t>
  </si>
  <si>
    <t>zárubeň ocelová pro běžné zdění H 160 800 L/P</t>
  </si>
  <si>
    <t>-971470047</t>
  </si>
  <si>
    <t>"6/L,P"     9+8</t>
  </si>
  <si>
    <t>334</t>
  </si>
  <si>
    <t>553311580</t>
  </si>
  <si>
    <t>zárubeň ocelová pro běžné zdění H 160 900 L/P</t>
  </si>
  <si>
    <t>-1655646478</t>
  </si>
  <si>
    <t>"7/L,P"     3+2</t>
  </si>
  <si>
    <t>"8/L"     1,00</t>
  </si>
  <si>
    <t>335</t>
  </si>
  <si>
    <t>553311640</t>
  </si>
  <si>
    <t>zárubeň ocelová pro běžné zdění H 160 1600 dvoukřídlá</t>
  </si>
  <si>
    <t>1558292215</t>
  </si>
  <si>
    <t>"9/P"     1,00</t>
  </si>
  <si>
    <t>336</t>
  </si>
  <si>
    <t>553311560R</t>
  </si>
  <si>
    <t>zárubeň ocelová pro běžné zdění s požární odolností EW 30 DP3, vel.160/800</t>
  </si>
  <si>
    <t>675399353</t>
  </si>
  <si>
    <t>"13/L,P"     3+2</t>
  </si>
  <si>
    <t>337</t>
  </si>
  <si>
    <t>553311580R</t>
  </si>
  <si>
    <t>zárubeň ocelová pro běžné zdění s požární odolností EW 30 DP3, vel.160/900</t>
  </si>
  <si>
    <t>89094027</t>
  </si>
  <si>
    <t>"14/L,P"     3+1</t>
  </si>
  <si>
    <t>338</t>
  </si>
  <si>
    <t>553311640R</t>
  </si>
  <si>
    <t>zárubeň ocelová pro běžné zdění s požární odolností EW 30 DP3, vel.160/1600</t>
  </si>
  <si>
    <t>-897665257</t>
  </si>
  <si>
    <t>"15/P"     1,00</t>
  </si>
  <si>
    <t>339</t>
  </si>
  <si>
    <t>642942111</t>
  </si>
  <si>
    <t>Osazování zárubní nebo rámů dveřních kovových do 2,5 m2 na MC</t>
  </si>
  <si>
    <t>-2139047964</t>
  </si>
  <si>
    <t>21+6+1+2+1+17+5+1</t>
  </si>
  <si>
    <t>340</t>
  </si>
  <si>
    <t>642942221</t>
  </si>
  <si>
    <t>Osazování zárubní nebo rámů dveřních kovových do 4 m2 na MC</t>
  </si>
  <si>
    <t>-1087934259</t>
  </si>
  <si>
    <t>341</t>
  </si>
  <si>
    <t>642945111</t>
  </si>
  <si>
    <t>Osazování protipožárních nebo protiplynových zárubní dveří jednokřídlových do 2,5 m2</t>
  </si>
  <si>
    <t>-235305483</t>
  </si>
  <si>
    <t>5+4</t>
  </si>
  <si>
    <t>342</t>
  </si>
  <si>
    <t>642945112</t>
  </si>
  <si>
    <t>Osazování protipožárních nebo protiplynových zárubní dveří dvoukřídlových do 6,5 m2</t>
  </si>
  <si>
    <t>837746073</t>
  </si>
  <si>
    <t>343</t>
  </si>
  <si>
    <t>642942331</t>
  </si>
  <si>
    <t>Osazování zárubní nebo rámů dveřních kovových do 10 m2 na MC</t>
  </si>
  <si>
    <t>1561169546</t>
  </si>
  <si>
    <t>344</t>
  </si>
  <si>
    <t>622220001R</t>
  </si>
  <si>
    <t>Provedení loga KHK a SŠTŘ barevným nátěrem na vnější omítku</t>
  </si>
  <si>
    <t>-150684269</t>
  </si>
  <si>
    <t>"pohled V"     1,00</t>
  </si>
  <si>
    <t>345</t>
  </si>
  <si>
    <t>894215111</t>
  </si>
  <si>
    <t>Šachta sběrná,  obestavěný prostor do 1,3 m3 se stěnami a základovou deskou z betonu, včetně lehkého litinového poklopu</t>
  </si>
  <si>
    <t>-196118012</t>
  </si>
  <si>
    <t>"1.N.P. - m.č. 37"     0,50*0,50*0,50</t>
  </si>
  <si>
    <t>346</t>
  </si>
  <si>
    <t>899914111</t>
  </si>
  <si>
    <t>Montáž ocelové chráničky D 159 x 10 mm</t>
  </si>
  <si>
    <t>-610756421</t>
  </si>
  <si>
    <t>"dle výpisu ZT2"     1,70</t>
  </si>
  <si>
    <t>347</t>
  </si>
  <si>
    <t>14011001R</t>
  </si>
  <si>
    <t>ocelové silnostěnné trubky bezešvé 159x10 mm</t>
  </si>
  <si>
    <t>-14887791</t>
  </si>
  <si>
    <t>348</t>
  </si>
  <si>
    <t>975022271</t>
  </si>
  <si>
    <t>Podchycení nadzákladového zdiva tl do 450 mm dřevěnou výztuhou v do 3 m dl podchycení přes 5 m</t>
  </si>
  <si>
    <t>-9483785</t>
  </si>
  <si>
    <t>8,73+2,50</t>
  </si>
  <si>
    <t>349</t>
  </si>
  <si>
    <t>975043121</t>
  </si>
  <si>
    <t>Jednořadové podchycení stropů pro osazení nosníků v do 3,5 m pro zatížení do 1000 kg/m</t>
  </si>
  <si>
    <t>-1946698746</t>
  </si>
  <si>
    <t>"stávající část"     8,00*2+9,33</t>
  </si>
  <si>
    <t>350</t>
  </si>
  <si>
    <t>975048121</t>
  </si>
  <si>
    <t>Příplatek k jednořadovém podchycení stropů pro zatížení do 1000 kg/m ZKD 1 m v podchycení</t>
  </si>
  <si>
    <t>-2120182451</t>
  </si>
  <si>
    <t>351</t>
  </si>
  <si>
    <t>953321113</t>
  </si>
  <si>
    <t>Vložky do svislých dilatačních spár z minerální plsti tl 50 mm</t>
  </si>
  <si>
    <t>751359729</t>
  </si>
  <si>
    <t>"mezi zvukově izolační zdivo"</t>
  </si>
  <si>
    <t>(9,66*6+7,85)*3,50-0,80*2,00*2</t>
  </si>
  <si>
    <t>9,66*2,50+(2,50+8,20)*2,25+(9,66*3+7,85)*1,75</t>
  </si>
  <si>
    <t>(6,705+7,60*2+7,395)*3,75</t>
  </si>
  <si>
    <t>352</t>
  </si>
  <si>
    <t>55301R</t>
  </si>
  <si>
    <t>kotvící bod do dřevěné konstrukce  (např. TSL-300-SL3)</t>
  </si>
  <si>
    <t>731578052</t>
  </si>
  <si>
    <t>"ZS1"     23,00</t>
  </si>
  <si>
    <t>353</t>
  </si>
  <si>
    <t>55302R</t>
  </si>
  <si>
    <t>kotvení pro šikmé střechy - střešní hák zalomený  (např. TSL-DH 04Z)</t>
  </si>
  <si>
    <t>836056743</t>
  </si>
  <si>
    <t>"ZS2"     11,00</t>
  </si>
  <si>
    <t>354</t>
  </si>
  <si>
    <t>55303R</t>
  </si>
  <si>
    <t>kotvící bod pro betonové konstrukce  (např. TSL-BSR 10-A)</t>
  </si>
  <si>
    <t>952211891</t>
  </si>
  <si>
    <t>"ZS3"     2,00</t>
  </si>
  <si>
    <t>355</t>
  </si>
  <si>
    <t>9539401R</t>
  </si>
  <si>
    <t>Montáž záchytných a zádržných kotvících bodů  (včetně revize)</t>
  </si>
  <si>
    <t>613953803</t>
  </si>
  <si>
    <t>"ZS1"     23</t>
  </si>
  <si>
    <t>"ZS2"     11</t>
  </si>
  <si>
    <t>"ZS3"     2</t>
  </si>
  <si>
    <t>356</t>
  </si>
  <si>
    <t>999001R</t>
  </si>
  <si>
    <t>Dodávka a montáž komponentů hydraulického výtahu HOIV 1200/3/3</t>
  </si>
  <si>
    <t>-1243807814</t>
  </si>
  <si>
    <t>druh výtahu - hydraulický s výbavou
nosnost - 1200kg
rychlost - 0,38 m/s
dopravní výška - 6260mm
počet stanic - 3 průchozí
šachta - vel. 1830x2600mm
-------------------------------------------------------------------------
Podrobný popis viz. tabulka výrobků</t>
  </si>
  <si>
    <t>357</t>
  </si>
  <si>
    <t>952901111</t>
  </si>
  <si>
    <t>Vyčištění budov bytové a občanské výstavby při výšce podlaží do 4 m</t>
  </si>
  <si>
    <t>46623382</t>
  </si>
  <si>
    <t>"1.N.P."     13,725*6,52+15,865*9,93+13,80*5,50+22,355*5,50+8,795*10,95</t>
  </si>
  <si>
    <t>"2.N.P."     12,065*9,93+3,95*10,95+9,895*10,95+22,755*5,50</t>
  </si>
  <si>
    <t>"3.N.P."     45,03*5,50+7,785*3,00+72,545*10,95</t>
  </si>
  <si>
    <t>358</t>
  </si>
  <si>
    <t>952901114</t>
  </si>
  <si>
    <t>Vyčištění budov bytové a občanské výstavby při výšce podlaží přes 4 m</t>
  </si>
  <si>
    <t>-1773477414</t>
  </si>
  <si>
    <t>5,55*5,50+18,23*5,50+28,99*10,95+30,785*10,95</t>
  </si>
  <si>
    <t>359</t>
  </si>
  <si>
    <t>949101112</t>
  </si>
  <si>
    <t>Lešení pomocné pro objekty pozemních staveb s lešeňovou podlahou v do 3,5 m zatížení do 150 kg/m2</t>
  </si>
  <si>
    <t>59241021</t>
  </si>
  <si>
    <t>"1.N.P. - 2.N.P."</t>
  </si>
  <si>
    <t>(156,00+123,89+35,70+159,92+25,50+158,11)*2</t>
  </si>
  <si>
    <t>360</t>
  </si>
  <si>
    <t>949411121</t>
  </si>
  <si>
    <t>Montáž schodišťových věží trubkových o půdorysné ploše přes 10 m2 v do 10 m</t>
  </si>
  <si>
    <t>1712621639</t>
  </si>
  <si>
    <t>"řez E-E"     8,46</t>
  </si>
  <si>
    <t>"řez F-F"     8,91</t>
  </si>
  <si>
    <t>"řez G-G"     9,55</t>
  </si>
  <si>
    <t>361</t>
  </si>
  <si>
    <t>949411221</t>
  </si>
  <si>
    <t>Příplatek k schodišťovým věžím trubkovým přes 10 m2 v do 20 m za první a ZKD den použití</t>
  </si>
  <si>
    <t>46459685</t>
  </si>
  <si>
    <t>26,920*60</t>
  </si>
  <si>
    <t>362</t>
  </si>
  <si>
    <t>949411821</t>
  </si>
  <si>
    <t>Demontáž schodišťových věží trubkových o půdorysné ploše přes 10 m2 v do 10 m</t>
  </si>
  <si>
    <t>-1655406227</t>
  </si>
  <si>
    <t>363</t>
  </si>
  <si>
    <t>949311112</t>
  </si>
  <si>
    <t>Montáž lešení trubkového do šachet o půdorysné ploše do 6 m2 v do 20 m</t>
  </si>
  <si>
    <t>1513252442</t>
  </si>
  <si>
    <t>"výtahová šachta"     10,77</t>
  </si>
  <si>
    <t>364</t>
  </si>
  <si>
    <t>949311211</t>
  </si>
  <si>
    <t>Příplatek k lešení trubkovému do šachet do 6 m2 v do 30 m za první a ZKD den použití</t>
  </si>
  <si>
    <t>-222789618</t>
  </si>
  <si>
    <t>10,770*60</t>
  </si>
  <si>
    <t>365</t>
  </si>
  <si>
    <t>949311812</t>
  </si>
  <si>
    <t>Demontáž lešení trubkového do šachet o půdorysné ploše do 6 m2 v do 20 m</t>
  </si>
  <si>
    <t>-2070252548</t>
  </si>
  <si>
    <t>366</t>
  </si>
  <si>
    <t>941111121</t>
  </si>
  <si>
    <t>Montáž lešení řadového trubkového lehkého s podlahami zatížení do 200 kg/m2 š do 1,2 m v do 10 m</t>
  </si>
  <si>
    <t>-1998353972</t>
  </si>
  <si>
    <t>"pro demolici části stávajícího objektu"</t>
  </si>
  <si>
    <t>"(dle pohledů)"</t>
  </si>
  <si>
    <t xml:space="preserve">"pohled J"     </t>
  </si>
  <si>
    <t>(84,10+1,20*2)*(5,00+6,00)/2</t>
  </si>
  <si>
    <t xml:space="preserve">"pohled V"     </t>
  </si>
  <si>
    <t>(9,50+1,20*2+2,64+1,20)*9,00</t>
  </si>
  <si>
    <t xml:space="preserve">"pohled S - část"     </t>
  </si>
  <si>
    <t>13,00*(8,00+9,00)/2</t>
  </si>
  <si>
    <t>12,50*(6,00+7,00)/2</t>
  </si>
  <si>
    <t>Mezisoučet</t>
  </si>
  <si>
    <t>"nová část"</t>
  </si>
  <si>
    <t xml:space="preserve">"pohled S - část"   </t>
  </si>
  <si>
    <t>(1,29+1,20)*4,49</t>
  </si>
  <si>
    <t>9,60*3,68</t>
  </si>
  <si>
    <t xml:space="preserve">"pohled J - část"   </t>
  </si>
  <si>
    <t>(11,58+1,20)*4,56</t>
  </si>
  <si>
    <t>367</t>
  </si>
  <si>
    <t>941111221</t>
  </si>
  <si>
    <t>Příplatek k lešení řadovému trubkovému lehkému s podlahami š 1,2 m v 10 m za první a ZKD den použití</t>
  </si>
  <si>
    <t>501171541</t>
  </si>
  <si>
    <t>809,160*60</t>
  </si>
  <si>
    <t>104,785*210</t>
  </si>
  <si>
    <t>368</t>
  </si>
  <si>
    <t>941111821</t>
  </si>
  <si>
    <t>Demontáž lešení řadového trubkového lehkého s podlahami zatížení do 200 kg/m2 š do 1,2 m v do 10 m</t>
  </si>
  <si>
    <t>-160014012</t>
  </si>
  <si>
    <t>369</t>
  </si>
  <si>
    <t>941111122</t>
  </si>
  <si>
    <t>Montáž lešení řadového trubkového lehkého s podlahami zatížení do 200 kg/m2 š do 1,2 m v do 25 m</t>
  </si>
  <si>
    <t>657073196</t>
  </si>
  <si>
    <t>3,95*10,89</t>
  </si>
  <si>
    <t>(84,435-2,29-9,60-3,95+1,20)*(9,86+11,25)/2</t>
  </si>
  <si>
    <t>(16,45+1,20*2)*((11,25+11,39)/2+1,14/2)</t>
  </si>
  <si>
    <t>(84,435-11,58+1,20)*(9,94+11,39)/2</t>
  </si>
  <si>
    <t>(16,45+1,20*2)*(9,55+1,71/2)</t>
  </si>
  <si>
    <t>370</t>
  </si>
  <si>
    <t>941111222</t>
  </si>
  <si>
    <t>Příplatek k lešení řadovému trubkovému lehkému s podlahami š 1,2 m v 25 m za první a ZKD den použití</t>
  </si>
  <si>
    <t>186342009</t>
  </si>
  <si>
    <t>1989,760*210</t>
  </si>
  <si>
    <t>371</t>
  </si>
  <si>
    <t>941111822</t>
  </si>
  <si>
    <t>Demontáž lešení řadového trubkového lehkého s podlahami zatížení do 200 kg/m2 š do 1,2 m v do 25 m</t>
  </si>
  <si>
    <t>-1396597608</t>
  </si>
  <si>
    <t>372</t>
  </si>
  <si>
    <t>941121111</t>
  </si>
  <si>
    <t>Montáž lešení řadového trubkového těžkého s podlahami zatížení do 300 kg/m2 š do 1,8 m v do 10 m</t>
  </si>
  <si>
    <t>433841977</t>
  </si>
  <si>
    <t>(2,29+1,50)*4,49</t>
  </si>
  <si>
    <t>(11,58+1,50)*4,56</t>
  </si>
  <si>
    <t>373</t>
  </si>
  <si>
    <t>941121211</t>
  </si>
  <si>
    <t>Příplatek k lešení řadovému trubkovému těžkému s podlahami š do 1,80 m v 10 m za první a ZKD den použití</t>
  </si>
  <si>
    <t>1951634759</t>
  </si>
  <si>
    <t>111,990*210</t>
  </si>
  <si>
    <t>374</t>
  </si>
  <si>
    <t>941121811</t>
  </si>
  <si>
    <t>Demontáž lešení řadového trubkového těžkého s podlahami zatížení do 300 kg/m2 š do 1,8 m v do 10 m</t>
  </si>
  <si>
    <t>1176618055</t>
  </si>
  <si>
    <t>375</t>
  </si>
  <si>
    <t>941121112</t>
  </si>
  <si>
    <t>Montáž lešení řadového trubkového těžkého s podlahami zatížení do 300 kg/m2 š do 1,8 m v do 20 m</t>
  </si>
  <si>
    <t>-712294948</t>
  </si>
  <si>
    <t>(84,435-2,29-9,60-3,95+1,50)*(9,86+11,25)/2</t>
  </si>
  <si>
    <t>(16,45+1,50*2)*((11,25+11,39)/2+1,14/2)</t>
  </si>
  <si>
    <t>(84,435-11,58+1,50)*(9,94+11,39)/2</t>
  </si>
  <si>
    <t>(16,45+1,50*2)*(9,55+1,71/2)</t>
  </si>
  <si>
    <t>376</t>
  </si>
  <si>
    <t>941121212</t>
  </si>
  <si>
    <t>Příplatek k lešení řadovému trubkovému těžkému s podlahami š 1,5 m v 20 m za první a ZKD den použití</t>
  </si>
  <si>
    <t>1576851857</t>
  </si>
  <si>
    <t>2009,503*210</t>
  </si>
  <si>
    <t>377</t>
  </si>
  <si>
    <t>941121812</t>
  </si>
  <si>
    <t>Demontáž lešení řadového trubkového těžkého s podlahami zatížení do 300 kg/m2 š do 1,5 m v do 20 m</t>
  </si>
  <si>
    <t>405689591</t>
  </si>
  <si>
    <t>378</t>
  </si>
  <si>
    <t>944211112</t>
  </si>
  <si>
    <t>Montáž ochranného ohrazení trubkového/dílcového na vnějších stranách objektů těžkého tř. C</t>
  </si>
  <si>
    <t>1898019114</t>
  </si>
  <si>
    <t>(84,435*2+16,45*3)*3</t>
  </si>
  <si>
    <t>379</t>
  </si>
  <si>
    <t>944211212</t>
  </si>
  <si>
    <t>Příplatek k ochrannému ohrazení těžkému tř.C na vnějších stranách objektů za první a ZKD den použití</t>
  </si>
  <si>
    <t>-908017624</t>
  </si>
  <si>
    <t>(84,435*2+16,45*3)*(60+210+210)</t>
  </si>
  <si>
    <t>380</t>
  </si>
  <si>
    <t>944211812</t>
  </si>
  <si>
    <t>Demontáž ochranného ohrazení trubkového/dílcového na vnějších stranách objektů těžkého tř. C</t>
  </si>
  <si>
    <t>1791925852</t>
  </si>
  <si>
    <t>381</t>
  </si>
  <si>
    <t>944511111</t>
  </si>
  <si>
    <t>Montáž ochranné sítě z textilie z umělých vláken</t>
  </si>
  <si>
    <t>-167738162</t>
  </si>
  <si>
    <t>"pro demolici"     809,160</t>
  </si>
  <si>
    <t>"těžké lešení"     111,990+2009,503</t>
  </si>
  <si>
    <t>"lehké lešení"     104,785+1989,760</t>
  </si>
  <si>
    <t>382</t>
  </si>
  <si>
    <t>944511211</t>
  </si>
  <si>
    <t>Příplatek k ochranné síti za první a ZKD den použití</t>
  </si>
  <si>
    <t>-383152396</t>
  </si>
  <si>
    <t>2121,493*210</t>
  </si>
  <si>
    <t>2094,545*210</t>
  </si>
  <si>
    <t>383</t>
  </si>
  <si>
    <t>944511811</t>
  </si>
  <si>
    <t>Demontáž ochranné sítě z textilie z umělých vláken</t>
  </si>
  <si>
    <t>1333240519</t>
  </si>
  <si>
    <t>384</t>
  </si>
  <si>
    <t>944711112</t>
  </si>
  <si>
    <t>Montáž záchytné stříšky š do 2 m</t>
  </si>
  <si>
    <t>573282074</t>
  </si>
  <si>
    <t>(2,15*3+3,50+4,50+3,20+2,05*2+4,50+2,25+2,05+2,30+2,40+5,92+3,26+4,50+4,40+4,30*2+5,50+4,30+4,40+4,12)*2</t>
  </si>
  <si>
    <t>385</t>
  </si>
  <si>
    <t>944711212</t>
  </si>
  <si>
    <t>Příplatek k záchytné stříšce š do 2 m za první a ZKD den použití</t>
  </si>
  <si>
    <t>200893555</t>
  </si>
  <si>
    <t>160,500*210</t>
  </si>
  <si>
    <t>386</t>
  </si>
  <si>
    <t>944711812</t>
  </si>
  <si>
    <t>Demontáž záchytné stříšky š do 2 m</t>
  </si>
  <si>
    <t>977819252</t>
  </si>
  <si>
    <t>387</t>
  </si>
  <si>
    <t>953731215</t>
  </si>
  <si>
    <t>Přívod vzduchu do výtahové šachty včetně odvětrání - trubka - plastová a SPIRO DN 200mm</t>
  </si>
  <si>
    <t>-983003564</t>
  </si>
  <si>
    <t>"základy - plast"     5,50</t>
  </si>
  <si>
    <t>"3.N.P. - SPIRO"     0,58</t>
  </si>
  <si>
    <t>"kovárna - SPIRO"     0,58</t>
  </si>
  <si>
    <t>388</t>
  </si>
  <si>
    <t>999002R</t>
  </si>
  <si>
    <t>Dodávka a montáž ventilační turbíny D 356mm, B, B14  (hlavice, stavitelný krk + základna) barva neutral</t>
  </si>
  <si>
    <t>2017667882</t>
  </si>
  <si>
    <t>(podrobný popis viz. tabulka výrobků)</t>
  </si>
  <si>
    <t>"VT"     18,00</t>
  </si>
  <si>
    <t>389</t>
  </si>
  <si>
    <t>999003R</t>
  </si>
  <si>
    <t>Dodávka a montáž prostupové manžety pro B, B14</t>
  </si>
  <si>
    <t>5738694</t>
  </si>
  <si>
    <t>390</t>
  </si>
  <si>
    <t>975073131</t>
  </si>
  <si>
    <t>Jednostranné podchycení v. do 3,50m</t>
  </si>
  <si>
    <t>-630098481</t>
  </si>
  <si>
    <t>"podchycení vazby"     12,00</t>
  </si>
  <si>
    <t>391</t>
  </si>
  <si>
    <t>975078131</t>
  </si>
  <si>
    <t>Příplatek k jednostrannému podchycení střešních vazníků  v výztuhy přes 3,5 m</t>
  </si>
  <si>
    <t>-1282394648</t>
  </si>
  <si>
    <t>392</t>
  </si>
  <si>
    <t>985441214</t>
  </si>
  <si>
    <t>Přídavná nerezová  výztuž  v cihelném zdivu hl.do 120 mm - tzv. seskobování</t>
  </si>
  <si>
    <t>-1752570724</t>
  </si>
  <si>
    <t>393</t>
  </si>
  <si>
    <t>449321130</t>
  </si>
  <si>
    <t>přístroj hasicí ruční práškový</t>
  </si>
  <si>
    <t>640729500</t>
  </si>
  <si>
    <t>"dílna"     2</t>
  </si>
  <si>
    <t>"dílna č. 26"     2</t>
  </si>
  <si>
    <t>"dílna č. 32"     1</t>
  </si>
  <si>
    <t>"kancelář"     1</t>
  </si>
  <si>
    <t>"kovárna"     1</t>
  </si>
  <si>
    <t>"dílna"     3</t>
  </si>
  <si>
    <t>"sklad pneumatik"     1</t>
  </si>
  <si>
    <t>"sklad"     1</t>
  </si>
  <si>
    <t>"půjčovna"     1</t>
  </si>
  <si>
    <t>"chodba"     2</t>
  </si>
  <si>
    <t>394</t>
  </si>
  <si>
    <t>449322110</t>
  </si>
  <si>
    <t>přístroj hasicí ruční sněhový NEURUPPIN KS 5 BG</t>
  </si>
  <si>
    <t>922335069</t>
  </si>
  <si>
    <t>"sklad olejů"     1</t>
  </si>
  <si>
    <t>"kotelna"     1</t>
  </si>
  <si>
    <t>"strojovna výtahu"     1</t>
  </si>
  <si>
    <t>395</t>
  </si>
  <si>
    <t>449323110</t>
  </si>
  <si>
    <t>přístroj hasicí ruční vodní TEPOSTOP V 9 LE</t>
  </si>
  <si>
    <t>-1535018929</t>
  </si>
  <si>
    <t>"chodby"      2+2</t>
  </si>
  <si>
    <t>396</t>
  </si>
  <si>
    <t>953943113</t>
  </si>
  <si>
    <t>Osazování výrobků do 15 kg/kus do vysekaných kapes zdiva bez jejich dodání</t>
  </si>
  <si>
    <t>760610394</t>
  </si>
  <si>
    <t>20+3+4</t>
  </si>
  <si>
    <t>397</t>
  </si>
  <si>
    <t>999004R</t>
  </si>
  <si>
    <t>Montáž tabulek a štítků</t>
  </si>
  <si>
    <t>354611801</t>
  </si>
  <si>
    <t>"tabulky"     6</t>
  </si>
  <si>
    <t>"štítky"     16,00</t>
  </si>
  <si>
    <t>398</t>
  </si>
  <si>
    <t>354421101R</t>
  </si>
  <si>
    <t>výstražné plastové tabulky</t>
  </si>
  <si>
    <t>1286070393</t>
  </si>
  <si>
    <t>podrobný popis viz tabulka výrobků</t>
  </si>
  <si>
    <t>399</t>
  </si>
  <si>
    <t>354421102R</t>
  </si>
  <si>
    <t>fotoluminiscenční tabulky, vel. 200x100mm</t>
  </si>
  <si>
    <t>476531922</t>
  </si>
  <si>
    <t>400</t>
  </si>
  <si>
    <t>999005R</t>
  </si>
  <si>
    <t>Dřevěný dubový rošt v. 40mm, včetně povrchové úpravy</t>
  </si>
  <si>
    <t>293310521</t>
  </si>
  <si>
    <t>"u soustruhů"</t>
  </si>
  <si>
    <t>2,30*1,00*2</t>
  </si>
  <si>
    <t>2,70*1,00</t>
  </si>
  <si>
    <t>3,20*1,00</t>
  </si>
  <si>
    <t>401</t>
  </si>
  <si>
    <t>9999901R</t>
  </si>
  <si>
    <t>Projektová dokumentace skutečného provedení stavby</t>
  </si>
  <si>
    <t>730414819</t>
  </si>
  <si>
    <t>402</t>
  </si>
  <si>
    <t>965042141</t>
  </si>
  <si>
    <t>Bourání podkladů pod dlažby nebo mazanin betonových nebo z litého asfaltu tl do 100 mm pl přes 4 m2</t>
  </si>
  <si>
    <t>-2051604815</t>
  </si>
  <si>
    <t>"stávající m.č. 39, 44, 45"</t>
  </si>
  <si>
    <t>(10,58*8,09+4,30*5,87+3,14*0,78)*0,08</t>
  </si>
  <si>
    <t>"stávající m.č. 40, 41, 43, část 42""</t>
  </si>
  <si>
    <t>(1,97*2,99+(3,61+3,29)/2*6,22+2,07*2,57)*0,10</t>
  </si>
  <si>
    <t>403</t>
  </si>
  <si>
    <t>965042241</t>
  </si>
  <si>
    <t>Bourání podkladů pod dlažby nebo mazanin betonových nebo z litého asfaltu tl přes 100 mm pl pře 4 m2</t>
  </si>
  <si>
    <t>-685209349</t>
  </si>
  <si>
    <t>(10,58*8,09+4,30*5,87+3,14*0,78)*0,15</t>
  </si>
  <si>
    <t>(1,97*2,99+(3,61+3,29)/2*6,22+2,07*2,57)*0,12</t>
  </si>
  <si>
    <t>404</t>
  </si>
  <si>
    <t>965049112</t>
  </si>
  <si>
    <t>Příplatek k bourání betonových mazanin za bourání se svařovanou sítí tl přes 100 mm</t>
  </si>
  <si>
    <t>1750974429</t>
  </si>
  <si>
    <t>405</t>
  </si>
  <si>
    <t>965031131</t>
  </si>
  <si>
    <t>Bourání podlah z cihel kladených na plocho pl přes 1 m2</t>
  </si>
  <si>
    <t>-530998795</t>
  </si>
  <si>
    <t>(1,97*2,99+(3,61+3,29)/2*6,22+2,07*2,57)*2</t>
  </si>
  <si>
    <t>406</t>
  </si>
  <si>
    <t>965082923</t>
  </si>
  <si>
    <t>Odstranění násypů pod podlahy tl do 100 mm pl přes 2 m2</t>
  </si>
  <si>
    <t>1827557969</t>
  </si>
  <si>
    <t>(10,58*8,09+4,30*5,87+3,14*0,78)*0,10</t>
  </si>
  <si>
    <t>407</t>
  </si>
  <si>
    <t>965082933</t>
  </si>
  <si>
    <t>Odstranění násypů pod podlahy tl do 200 mm pl přes 2 m2</t>
  </si>
  <si>
    <t>924655753</t>
  </si>
  <si>
    <t>(10,58*8,09+4,30*5,87+3,14*0,78)*0,19</t>
  </si>
  <si>
    <t>408</t>
  </si>
  <si>
    <t>965082941</t>
  </si>
  <si>
    <t>Odstranění násypů pod podlahy tl přes 200 mm</t>
  </si>
  <si>
    <t>-482028958</t>
  </si>
  <si>
    <t>(1,97*2,99+(3,61+3,29)/2*6,22+2,07*2,57)*0,26</t>
  </si>
  <si>
    <t>409</t>
  </si>
  <si>
    <t>962031132</t>
  </si>
  <si>
    <t>Bourání příček z cihel pálených na MVC tl do 100 mm</t>
  </si>
  <si>
    <t>1282262548</t>
  </si>
  <si>
    <t>(2,03+1,68)*3,20-1,35*2,42</t>
  </si>
  <si>
    <t>(2,99*1,97+0,90)*2,75-0,60*1,97</t>
  </si>
  <si>
    <t>410</t>
  </si>
  <si>
    <t>962031133</t>
  </si>
  <si>
    <t>Bourání příček z cihel pálených na MVC tl do 150 mm</t>
  </si>
  <si>
    <t>502348746</t>
  </si>
  <si>
    <t>(5,87*2+2,07)*2,75</t>
  </si>
  <si>
    <t>411</t>
  </si>
  <si>
    <t>962032231</t>
  </si>
  <si>
    <t>Bourání zdiva z cihel pálených nebo vápenopískových na MV nebo MVC přes 1 m3</t>
  </si>
  <si>
    <t>-1346416965</t>
  </si>
  <si>
    <t>8,09*3,20*0,35</t>
  </si>
  <si>
    <t>412</t>
  </si>
  <si>
    <t>962032631</t>
  </si>
  <si>
    <t>Bourání zdiva komínového nad střechou z cihel na MV nebo MVC</t>
  </si>
  <si>
    <t>-573420046</t>
  </si>
  <si>
    <t>0,74*0,56*3,75</t>
  </si>
  <si>
    <t>0,90*0,90*7,00</t>
  </si>
  <si>
    <t>413</t>
  </si>
  <si>
    <t>968062376</t>
  </si>
  <si>
    <t>Vybourání dřevěných rámů oken zdvojených včetně křídel pl do 4 m2</t>
  </si>
  <si>
    <t>512091111</t>
  </si>
  <si>
    <t>"včetně vyvěšení křídel"</t>
  </si>
  <si>
    <t>1,80*1,80+1,50*1,50*3</t>
  </si>
  <si>
    <t>414</t>
  </si>
  <si>
    <t>968072455</t>
  </si>
  <si>
    <t>Vybourání kovových dveřních zárubní pl do 2 m2</t>
  </si>
  <si>
    <t>-1237001094</t>
  </si>
  <si>
    <t>0,60*1,97+0,80*1,97+0,60*1,97*2</t>
  </si>
  <si>
    <t>415</t>
  </si>
  <si>
    <t>968072456</t>
  </si>
  <si>
    <t>Vybourání kovových dveřních zárubní pl přes 2 m2</t>
  </si>
  <si>
    <t>526962259</t>
  </si>
  <si>
    <t>1,35*2,42</t>
  </si>
  <si>
    <t>416</t>
  </si>
  <si>
    <t>968072559</t>
  </si>
  <si>
    <t>Vybourání kovových vrat pl přes 5 m2</t>
  </si>
  <si>
    <t>1821017234</t>
  </si>
  <si>
    <t>2,40*2,40</t>
  </si>
  <si>
    <t>3,12*2,80</t>
  </si>
  <si>
    <t>417</t>
  </si>
  <si>
    <t>96807287R</t>
  </si>
  <si>
    <t>Vybourání kovových mříží</t>
  </si>
  <si>
    <t>244362967</t>
  </si>
  <si>
    <t>1,80*1,80+3,14*2,84</t>
  </si>
  <si>
    <t>418</t>
  </si>
  <si>
    <t>978011191</t>
  </si>
  <si>
    <t>Otlučení vnitřní vápenné nebo vápenocementové omítky stropů v rozsahu do 100 %</t>
  </si>
  <si>
    <t>1572675343</t>
  </si>
  <si>
    <t>10,58*8,09*1,2</t>
  </si>
  <si>
    <t>4,20*5,87+(3,29+3,61)/2*5,87+2,07*2,57+1,97*0,84+1,97*2,99</t>
  </si>
  <si>
    <t>419</t>
  </si>
  <si>
    <t>978013191</t>
  </si>
  <si>
    <t>Otlučení vnitřní vápenné nebo vápenocementové omítky stěn stěn v rozsahu do 100 %</t>
  </si>
  <si>
    <t>-243229341</t>
  </si>
  <si>
    <t>(1,91+1,68)*3,20*2-1,35*2,42</t>
  </si>
  <si>
    <t>(10,58+8,09+1,25)*3,20*2-3,14*2,84-1,35*2,42-0,75*2,00-1,50*1,50*3-3,12*2,80</t>
  </si>
  <si>
    <t>(3,14+2,84*2)*0,78</t>
  </si>
  <si>
    <t>(3,12+2,80*2)*0,75</t>
  </si>
  <si>
    <t>1,50*3*0,35*3</t>
  </si>
  <si>
    <t>(4,20+5,87)*2,75*2-1,80*1,80-3,14*2,84</t>
  </si>
  <si>
    <t>1,80*3*0,15</t>
  </si>
  <si>
    <t>(3,29+3,61+5,87*2)*2,75-2,40*2,40</t>
  </si>
  <si>
    <t>2,40*3*0,33</t>
  </si>
  <si>
    <t>(2,07*2+2,57)*2,75</t>
  </si>
  <si>
    <t>(1,97+0,84)*2,75*2-0,60*1,97</t>
  </si>
  <si>
    <t>(1,97+2,99+0,90)*2,75*2-0,60*1,97-0,80*1,97</t>
  </si>
  <si>
    <t>(1,00+2,10*2)*0,68</t>
  </si>
  <si>
    <t>420</t>
  </si>
  <si>
    <t>966083118</t>
  </si>
  <si>
    <t>Demontáž odvětrávané fasády stěn s ocelovou obousměrnou konstrukcí</t>
  </si>
  <si>
    <t>-1651372892</t>
  </si>
  <si>
    <t>"stávající část - jižní"     (11,83-3,19)*1,30</t>
  </si>
  <si>
    <t>421</t>
  </si>
  <si>
    <t>978036191</t>
  </si>
  <si>
    <t>Otlučení cementových omítek vnějších ploch rozsahu do 100 %</t>
  </si>
  <si>
    <t>191179085</t>
  </si>
  <si>
    <t>11,83*(5,00-1,30)-1,50*1,50*3-3,12*2,80</t>
  </si>
  <si>
    <t>1,50*3*0,25*3</t>
  </si>
  <si>
    <t>9,62*(5,00+4,00/2)+5,87*(5,00+3,00)/2-0,75*2,00</t>
  </si>
  <si>
    <t>(0,75+2,00*2)*0,90</t>
  </si>
  <si>
    <t>10,50*3,00-1,80*1,80-2,40*2,40</t>
  </si>
  <si>
    <t>422</t>
  </si>
  <si>
    <t>971035151</t>
  </si>
  <si>
    <t>Vybourání otvorů ve zdivu cihelném D do 60 mm na MC tl do 450 mm</t>
  </si>
  <si>
    <t>-492224331</t>
  </si>
  <si>
    <t>"táhlo D 12mm"     6,00</t>
  </si>
  <si>
    <t>"táhlo D 16mm"     8,00</t>
  </si>
  <si>
    <t>423</t>
  </si>
  <si>
    <t>971035181</t>
  </si>
  <si>
    <t>Vybourání otvorů ve zdivu cihelném D do 60 mm na MC tl do 900 mm</t>
  </si>
  <si>
    <t>-554227456</t>
  </si>
  <si>
    <t>"U č. 140"     4,00</t>
  </si>
  <si>
    <t>424</t>
  </si>
  <si>
    <t>963011510</t>
  </si>
  <si>
    <t>Bourání stropů z tvárnic pálených do nosníků ocelových tl do 80 mm</t>
  </si>
  <si>
    <t>2074449759</t>
  </si>
  <si>
    <t>(3,29+3,61)/2*5,87+2,07*2,57+2,07*2,99</t>
  </si>
  <si>
    <t>425</t>
  </si>
  <si>
    <t>964073441</t>
  </si>
  <si>
    <t>Vybourání válcovaných nosníků ze zdiva cihelného dl do 8 m hmotnosti 55 kg/m</t>
  </si>
  <si>
    <t>1484185420</t>
  </si>
  <si>
    <t>"stávající část - předpoklad I č. 16"</t>
  </si>
  <si>
    <t>6,30*6*17,90*0,001</t>
  </si>
  <si>
    <t>426</t>
  </si>
  <si>
    <t>791670962</t>
  </si>
  <si>
    <t>"stávající část - na profilech I"</t>
  </si>
  <si>
    <t>8,09*5*0,30</t>
  </si>
  <si>
    <t>427</t>
  </si>
  <si>
    <t>967031744</t>
  </si>
  <si>
    <t>Přisekání plošné zdiva z cihel pálených na MC tl do 300 mm</t>
  </si>
  <si>
    <t>-2070586438</t>
  </si>
  <si>
    <t>"stávající část"     5,00*0,60</t>
  </si>
  <si>
    <t>428</t>
  </si>
  <si>
    <t>968062456</t>
  </si>
  <si>
    <t>Vybourání dřevěných dveřních zárubní pl přes 2 m2</t>
  </si>
  <si>
    <t>192122007</t>
  </si>
  <si>
    <t>"stávající část - půdní dveře"</t>
  </si>
  <si>
    <t>1,32*1,54</t>
  </si>
  <si>
    <t>429</t>
  </si>
  <si>
    <t>973031844</t>
  </si>
  <si>
    <t>Vysekání kapes ve zdivu cihelném na MC pro zavázání nových zdí tl do 300 mm</t>
  </si>
  <si>
    <t>-788025493</t>
  </si>
  <si>
    <t>"stávající část"      3,21*4</t>
  </si>
  <si>
    <t>430</t>
  </si>
  <si>
    <t>973031846</t>
  </si>
  <si>
    <t>Vysekání kapes ve zdivu cihelném na MC pro zavázání nových zdí tl do 600 mm</t>
  </si>
  <si>
    <t>753961295</t>
  </si>
  <si>
    <t>"stávající část"     3,21</t>
  </si>
  <si>
    <t>431</t>
  </si>
  <si>
    <t>962032314</t>
  </si>
  <si>
    <t>Bourání pilířů cihelných z dutých nebo plných cihel pálených i nepálených na jakoukoli maltu</t>
  </si>
  <si>
    <t>840866176</t>
  </si>
  <si>
    <t>"stávající část"     0,60*0,30*1,80*2</t>
  </si>
  <si>
    <t>432</t>
  </si>
  <si>
    <t>971035661</t>
  </si>
  <si>
    <t>Vybourání otvorů ve zdivu cihelném pl do 4 m2 na MC tl do 600 mm</t>
  </si>
  <si>
    <t>1928686322</t>
  </si>
  <si>
    <t>"stávající část - 1.N.P."</t>
  </si>
  <si>
    <t>1,15*2,20*0,45</t>
  </si>
  <si>
    <t>433</t>
  </si>
  <si>
    <t>971035681</t>
  </si>
  <si>
    <t>Vybourání otvorů ve zdivu cihelném pl do 4 m2 na MC tl do 900 mm</t>
  </si>
  <si>
    <t>196380035</t>
  </si>
  <si>
    <t>1,05*2,10*0,78</t>
  </si>
  <si>
    <t>434</t>
  </si>
  <si>
    <t>967031142</t>
  </si>
  <si>
    <t>Přisekání rovných ostění po hrubém vybouránív cihelném zdivu na MC</t>
  </si>
  <si>
    <t>-1116186758</t>
  </si>
  <si>
    <t>2,20*2*0,45</t>
  </si>
  <si>
    <t>2,10*2*0,78</t>
  </si>
  <si>
    <t>435</t>
  </si>
  <si>
    <t>974031666</t>
  </si>
  <si>
    <t>Vysekání rýh ve zdivu cihelném pro vtahování nosníků hl do 150 mm v do 250 mm</t>
  </si>
  <si>
    <t>-140042614</t>
  </si>
  <si>
    <t>"stávající část - podchycení nad oknem"</t>
  </si>
  <si>
    <t>2,10*2</t>
  </si>
  <si>
    <t>436</t>
  </si>
  <si>
    <t>313871844</t>
  </si>
  <si>
    <t>"hl. 150mm - 2ks překladů"</t>
  </si>
  <si>
    <t>"stávající část"     1,00*17+1,25*5</t>
  </si>
  <si>
    <t>437</t>
  </si>
  <si>
    <t>997013111</t>
  </si>
  <si>
    <t>Vnitrostaveništní doprava suti a vybouraných hmot pro budovy v do 6 m s použitím mechanizace</t>
  </si>
  <si>
    <t>-1521560933</t>
  </si>
  <si>
    <t>438</t>
  </si>
  <si>
    <t>997013501</t>
  </si>
  <si>
    <t>Odvoz suti a vybouraných hmot na skládku nebo meziskládku do 1 km se složením</t>
  </si>
  <si>
    <t>-824895912</t>
  </si>
  <si>
    <t>439</t>
  </si>
  <si>
    <t>997013509</t>
  </si>
  <si>
    <t>Příplatek k odvozu suti a vybouraných hmot na skládku ZKD 1 km přes 1 km</t>
  </si>
  <si>
    <t>-101073554</t>
  </si>
  <si>
    <t>271,335*19</t>
  </si>
  <si>
    <t>440</t>
  </si>
  <si>
    <t>1999407980</t>
  </si>
  <si>
    <t>441</t>
  </si>
  <si>
    <t>998011003</t>
  </si>
  <si>
    <t>Přesun hmot pro budovy zděné v do 24 m</t>
  </si>
  <si>
    <t>197550221</t>
  </si>
  <si>
    <t>442</t>
  </si>
  <si>
    <t>711461201</t>
  </si>
  <si>
    <t>Provedení izolace proti zemní vlhkosti na ploše vodorovné fólií - rozvinutí</t>
  </si>
  <si>
    <t>-767537777</t>
  </si>
  <si>
    <t>"S1-S15, S17-S22"</t>
  </si>
  <si>
    <t>13,55*6,20+59,46*5,50+72,505*10,60+10,68*8,13</t>
  </si>
  <si>
    <t>"vyvedení nad základy po obvodu"</t>
  </si>
  <si>
    <t>(84,085+16,10)*2*0,20</t>
  </si>
  <si>
    <t>443</t>
  </si>
  <si>
    <t>711462201</t>
  </si>
  <si>
    <t>Provedení izolace proti zemní vlhkosti na ploše svislé fólií - rozvinutí</t>
  </si>
  <si>
    <t>-827228136</t>
  </si>
  <si>
    <t>"obvodové zdivo"</t>
  </si>
  <si>
    <t>(9,58+2,29+6,22)*1,30</t>
  </si>
  <si>
    <t>50,43*0,70+(22,58+5,50+8,785)*0,85</t>
  </si>
  <si>
    <t>10,60*0,55</t>
  </si>
  <si>
    <t>30,06*0,85+41,735*0,70+12,29*0,85</t>
  </si>
  <si>
    <t>Mezisoučet obvodové</t>
  </si>
  <si>
    <t>(2,63+3,40)*2*1,65</t>
  </si>
  <si>
    <t>"výškové rozdíly"</t>
  </si>
  <si>
    <t>(5,28+3,95+3,50+3,95+3,40+7,625)*0,16</t>
  </si>
  <si>
    <t>(5,55+0,725+9,76)*0,48</t>
  </si>
  <si>
    <t>(11,00+4,385+1,20+4,50+1,50+2,40+2,40+2,60+2,10*2)*0,48</t>
  </si>
  <si>
    <t>"izolační vany v místnostech"</t>
  </si>
  <si>
    <t>"S4"     (12,825+9,66)*2*(0,15+0,30)</t>
  </si>
  <si>
    <t>"S8"     (2,10+1,83)*2*(0,15+0,26)</t>
  </si>
  <si>
    <t>"S9"     (2,20+2,10)*2*(0,15+0,31)</t>
  </si>
  <si>
    <t>"S10"     (1,83+2,60)*2*(0,15+0,20)</t>
  </si>
  <si>
    <t>(13,67+9,66+3,50+1,31+10,68+8,13+1,25+1,88+1,71+1,61+3,30+3,00+4,78)*2*0,26</t>
  </si>
  <si>
    <t>"S18"     (2,20+5,10)*2*0,31</t>
  </si>
  <si>
    <t>"S21"     (2,10+3,30)*2*0,21</t>
  </si>
  <si>
    <t>"S22"     (1,68+3,30)*2*0,24</t>
  </si>
  <si>
    <t>444</t>
  </si>
  <si>
    <t>712363003</t>
  </si>
  <si>
    <t>Vytvoření spoje dvou pásů fólií horkovzdušným navařením</t>
  </si>
  <si>
    <t>1729677377</t>
  </si>
  <si>
    <t>"V"     1306,495/1,10</t>
  </si>
  <si>
    <t>"S"     282,864/1,10</t>
  </si>
  <si>
    <t>445</t>
  </si>
  <si>
    <t>2832202R</t>
  </si>
  <si>
    <t>hydroizolační folie tl. 1,5 mm s odolností proti ropným látkám, včetně prostorových tvarovek z folie - kouty, rohy, nároží  (např. EKOPLAST 806)</t>
  </si>
  <si>
    <t>1357502108</t>
  </si>
  <si>
    <t>1306,495*1,25</t>
  </si>
  <si>
    <t>282,864*1,30</t>
  </si>
  <si>
    <t>446</t>
  </si>
  <si>
    <t>711491175</t>
  </si>
  <si>
    <t>Připevnění vodorovné izolace proti tlakové vodě kotvícími pásky</t>
  </si>
  <si>
    <t>-97731835</t>
  </si>
  <si>
    <t>(9,58+2,29+6,22)*4</t>
  </si>
  <si>
    <t>50,43*3</t>
  </si>
  <si>
    <t>(22,58+5,50+8,785)*3</t>
  </si>
  <si>
    <t>10,60*2</t>
  </si>
  <si>
    <t>(30,06+41,735+12,29)*3</t>
  </si>
  <si>
    <t>(12,825+9,66+2,10+1,83+2,20+2,10+1,83+2,60+13,67+9,66+3,50+1,31+10,68+8,13+1,25+1,88+1,71+1,61+3,30+3,00+4,78+2,20+5,10+2,10+3,30+1,68+3,30)*2</t>
  </si>
  <si>
    <t>447</t>
  </si>
  <si>
    <t>553445170</t>
  </si>
  <si>
    <t>plechový poplastovaný pásek délka 2000 mm rozvinutá šířka 50 mm</t>
  </si>
  <si>
    <t>-75277870</t>
  </si>
  <si>
    <t>842,310/2*1,00</t>
  </si>
  <si>
    <t>448</t>
  </si>
  <si>
    <t>711491171</t>
  </si>
  <si>
    <t>Provedení izolace proti tlakové vodě vodorovné z textilií vrstva podkladní</t>
  </si>
  <si>
    <t>-1837952200</t>
  </si>
  <si>
    <t>"S1-S15, S17-S22"      1306,495</t>
  </si>
  <si>
    <t>449</t>
  </si>
  <si>
    <t>711491271</t>
  </si>
  <si>
    <t>Provedení izolace proti tlakové vodě svislé z textilií vrstva podkladní</t>
  </si>
  <si>
    <t>1273696262</t>
  </si>
  <si>
    <t>450</t>
  </si>
  <si>
    <t>711491172</t>
  </si>
  <si>
    <t>Provedení izolace proti tlakové vodě vodorovné z textilií vrstva ochranná</t>
  </si>
  <si>
    <t>-430546644</t>
  </si>
  <si>
    <t>451</t>
  </si>
  <si>
    <t>711491272</t>
  </si>
  <si>
    <t>Provedení izolace proti tlakové vodě svislé z textilií vrstva ochranná</t>
  </si>
  <si>
    <t>1749393633</t>
  </si>
  <si>
    <t>282,864</t>
  </si>
  <si>
    <t>"obvodové zdivo"     -161,195</t>
  </si>
  <si>
    <t>452</t>
  </si>
  <si>
    <t>693110640R</t>
  </si>
  <si>
    <t>separační geotextilie ze syntetických vláken, hmotnost 500 g/m2, (např. geoNetex</t>
  </si>
  <si>
    <t>-1597944736</t>
  </si>
  <si>
    <t>1306,495*1,05</t>
  </si>
  <si>
    <t>282,864*1,05</t>
  </si>
  <si>
    <t>121,669*1,05</t>
  </si>
  <si>
    <t>453</t>
  </si>
  <si>
    <t>711413111R</t>
  </si>
  <si>
    <t>Flexibilní dvousložková cementová hydroizolační stěrka tl. 2mm na ploše vodorovné (např Schomburg - COMBIFLEX)</t>
  </si>
  <si>
    <t>-1511397182</t>
  </si>
  <si>
    <t>Včetně těsnících pásků a doplňků</t>
  </si>
  <si>
    <t>454</t>
  </si>
  <si>
    <t>711413121</t>
  </si>
  <si>
    <t>Flexibilní dvousložková cementová hydroizolační stěrka tl. 2mm na ploše svislé (např Schomburg - COMBIFLEX)</t>
  </si>
  <si>
    <t>-1673638063</t>
  </si>
  <si>
    <t>včetně těsnících pásků a doplňků</t>
  </si>
  <si>
    <t>"S1"     (16,285+9,80)*2*0,12</t>
  </si>
  <si>
    <t xml:space="preserve">"S3"     </t>
  </si>
  <si>
    <t>(2,00+5,10)*2*0,12</t>
  </si>
  <si>
    <t>(1,09+0,935)*2,02+(1,375*2*2+1,09+0,935)*0,12</t>
  </si>
  <si>
    <t>"S4"     (12,825+9,76)*2*0,12</t>
  </si>
  <si>
    <t>"S6"</t>
  </si>
  <si>
    <t>1,895*2,02+(1,745+3,20+5,10*2)*0,12</t>
  </si>
  <si>
    <t>(0,94*2+1,10)*2,02+(1,38*2*3+0,94*2+1,10)*0,12</t>
  </si>
  <si>
    <t>"S9"     (2,20+2,10)*2*0,22</t>
  </si>
  <si>
    <t>"S11"</t>
  </si>
  <si>
    <t>(13,67+9,76)*2*0,12</t>
  </si>
  <si>
    <t>(3,50+1,31)*2*0,12</t>
  </si>
  <si>
    <t>(10,68+8,13+1,25+0,40*2)*2*0,12</t>
  </si>
  <si>
    <t>(1,88+1,71)*2*0,12</t>
  </si>
  <si>
    <t>(1,61+3,645)*2*0,12</t>
  </si>
  <si>
    <t>(3,00+4,78)*2*0,12</t>
  </si>
  <si>
    <t>1,64*2,02+(3,355*2+1,64)*0,12</t>
  </si>
  <si>
    <t>1,14*2,02+(1,14+1,84*2)*0,12</t>
  </si>
  <si>
    <t>(2,14+1,84)*2,02+(2,14+1,84)*0,12</t>
  </si>
  <si>
    <t>(0,94*2+1,10)*2,02+(1,38*2*3+0,94*2+1,10)*0,12*2</t>
  </si>
  <si>
    <t>2,10*2,02+(3,46*2-2,10+2,20*2)*0,12</t>
  </si>
  <si>
    <t>1,00*2,02+(1,00+2,20*2)*0,12</t>
  </si>
  <si>
    <t>0,94*2*2,02+(0,94*2+1,38*2*2)*0,12</t>
  </si>
  <si>
    <t>"S17"</t>
  </si>
  <si>
    <t>1,40*2,02+2,80*2,02+(7,00*2+5,10*2-1,40-2,80)*0,12</t>
  </si>
  <si>
    <t>"S18"</t>
  </si>
  <si>
    <t>1,80*2,02+(2,20*2+5,10*2-1,80)*0,12</t>
  </si>
  <si>
    <t>"S21"     (2,10+3,30)*2*0,14</t>
  </si>
  <si>
    <t>"S22"     (1,68+3,30)*2*0,14</t>
  </si>
  <si>
    <t>"S25"     (3,50+5,10)*2*0,12</t>
  </si>
  <si>
    <t>"S30"</t>
  </si>
  <si>
    <t>((2,82+5,10)*2-0,80*2)*2,02</t>
  </si>
  <si>
    <t>((5,00+3,645)*2-0,80)*2,02</t>
  </si>
  <si>
    <t>((0,94+1,38)*2-0,70)*2,02*5</t>
  </si>
  <si>
    <t>((2,195+1,84)*2-0,80)*2,02</t>
  </si>
  <si>
    <t>((3,20+5,10)*2-0,80-0,70*3)*2,02*2</t>
  </si>
  <si>
    <t>((1,38+1,10)*2-0,70)*2,02*2</t>
  </si>
  <si>
    <t>((1,38+0,94)*2-0,70)*2,02*4</t>
  </si>
  <si>
    <t>((3,50+2,10)*2-0,80-0,70*2)*2,02</t>
  </si>
  <si>
    <t>((1,60+0,94)*2-0,70)*2,02</t>
  </si>
  <si>
    <t>((1,60+2,65)*2-0,70)*2,02</t>
  </si>
  <si>
    <t>455</t>
  </si>
  <si>
    <t>998711203</t>
  </si>
  <si>
    <t>Přesun hmot procentní pro izolace proti vodě, vlhkosti a plynům v objektech v do 60 m</t>
  </si>
  <si>
    <t>%</t>
  </si>
  <si>
    <t>-1775565400</t>
  </si>
  <si>
    <t>456</t>
  </si>
  <si>
    <t>712600831</t>
  </si>
  <si>
    <t>Odstranění povlakové krytiny střech přes 30° jednovrstvé</t>
  </si>
  <si>
    <t>-2018897209</t>
  </si>
  <si>
    <t>4,00*5,50+9,80*7,50+12,80*(7,50+6,00)+2,80*0,915</t>
  </si>
  <si>
    <t>457</t>
  </si>
  <si>
    <t>712491587</t>
  </si>
  <si>
    <t>Provedení povlakové krytiny střech do 30° přibití pásů hřebíky</t>
  </si>
  <si>
    <t>1006747484</t>
  </si>
  <si>
    <t>4,00*5,50+2,80*7,03</t>
  </si>
  <si>
    <t>2,80*(7,076+6,401)</t>
  </si>
  <si>
    <t>458</t>
  </si>
  <si>
    <t>314221810</t>
  </si>
  <si>
    <t>hřebík měděný D 2,8 L 32 mm</t>
  </si>
  <si>
    <t>kg</t>
  </si>
  <si>
    <t>1191285929</t>
  </si>
  <si>
    <t>79,420*0,011</t>
  </si>
  <si>
    <t>459</t>
  </si>
  <si>
    <t>712441559</t>
  </si>
  <si>
    <t>Provedení povlakové krytiny střech do 30° pásy přitavením NAIP v plné ploše</t>
  </si>
  <si>
    <t>1091197918</t>
  </si>
  <si>
    <t>"stávající část"     79,420</t>
  </si>
  <si>
    <t>460</t>
  </si>
  <si>
    <t>712499098</t>
  </si>
  <si>
    <t>Příplatek k povlakové krytině střech do 30° za sklon střechy přes 30 do 60°</t>
  </si>
  <si>
    <t>-2029719273</t>
  </si>
  <si>
    <t>41,684*2</t>
  </si>
  <si>
    <t>461</t>
  </si>
  <si>
    <t>628526120</t>
  </si>
  <si>
    <t>pás hydroizolační asfaltovaný modifikovaný SBS, (např.  Elastodek 40)</t>
  </si>
  <si>
    <t>1735238004</t>
  </si>
  <si>
    <t>(79,420+79,420)*1,15</t>
  </si>
  <si>
    <t>462</t>
  </si>
  <si>
    <t>712331111</t>
  </si>
  <si>
    <t>Provedení povlakové krytiny střech do 10° podkladní vrstvy pásy na sucho samolepící</t>
  </si>
  <si>
    <t>1416338361</t>
  </si>
  <si>
    <t>"S75 - stříšky nad vstupy, římsa"</t>
  </si>
  <si>
    <t>4,03*1,415*2</t>
  </si>
  <si>
    <t>2,74*1,415</t>
  </si>
  <si>
    <t>8,68*0,65</t>
  </si>
  <si>
    <t>1,85*1,415*3</t>
  </si>
  <si>
    <t>2,05*1,415</t>
  </si>
  <si>
    <t>2,15*1,415</t>
  </si>
  <si>
    <t>2,44*1,415</t>
  </si>
  <si>
    <t>"lemování střešních oken (12ks)"     39,82</t>
  </si>
  <si>
    <t>463</t>
  </si>
  <si>
    <t>628662800</t>
  </si>
  <si>
    <t>podkladní pás asfaltový SBS modifikovaný samolepící se samolepícímy přesahy (např. VEDATOP)</t>
  </si>
  <si>
    <t>133858888</t>
  </si>
  <si>
    <t>77,993*1,15</t>
  </si>
  <si>
    <t>464</t>
  </si>
  <si>
    <t>712361705</t>
  </si>
  <si>
    <t>Provedení povlakové krytiny střech sklonu do 10° - parotěsná zábrana</t>
  </si>
  <si>
    <t>752096148</t>
  </si>
  <si>
    <t>"S61"     7,56*2,675+0,40*1,425+7,17*5,675</t>
  </si>
  <si>
    <t>465</t>
  </si>
  <si>
    <t>63150817R</t>
  </si>
  <si>
    <t>folie parotěsná s integrovanými lepícími pásky, gramáž 170g/m2  (např. Jutafol)</t>
  </si>
  <si>
    <t>589756338</t>
  </si>
  <si>
    <t>61,483*1,02</t>
  </si>
  <si>
    <t>466</t>
  </si>
  <si>
    <t>712331101</t>
  </si>
  <si>
    <t xml:space="preserve">Provedení povlakové krytiny střech do 10° podkladními pásy na sucho </t>
  </si>
  <si>
    <t>1511860190</t>
  </si>
  <si>
    <t>"S61"     61,483</t>
  </si>
  <si>
    <t>19,33*0,42</t>
  </si>
  <si>
    <t>467</t>
  </si>
  <si>
    <t>712363115</t>
  </si>
  <si>
    <t>Zaizolování prostupů kruhového průřezu D do 300 mm</t>
  </si>
  <si>
    <t>1583290490</t>
  </si>
  <si>
    <t>"S61"     2,00</t>
  </si>
  <si>
    <t>468</t>
  </si>
  <si>
    <t>712363103</t>
  </si>
  <si>
    <t>Provedení povlakové krytiny střech do 10°- ukotvení pásu  hmoždinkou do betonu nebo ŽB</t>
  </si>
  <si>
    <t>-1820665561</t>
  </si>
  <si>
    <t>"S61"     69,602*12</t>
  </si>
  <si>
    <t>469</t>
  </si>
  <si>
    <t>628526730</t>
  </si>
  <si>
    <t>hydroizolační  SBS pás z modifikovaného asfaltu s nosnou vložkou ze skleněné tkaniny (např. BITUELAST)</t>
  </si>
  <si>
    <t>2085007582</t>
  </si>
  <si>
    <t>69,602*1,15</t>
  </si>
  <si>
    <t>2*0,900</t>
  </si>
  <si>
    <t>470</t>
  </si>
  <si>
    <t>59051212R</t>
  </si>
  <si>
    <t>teleskopická střešní hmoždinka vč. šroubu do žb., dl. až 525mm</t>
  </si>
  <si>
    <t>480840049</t>
  </si>
  <si>
    <t>69,602*12*1,02</t>
  </si>
  <si>
    <t>471</t>
  </si>
  <si>
    <t>712341559</t>
  </si>
  <si>
    <t>Provedení povlakové krytiny střech do 10° pásy NAIP přitavením v plné ploše</t>
  </si>
  <si>
    <t>1939547325</t>
  </si>
  <si>
    <t>472</t>
  </si>
  <si>
    <t>-12440280</t>
  </si>
  <si>
    <t>473</t>
  </si>
  <si>
    <t>62852673R</t>
  </si>
  <si>
    <t>hydroizolační SBS pás z modifikovaného asfaltu</t>
  </si>
  <si>
    <t>1439535619</t>
  </si>
  <si>
    <t>se speciálními retardéry hoření a s nosnou vložkou z polyesterové rohože podélně vyztužené skleněnými vlákny a s břidličným posypem, klasifikace BROOF (t3) - např. Elastek Firestop</t>
  </si>
  <si>
    <t>2,00*0,900</t>
  </si>
  <si>
    <t>474</t>
  </si>
  <si>
    <t>998712203</t>
  </si>
  <si>
    <t>Přesun hmot procentní pro krytiny povlakové v objektech v do 24 m</t>
  </si>
  <si>
    <t>-848476632</t>
  </si>
  <si>
    <t>475</t>
  </si>
  <si>
    <t>713121111</t>
  </si>
  <si>
    <t>Montáž izolace tepelné podlah volně kladenými rohožemi, pásy, dílci, deskami 1 vrstva</t>
  </si>
  <si>
    <t>1207760103</t>
  </si>
  <si>
    <t>"S2 - polystyren 100mm"     17,85+15,47</t>
  </si>
  <si>
    <t>"S3 - polystyren 100mm"     10,20+1,29+1,50</t>
  </si>
  <si>
    <t>"S5 - polystyren 80mm"     17,85</t>
  </si>
  <si>
    <t>"S6 - polystyren 80mm"     11,66+1,30*2+1,52</t>
  </si>
  <si>
    <t>"S7 - polystyren 80mm"     3,99</t>
  </si>
  <si>
    <t>"S8 - Styrodur 4000 60mm"     3,84</t>
  </si>
  <si>
    <t>"S9 - Styrodur 4000 60mm"     4,62</t>
  </si>
  <si>
    <t>"S12 - polystyren 60mm"     30,49+5,37+25,50+17,85+17,59</t>
  </si>
  <si>
    <t xml:space="preserve">"S13 - polystyren 60mm"     </t>
  </si>
  <si>
    <t>5,84+1,76+3,94+11,66+1,30*2+1,52+11,66+1,30*2+1,52+7,20+2,20+1,30*2</t>
  </si>
  <si>
    <t>"S14 - polystyren 50mm"     7,31</t>
  </si>
  <si>
    <t>"S15 - Styrodur 4000 60mm"     11,30</t>
  </si>
  <si>
    <t>"S16 - kročejová 30mm"     3,40*2,00*2</t>
  </si>
  <si>
    <t>"S17 - kročejová 20mm"     35,70</t>
  </si>
  <si>
    <t>"S19"</t>
  </si>
  <si>
    <t>"polystyren 100mm"     8,67</t>
  </si>
  <si>
    <t>"polystyren 80mm"     8,67</t>
  </si>
  <si>
    <t>"S20 - polystyren 100mm"     5,64*2</t>
  </si>
  <si>
    <t>"S21 - kročejová 30mm"     6,93</t>
  </si>
  <si>
    <t>"S22 - kročejová 30mm"     5,46</t>
  </si>
  <si>
    <t>"S23 - kročejová 30mm"     3,40*2,00*2</t>
  </si>
  <si>
    <t>"S24 - kročejová 20mm"     2,20*2,60</t>
  </si>
  <si>
    <t>"S25 - kročejová 20mm"     36,02</t>
  </si>
  <si>
    <t>"S26 - kročejová 20mm"     3,84+37,17+54,31</t>
  </si>
  <si>
    <t>"S27- kročejová 30mm"     95,33</t>
  </si>
  <si>
    <t>"S28 - kročejová 30mm"</t>
  </si>
  <si>
    <t>"S29 - kročejová 20mm"     35,70+11,22</t>
  </si>
  <si>
    <t xml:space="preserve">"S30- kročejová 30mm"     </t>
  </si>
  <si>
    <t>14,38+18,22+1,30*2+1,30*3+4,04+11,66+1,30*2+1,52+25,71+11,66+1,30*2+1,52+11,59+1,50+4,24</t>
  </si>
  <si>
    <t>476</t>
  </si>
  <si>
    <t>283759210</t>
  </si>
  <si>
    <t>deska z pěnového polystyrenu EPS 200 S 1000 x 500 x 50 mm</t>
  </si>
  <si>
    <t>-375974879</t>
  </si>
  <si>
    <t>lambda=0,034 [W / m K]</t>
  </si>
  <si>
    <t>7,31*1,02</t>
  </si>
  <si>
    <t>477</t>
  </si>
  <si>
    <t>283759220</t>
  </si>
  <si>
    <t>deska z pěnového polystyrenu EPS 200 S 1000 x 500 x 60 mm</t>
  </si>
  <si>
    <t>-952756463</t>
  </si>
  <si>
    <t>(96,80+55,100)*1,02</t>
  </si>
  <si>
    <t>478</t>
  </si>
  <si>
    <t>283759240</t>
  </si>
  <si>
    <t>deska z pěnového polystyrenu EPS 200 S 1000 x 500 x 80 mm</t>
  </si>
  <si>
    <t>-195535650</t>
  </si>
  <si>
    <t>(17,850+15,780+3,990+8,67)*1,02</t>
  </si>
  <si>
    <t>479</t>
  </si>
  <si>
    <t>283759260</t>
  </si>
  <si>
    <t>deska z pěnového polystyrenu EPS 200 S 1000 x 500 x 100 mm</t>
  </si>
  <si>
    <t>-1575791804</t>
  </si>
  <si>
    <t>(33,320+12,990+8,67+11,28)*1,02</t>
  </si>
  <si>
    <t>480</t>
  </si>
  <si>
    <t>283764180</t>
  </si>
  <si>
    <t>deska z extrudovaného polystyrénu tl. 60 mm  (např. Styrodur 4000)</t>
  </si>
  <si>
    <t>2124038727</t>
  </si>
  <si>
    <t>(3,84+4,62+11,30)*1,02</t>
  </si>
  <si>
    <t>481</t>
  </si>
  <si>
    <t>631538010</t>
  </si>
  <si>
    <t>deska izolační podlahová z minerální vlny, kamenná vlákna, tl. 20mm  (např. ROCKWOOL STEPROCK)</t>
  </si>
  <si>
    <t>164063301</t>
  </si>
  <si>
    <t>(35,700+5,72+36,02+95,320+46,920)*1,02</t>
  </si>
  <si>
    <t>482</t>
  </si>
  <si>
    <t>631537990</t>
  </si>
  <si>
    <t>deska izolační podlahová z minerální vlny, kamenná vlákna, tl. 30mm  (např. ROCKWOOL STEPROCK)</t>
  </si>
  <si>
    <t>-499948556</t>
  </si>
  <si>
    <t>(13,600+6,93+5,46+13,600+95,33+656,150+117,740)*1,02</t>
  </si>
  <si>
    <t>483</t>
  </si>
  <si>
    <t>713141151</t>
  </si>
  <si>
    <t>Montáž izolace tepelné střech plochých kladené volně 1 vrstva rohoží, pásů, dílců, desek</t>
  </si>
  <si>
    <t>-1326540948</t>
  </si>
  <si>
    <t>"S75 - stříška nad vstupy, římsa"</t>
  </si>
  <si>
    <t>"jižní část"      (3,83*2+2,54)*1,115+8,48*0,35</t>
  </si>
  <si>
    <t>"severní část"      (1,65*3+1,85+1,95+2,24)*1,115</t>
  </si>
  <si>
    <t>484</t>
  </si>
  <si>
    <t>283759101R</t>
  </si>
  <si>
    <t>spádový klín z pěnového polystyrenu EPS 100S</t>
  </si>
  <si>
    <t>-1336609833</t>
  </si>
  <si>
    <t>26,595*(0,06+0,12)/2*1,02</t>
  </si>
  <si>
    <t>485</t>
  </si>
  <si>
    <t>713151121</t>
  </si>
  <si>
    <t>Montáž izolace tepelné střech šikmých kladené volně pod krokve rohoží, pásů, desek</t>
  </si>
  <si>
    <t>-830281636</t>
  </si>
  <si>
    <t>2,29*(0,475+0,34)*2</t>
  </si>
  <si>
    <t>11,89*(1,075+0,34)*2</t>
  </si>
  <si>
    <t>486</t>
  </si>
  <si>
    <t>-769985444</t>
  </si>
  <si>
    <t>37,382*1,02</t>
  </si>
  <si>
    <t>487</t>
  </si>
  <si>
    <t>713141135</t>
  </si>
  <si>
    <t>Montáž izolace tepelné střech plochých lepené za studena bodově 1 vrstva rohoží, pásů, dílců, desek</t>
  </si>
  <si>
    <t>282833297</t>
  </si>
  <si>
    <t>"S61"</t>
  </si>
  <si>
    <t>"polystyren tl. 250mm"     15,00*0,50</t>
  </si>
  <si>
    <t>"minerální desky tl. 100mm"     (7,385*2,175+0,40*1,425+7,17*5,675)*3</t>
  </si>
  <si>
    <t>"minerální klín tl. 0-120mm"      7,385*2,175+0,40*1,425+7,17*5,675</t>
  </si>
  <si>
    <t>488</t>
  </si>
  <si>
    <t>713141211</t>
  </si>
  <si>
    <t>Montáž izolace tepelné střech plochých volně položené atikový klín</t>
  </si>
  <si>
    <t>514832688</t>
  </si>
  <si>
    <t>"S61"     2,175+7,385+0,75+0,75+3,925+6,995</t>
  </si>
  <si>
    <t>489</t>
  </si>
  <si>
    <t>283763840</t>
  </si>
  <si>
    <t>polystyren extrudovaný, zvýšená odolnost v tlaku (např. URSA XPS)</t>
  </si>
  <si>
    <t>-1218667180</t>
  </si>
  <si>
    <t>7,500*0,25*1,02</t>
  </si>
  <si>
    <t>490</t>
  </si>
  <si>
    <t>631515020</t>
  </si>
  <si>
    <t>deska minerální izolační střešní (např. ISOVER S tl.100 mm)</t>
  </si>
  <si>
    <t>-815843132</t>
  </si>
  <si>
    <t>171,966*1,02</t>
  </si>
  <si>
    <t>491</t>
  </si>
  <si>
    <t>6315150R</t>
  </si>
  <si>
    <t>deska minerální izolační střešní, spádový klín  (např. ISOVER S)</t>
  </si>
  <si>
    <t>-880233400</t>
  </si>
  <si>
    <t>57,322*0,12/2*1,02</t>
  </si>
  <si>
    <t>492</t>
  </si>
  <si>
    <t>631529020</t>
  </si>
  <si>
    <t>klín atikový přechodný z minerální plsti tl. 50x50mm</t>
  </si>
  <si>
    <t>-1796428497</t>
  </si>
  <si>
    <t>21,980*1,00</t>
  </si>
  <si>
    <t>493</t>
  </si>
  <si>
    <t>713131141</t>
  </si>
  <si>
    <t>Montáž izolace tepelné stěn a základů lepením celoplošně rohoží, pásů, dílců, desek</t>
  </si>
  <si>
    <t>-734096131</t>
  </si>
  <si>
    <t>"tl. 20mm"</t>
  </si>
  <si>
    <t>(0,90*2+0,90*2+1,02+0,90*2+0,90*3+1,02+0,93+1,27+1,43+1,43+1,50+1,02*5+1,16+1,87+2,23+2,13*2+2,23)*0,38</t>
  </si>
  <si>
    <t>(2,155+2,23+2,55+2,23+2,23+2,23+1,50*2+1,47*3+1,22*2+0,975+0,99*3+1,595*2+1,36+1,36+2,23+2,23*2+1,97*3)*0,38</t>
  </si>
  <si>
    <t>(2,13*9+2,23+2,23*18+2,13*4+2,23*2+2,23+2,23*3+2,155+2,23+3,40+3,40*2+3,40+3,37+3,37)*0,38</t>
  </si>
  <si>
    <t xml:space="preserve">Mezisoučet tl. 20mm  </t>
  </si>
  <si>
    <t>"tl. 40mm"</t>
  </si>
  <si>
    <t>187,645*0,20</t>
  </si>
  <si>
    <t>Mezisoučet tl. 40mm</t>
  </si>
  <si>
    <t>494</t>
  </si>
  <si>
    <t>283763650</t>
  </si>
  <si>
    <t>polystyren extrudovaný tl. 40mm (např. URSA XPS)</t>
  </si>
  <si>
    <t>-540569885</t>
  </si>
  <si>
    <t>37,529*1,02</t>
  </si>
  <si>
    <t>495</t>
  </si>
  <si>
    <t>283763600R</t>
  </si>
  <si>
    <t>polystyren extrudovaný tl. 20mm  (např.  URSA XPS)</t>
  </si>
  <si>
    <t>-331872987</t>
  </si>
  <si>
    <t>71,305*1,02</t>
  </si>
  <si>
    <t>496</t>
  </si>
  <si>
    <t>713111111</t>
  </si>
  <si>
    <t>Montáž izolace tepelné vrchem stropů volně kladenými rohožemi, pásy, dílci, deskami</t>
  </si>
  <si>
    <t>-1534086985</t>
  </si>
  <si>
    <t>"1.N.P. - pod panely"     (9,66+2,50+8,20)*0,55</t>
  </si>
  <si>
    <t>497</t>
  </si>
  <si>
    <t>631514340</t>
  </si>
  <si>
    <t>deska minerální  izolační tl.20 mm</t>
  </si>
  <si>
    <t>1779153796</t>
  </si>
  <si>
    <t>11,198*1,02</t>
  </si>
  <si>
    <t>498</t>
  </si>
  <si>
    <t>998713203</t>
  </si>
  <si>
    <t>Přesun hmot procentní pro izolace tepelné v objektech v do 24 m</t>
  </si>
  <si>
    <t>1527223322</t>
  </si>
  <si>
    <t>499</t>
  </si>
  <si>
    <t>714182001</t>
  </si>
  <si>
    <t>Montáž pohltivých vložek Itaver, Rotaflex a jiných volné rohože stropů a stěn</t>
  </si>
  <si>
    <t>1815678449</t>
  </si>
  <si>
    <t>"1.N.P. - m.č. 51"     (2,10+3,30)*2,85*2-0,90*1,97</t>
  </si>
  <si>
    <t>500</t>
  </si>
  <si>
    <t>631669210</t>
  </si>
  <si>
    <t>deska akustická s netkanou skelnou rohoží tl. 40mm  (např. RotaflexSuper ADP 01)</t>
  </si>
  <si>
    <t>-590384930</t>
  </si>
  <si>
    <t>29,007*1,00</t>
  </si>
  <si>
    <t>501</t>
  </si>
  <si>
    <t>998714203</t>
  </si>
  <si>
    <t>Přesun hmot procentní pro akustická a protiotřesová opatření v objektech v do 24 m</t>
  </si>
  <si>
    <t>-1930859097</t>
  </si>
  <si>
    <t>502</t>
  </si>
  <si>
    <t>762841822</t>
  </si>
  <si>
    <t>Demontáž podbíjení obkladů stropů a střech sklonu do 60° z desek tvrdých</t>
  </si>
  <si>
    <t>602676596</t>
  </si>
  <si>
    <t>4,20*5,87+(3,29+3,61)/2*5,87+2,07*2,57+2,07*2,99</t>
  </si>
  <si>
    <t>503</t>
  </si>
  <si>
    <t>766421822</t>
  </si>
  <si>
    <t>Demontáž  podhledů - podkladových roštů</t>
  </si>
  <si>
    <t>1769923767</t>
  </si>
  <si>
    <t>504</t>
  </si>
  <si>
    <t>762341811</t>
  </si>
  <si>
    <t>Demontáž bednění střech z prken</t>
  </si>
  <si>
    <t>1811580882</t>
  </si>
  <si>
    <t>4,00*5,50+9,85*7,50+2,80*(7,50+6,00)+2,80*0,915+9,50*0,465+(7,50+6,00)*0,30</t>
  </si>
  <si>
    <t>"stávající část - 30%"</t>
  </si>
  <si>
    <t>(7,00*7,50+9,20*7,50+9,20*6,00-0,78*0,98*24)*0,30     "30%"</t>
  </si>
  <si>
    <t>505</t>
  </si>
  <si>
    <t>762341932</t>
  </si>
  <si>
    <t>Vyřezání části bednění střech z prken tl do 32 mm plochy jednotlivě do 4 m2</t>
  </si>
  <si>
    <t>-237752275</t>
  </si>
  <si>
    <t>(0,78+0,98)*2*30</t>
  </si>
  <si>
    <t>506</t>
  </si>
  <si>
    <t>762343911</t>
  </si>
  <si>
    <t>Zabednění otvorů ve střeše prkny tl do 32mm plochy jednotlivě do 1 m2</t>
  </si>
  <si>
    <t>-397599703</t>
  </si>
  <si>
    <t>"doplnění po vyřezání otvorů pro okna  (materiál v ceně)"</t>
  </si>
  <si>
    <t>0,30*30</t>
  </si>
  <si>
    <t>507</t>
  </si>
  <si>
    <t>762341210</t>
  </si>
  <si>
    <t>Montáž bednění střech rovných a šikmých sklonu do 60° z hrubých prken na sraz</t>
  </si>
  <si>
    <t>-1485704787</t>
  </si>
  <si>
    <t>4,00*5,50+9,85*7,03+2,80*(7,076+6,401)-0,78*0,98*6</t>
  </si>
  <si>
    <t>(7,00*7,03+9,20*7,076+9,20*6,401+2,50*0,50-0,78*0,98*24)*0,30  "30%"</t>
  </si>
  <si>
    <t>508</t>
  </si>
  <si>
    <t>762395000</t>
  </si>
  <si>
    <t>Spojovací prostředky pro montáž krovu, bednění, laťování, světlíky, klíny</t>
  </si>
  <si>
    <t>1282053814</t>
  </si>
  <si>
    <t>171,226*0,028</t>
  </si>
  <si>
    <t>509</t>
  </si>
  <si>
    <t>762083122</t>
  </si>
  <si>
    <t>Impregnace řeziva proti dřevokaznému hmyzu, houbám a plísním máčením třída ohrožení 3 a 4</t>
  </si>
  <si>
    <t>-698804887</t>
  </si>
  <si>
    <t>510</t>
  </si>
  <si>
    <t>605111200</t>
  </si>
  <si>
    <t xml:space="preserve">řezivo stavební prkna prismovaná tloušťky 25 - 37 mm </t>
  </si>
  <si>
    <t>2114979140</t>
  </si>
  <si>
    <t>4,794*1,10</t>
  </si>
  <si>
    <t>511</t>
  </si>
  <si>
    <t>762331921</t>
  </si>
  <si>
    <t>Vyřezání části střešní vazby průřezové plochy řeziva do 224 cm2 délky do 3 m</t>
  </si>
  <si>
    <t>1601668149</t>
  </si>
  <si>
    <t>"stávající, plná vazba - pásky 14/14"</t>
  </si>
  <si>
    <t>1,00*2*6</t>
  </si>
  <si>
    <t>512</t>
  </si>
  <si>
    <t>762331922</t>
  </si>
  <si>
    <t>Vyřezání části střešní vazby průřezové plochy řeziva do 224 cm2 délky do 5 m</t>
  </si>
  <si>
    <t>-1536659028</t>
  </si>
  <si>
    <t>"stávající plná vazba - vzpěra 12/14"</t>
  </si>
  <si>
    <t>4,00*6</t>
  </si>
  <si>
    <t>513</t>
  </si>
  <si>
    <t>762331933</t>
  </si>
  <si>
    <t>Vyřezání části střešní vazby průřezové plochy řeziva do 288 cm2 délky do 8 m</t>
  </si>
  <si>
    <t>374639065</t>
  </si>
  <si>
    <t>"stávající krokve 14/19"     7,80*2</t>
  </si>
  <si>
    <t>514</t>
  </si>
  <si>
    <t>762331934</t>
  </si>
  <si>
    <t>Vyřezání části střešní vazby průřezové plochy řeziva do 288 cm2 délky přes 8 m</t>
  </si>
  <si>
    <t>-246876106</t>
  </si>
  <si>
    <t>"stávající plná vazba - 14/17"</t>
  </si>
  <si>
    <t>11,50*2</t>
  </si>
  <si>
    <t>"Stávající krokve 14/19"</t>
  </si>
  <si>
    <t>9,00*9</t>
  </si>
  <si>
    <t>515</t>
  </si>
  <si>
    <t>762331941</t>
  </si>
  <si>
    <t>Vyřezání části střešní vazby průřezové plochy řeziva do 450 cm2 délky do 3 m</t>
  </si>
  <si>
    <t>-1460903413</t>
  </si>
  <si>
    <t>"stávající plná vazba - sloup 18/17"</t>
  </si>
  <si>
    <t>3,00*6</t>
  </si>
  <si>
    <t>516</t>
  </si>
  <si>
    <t>762331954</t>
  </si>
  <si>
    <t>Vyřezání části střešní vazby průřezové plochy řeziva přes 450 cm2 délky přes 8 m</t>
  </si>
  <si>
    <t>-1668239983</t>
  </si>
  <si>
    <t>"stávající plná vazba - trám 24/26"</t>
  </si>
  <si>
    <t>9,00*3</t>
  </si>
  <si>
    <t>517</t>
  </si>
  <si>
    <t>762331931</t>
  </si>
  <si>
    <t>Vyřezání části střešní vazby průřezové plochy řeziva do 288 cm2 délky do 3 m</t>
  </si>
  <si>
    <t>-107161392</t>
  </si>
  <si>
    <t>"zkrácení krokví - 14/19"</t>
  </si>
  <si>
    <t>0,465*10+0,915*3</t>
  </si>
  <si>
    <t>518</t>
  </si>
  <si>
    <t>784217367</t>
  </si>
  <si>
    <t>"zkrácení pozednice - 17/19"</t>
  </si>
  <si>
    <t>0,50*2</t>
  </si>
  <si>
    <t>"zkrácení vaznice - 18/21"</t>
  </si>
  <si>
    <t>519</t>
  </si>
  <si>
    <t>762332922</t>
  </si>
  <si>
    <t>Doplnění části střešní vazby z hranolů průřezové plochy do 224 cm2 včetně materiálu</t>
  </si>
  <si>
    <t>-706786575</t>
  </si>
  <si>
    <t>"Stávající část - kleštiny 8/16"</t>
  </si>
  <si>
    <t>5,00*2*11</t>
  </si>
  <si>
    <t>"výměna"     1,80</t>
  </si>
  <si>
    <t>520</t>
  </si>
  <si>
    <t>762332923</t>
  </si>
  <si>
    <t>Doplnění části střešní vazby z hranolů průřezové plochy do 288 cm2 včetně materiálu</t>
  </si>
  <si>
    <t>530860496</t>
  </si>
  <si>
    <t>"Stávající část - krokve 14/19"</t>
  </si>
  <si>
    <t>(7,076+6,401)*3+7,03*13</t>
  </si>
  <si>
    <t>521</t>
  </si>
  <si>
    <t>762331914R</t>
  </si>
  <si>
    <t>Dodávka a montáž dřevěného hranolku 10x8cm na I profilech</t>
  </si>
  <si>
    <t>71028934</t>
  </si>
  <si>
    <t>"Stávající část"</t>
  </si>
  <si>
    <t>13,80*2+6,10+2,50</t>
  </si>
  <si>
    <t>522</t>
  </si>
  <si>
    <t>762332132</t>
  </si>
  <si>
    <t>Montáž vázaných kcí krovů pravidelných z hraněného řeziva průřezové plochy do 224 cm2</t>
  </si>
  <si>
    <t>-237258566</t>
  </si>
  <si>
    <t>"Stávající část - pozednice 14/14"     13,50</t>
  </si>
  <si>
    <t>"Stávající část - krokve 10/19 - cca"     6,00*8</t>
  </si>
  <si>
    <t>523</t>
  </si>
  <si>
    <t>-1395586382</t>
  </si>
  <si>
    <t>0,14*0,14*13,50</t>
  </si>
  <si>
    <t>0,10*0,19*48,00</t>
  </si>
  <si>
    <t>524</t>
  </si>
  <si>
    <t>605121210</t>
  </si>
  <si>
    <t xml:space="preserve">řezivo jehličnaté hranol jakost I-II </t>
  </si>
  <si>
    <t>-1505136549</t>
  </si>
  <si>
    <t>1,177*1,10</t>
  </si>
  <si>
    <t>525</t>
  </si>
  <si>
    <t>1672705023</t>
  </si>
  <si>
    <t>0,08*0,16*111,800</t>
  </si>
  <si>
    <t>0,14*0,19*131,821</t>
  </si>
  <si>
    <t>0,10*0,08*36,20</t>
  </si>
  <si>
    <t>526</t>
  </si>
  <si>
    <t>762001R</t>
  </si>
  <si>
    <t>Střešní vazníky, dodávka a montáž, impregnace máčením, montážní a spojovací materiál, montážní dokumentace, doprava od výrobce na stavbu, včetně námětků východního a západního štítu</t>
  </si>
  <si>
    <t>1953089185</t>
  </si>
  <si>
    <t>527</t>
  </si>
  <si>
    <t>762431230</t>
  </si>
  <si>
    <t>Montáž obložení stěn deskami cementotřískovými na sraz</t>
  </si>
  <si>
    <t>363516479</t>
  </si>
  <si>
    <t>"1.N.P. - m.č. 51"</t>
  </si>
  <si>
    <t>(2,10+3,30)*2,85*2-0,90*1,97</t>
  </si>
  <si>
    <t>528</t>
  </si>
  <si>
    <t>5959001R</t>
  </si>
  <si>
    <t>cementotřísková deska rovnoměrně perforovaná tl. 10mm s povrchovou úpravou (např. CETRIS AKUSTIC FINISH)</t>
  </si>
  <si>
    <t>1752864889</t>
  </si>
  <si>
    <t>29,007*1,04</t>
  </si>
  <si>
    <t>529</t>
  </si>
  <si>
    <t>763121611</t>
  </si>
  <si>
    <t>Montáž nosné konstrukce předsazené stěny z profilů UW a CW</t>
  </si>
  <si>
    <t>-1886346214</t>
  </si>
  <si>
    <t>530</t>
  </si>
  <si>
    <t>590306210</t>
  </si>
  <si>
    <t>profil vodící stěnový UW 75 40/75/40 mm</t>
  </si>
  <si>
    <t>1217629308</t>
  </si>
  <si>
    <t>(2,10*2+3,30*2+2,85*(6*2+9*2))*1,00</t>
  </si>
  <si>
    <t>531</t>
  </si>
  <si>
    <t>762495000</t>
  </si>
  <si>
    <t>Spojovací prostředky pro montáž olištování, obložení stropů, střešních podhledů a stěn</t>
  </si>
  <si>
    <t>211964936</t>
  </si>
  <si>
    <t>532</t>
  </si>
  <si>
    <t>762342214</t>
  </si>
  <si>
    <t>Montáž laťování na střechách jednoduchých sklonu do 60° osové vzdálenosti do 360 mm</t>
  </si>
  <si>
    <t>508828262</t>
  </si>
  <si>
    <t>"S3"</t>
  </si>
  <si>
    <t>11,89*(7,08+6,40)</t>
  </si>
  <si>
    <t>9,60*7,03+3,95*6,00</t>
  </si>
  <si>
    <t>533</t>
  </si>
  <si>
    <t>762342441</t>
  </si>
  <si>
    <t>Montáž lišt trojúhelníkových nebo kontralatí na střechách sklonu do 60°</t>
  </si>
  <si>
    <t>-2076966519</t>
  </si>
  <si>
    <t>7,08*10+6,40*10+7,03*10+6,00*8</t>
  </si>
  <si>
    <t>534</t>
  </si>
  <si>
    <t>1681122000</t>
  </si>
  <si>
    <t>0,05*0,06*(800,00+250,00)</t>
  </si>
  <si>
    <t>535</t>
  </si>
  <si>
    <t>605141140</t>
  </si>
  <si>
    <t>řezivo jehličnaté,střešní latě impregnované</t>
  </si>
  <si>
    <t>-135148926</t>
  </si>
  <si>
    <t>3,150*1,10</t>
  </si>
  <si>
    <t>536</t>
  </si>
  <si>
    <t>762341270</t>
  </si>
  <si>
    <t>Montáž bednění střech rovných a šikmých sklonu do 60° z desek dřevotřískových na sraz</t>
  </si>
  <si>
    <t>1586418467</t>
  </si>
  <si>
    <t>"S75 - stříška nad vstupem, římsa"</t>
  </si>
  <si>
    <t>(3,97*2+2,68)*1,115+8,62*0,35</t>
  </si>
  <si>
    <t>(1,79*3+1,99+2,09+2,38)*1,115</t>
  </si>
  <si>
    <t>537</t>
  </si>
  <si>
    <t>-1834588901</t>
  </si>
  <si>
    <t>28,048*0,022</t>
  </si>
  <si>
    <t>538</t>
  </si>
  <si>
    <t>607262340</t>
  </si>
  <si>
    <t>deska dřevoštěpková OSB 3 SE 2500x1250x22 mm, do vlhkého prostředí</t>
  </si>
  <si>
    <t>1823751093</t>
  </si>
  <si>
    <t>28,048*1,10</t>
  </si>
  <si>
    <t>539</t>
  </si>
  <si>
    <t>762341680</t>
  </si>
  <si>
    <t>Montáž bednění štítových okapových říms z cementotřískových na sraz</t>
  </si>
  <si>
    <t>754223783</t>
  </si>
  <si>
    <t>"S76 - tl. 10mm"</t>
  </si>
  <si>
    <t>(6,00*2+3,70+2,00)*(0,475+0,34)</t>
  </si>
  <si>
    <t>Mezisoučet S76</t>
  </si>
  <si>
    <t>"S77 - tl. 10mm"</t>
  </si>
  <si>
    <t>Mezisoučet S77</t>
  </si>
  <si>
    <t>"S78 - tl. 12mm"</t>
  </si>
  <si>
    <t>Mezisoučet S78</t>
  </si>
  <si>
    <t>540</t>
  </si>
  <si>
    <t>-1999831801</t>
  </si>
  <si>
    <t>143,981*0,010</t>
  </si>
  <si>
    <t>11,043*0,010</t>
  </si>
  <si>
    <t>18,690*0,012</t>
  </si>
  <si>
    <t>541</t>
  </si>
  <si>
    <t>595907880</t>
  </si>
  <si>
    <t>deska cementotřísková  fasádní  tl.10mm (např. CETRIS PROFIL)</t>
  </si>
  <si>
    <t>-433944561</t>
  </si>
  <si>
    <t>143,981*1,10</t>
  </si>
  <si>
    <t>11,043*1,10</t>
  </si>
  <si>
    <t>542</t>
  </si>
  <si>
    <t>595907960</t>
  </si>
  <si>
    <t>deska cementotřísková tl.12mm, požární odolnost dle PBŘ (např. CETRIS PLUS)</t>
  </si>
  <si>
    <t>949270428</t>
  </si>
  <si>
    <t>18,690*1,10</t>
  </si>
  <si>
    <t>543</t>
  </si>
  <si>
    <t>762429001</t>
  </si>
  <si>
    <t>Montáž obložení říms -  podkladový rošt</t>
  </si>
  <si>
    <t>2143677129</t>
  </si>
  <si>
    <t>(52,465+72,545+15,48)*(3+2)</t>
  </si>
  <si>
    <t>9,00*(4+2)</t>
  </si>
  <si>
    <t>(6,00*2+3,70+2,00+3,70)*(3+2)</t>
  </si>
  <si>
    <t>(0,45+0,34)*(132+182+41+11)</t>
  </si>
  <si>
    <t>(1,35+0,34)*24</t>
  </si>
  <si>
    <t>(0,475+0,34)*(31+10+6)</t>
  </si>
  <si>
    <t>13,55*(2+2)</t>
  </si>
  <si>
    <t>(0,475+0,34)*35</t>
  </si>
  <si>
    <t>2,29*(2+2)</t>
  </si>
  <si>
    <t>11,89*(3+2)</t>
  </si>
  <si>
    <t>(0,475+0,34)*7</t>
  </si>
  <si>
    <t>(1,075+0,35)*31</t>
  </si>
  <si>
    <t>544</t>
  </si>
  <si>
    <t>590301630</t>
  </si>
  <si>
    <t>profil příčný CD tl 0,6 mm 300x6x2,7 cm</t>
  </si>
  <si>
    <t>259365885</t>
  </si>
  <si>
    <t>1432,670*1,04</t>
  </si>
  <si>
    <t>545</t>
  </si>
  <si>
    <t>-1531024899</t>
  </si>
  <si>
    <t>"S62"</t>
  </si>
  <si>
    <t>(15,723+21,555)/2*6,00</t>
  </si>
  <si>
    <t>21,555*6,00</t>
  </si>
  <si>
    <t>3,889*(10,50+8,30)/2</t>
  </si>
  <si>
    <t>1,80*4,00/2</t>
  </si>
  <si>
    <t>6,117*7,20/2</t>
  </si>
  <si>
    <t>45,33*9,00</t>
  </si>
  <si>
    <t>3,95*3,40</t>
  </si>
  <si>
    <t>48,54*9,00</t>
  </si>
  <si>
    <t>2,75*(9,00+6,00)/2</t>
  </si>
  <si>
    <t>546</t>
  </si>
  <si>
    <t>-1115693540</t>
  </si>
  <si>
    <t>6,00*32+6,00/2*3+5,50*6+5,50/2*2+7,20+7,20/2*5+9,00*80+3,40*4</t>
  </si>
  <si>
    <t>547</t>
  </si>
  <si>
    <t>-2056721401</t>
  </si>
  <si>
    <t>0,05*0,06*(3380,00+1000,00)</t>
  </si>
  <si>
    <t>548</t>
  </si>
  <si>
    <t>1949570392</t>
  </si>
  <si>
    <t>13,140*1,10</t>
  </si>
  <si>
    <t>549</t>
  </si>
  <si>
    <t>-1177141263</t>
  </si>
  <si>
    <t>"plochá střecha"</t>
  </si>
  <si>
    <t>"tl. 8 mm"      15,00*0,50</t>
  </si>
  <si>
    <t>"tl. 12 mm"      15,00*0,50+5,10</t>
  </si>
  <si>
    <t>550</t>
  </si>
  <si>
    <t>-1907609081</t>
  </si>
  <si>
    <t>7,50*0,008</t>
  </si>
  <si>
    <t>12,60*0,022</t>
  </si>
  <si>
    <t>551</t>
  </si>
  <si>
    <t>607262320</t>
  </si>
  <si>
    <t>deska dřevoštěpková OSB 3 SE 2500x1250x8 mm, do vlhkého prostředí</t>
  </si>
  <si>
    <t>389650373</t>
  </si>
  <si>
    <t>7,50*1,04</t>
  </si>
  <si>
    <t>552</t>
  </si>
  <si>
    <t>607262480</t>
  </si>
  <si>
    <t>1642475226</t>
  </si>
  <si>
    <t>12,60*1,04</t>
  </si>
  <si>
    <t>553</t>
  </si>
  <si>
    <t>762431220</t>
  </si>
  <si>
    <t>Montáž obložení stěn deskami dřevotřískovými na sraz</t>
  </si>
  <si>
    <t>-1992360952</t>
  </si>
  <si>
    <t>"rámy střešních oken  (dle projektanta)"     40,43</t>
  </si>
  <si>
    <t>554</t>
  </si>
  <si>
    <t>-1174380839</t>
  </si>
  <si>
    <t>555</t>
  </si>
  <si>
    <t>-1990456287</t>
  </si>
  <si>
    <t>40,43*1,04</t>
  </si>
  <si>
    <t>556</t>
  </si>
  <si>
    <t>998762203</t>
  </si>
  <si>
    <t>Přesun hmot procentní pro kce tesařské v objektech v do 24 m</t>
  </si>
  <si>
    <t>11312220</t>
  </si>
  <si>
    <t>557</t>
  </si>
  <si>
    <t>763164635</t>
  </si>
  <si>
    <t>SDK obklad kovových kcí tvaru U š do 1,2 m desky 1xDF 12,5  (PO REI  DP1)</t>
  </si>
  <si>
    <t>627073773</t>
  </si>
  <si>
    <t>"S81"     (2,80+1,74)*6</t>
  </si>
  <si>
    <t>558</t>
  </si>
  <si>
    <t>763164636</t>
  </si>
  <si>
    <t>SDK obklad kovových kcí tvaru U š do 1,2 m desky 1xDF 15  (PO RW45  DP1)</t>
  </si>
  <si>
    <t>-1011687087</t>
  </si>
  <si>
    <t>"S45"     4,465+4,565</t>
  </si>
  <si>
    <t>559</t>
  </si>
  <si>
    <t>763131714</t>
  </si>
  <si>
    <t>SDK podhled základní penetrační nátěr</t>
  </si>
  <si>
    <t>-860277949</t>
  </si>
  <si>
    <t xml:space="preserve">"S81"     </t>
  </si>
  <si>
    <t>(0,50+0,25*2)*(1,74+2,80)*4</t>
  </si>
  <si>
    <t>(0,724+0,25*2)*(1,74+2,80)*2</t>
  </si>
  <si>
    <t>"S45"</t>
  </si>
  <si>
    <t>(0,40+0,25*2)*9,030</t>
  </si>
  <si>
    <t>560</t>
  </si>
  <si>
    <t>763121421</t>
  </si>
  <si>
    <t>SDK stěna předsazená tl 62,5 mm profil CW+UW 50 deska 1xDF 12,5 TI 40 mm EI 30</t>
  </si>
  <si>
    <t>1480060527</t>
  </si>
  <si>
    <t>"S81"     6,40*1,74+(6,40+4,60)/2*1,26</t>
  </si>
  <si>
    <t>561</t>
  </si>
  <si>
    <t>763121714</t>
  </si>
  <si>
    <t>SDK stěna předsazená základní penetrační nátěr</t>
  </si>
  <si>
    <t>604180833</t>
  </si>
  <si>
    <t>562</t>
  </si>
  <si>
    <t>763112315</t>
  </si>
  <si>
    <t>SDK příčka mezibytová tl 205 mm zdvojený profil CW+UW 75 desky 2xA 12,5 TI 60+60 mm EI 60 Rw 64 dB</t>
  </si>
  <si>
    <t>-1525231965</t>
  </si>
  <si>
    <t>"S80 - pěnové těsnění na ocelový rošt"</t>
  </si>
  <si>
    <t>(1,551+1,314)*3,00-0,90*1,97</t>
  </si>
  <si>
    <t>0,824*1,74</t>
  </si>
  <si>
    <t>(3,151+3,26+1,84)*3,31-0,80*1,97*2</t>
  </si>
  <si>
    <t>(5,10*2+1,99)*3,31-0,80*1,97*3</t>
  </si>
  <si>
    <t>13,67*3,31-0,90*1,97</t>
  </si>
  <si>
    <t>(13,67+7,395*2)*3,31-0,90*1,97*3</t>
  </si>
  <si>
    <t>2,20*3,31-1,60*1,97</t>
  </si>
  <si>
    <t>(7,675+13,25+7,60+9,60)*3,31-0,90*1,97*3</t>
  </si>
  <si>
    <t>563</t>
  </si>
  <si>
    <t>763111717</t>
  </si>
  <si>
    <t>SDK příčka základní penetrační nátěr</t>
  </si>
  <si>
    <t>-1965357721</t>
  </si>
  <si>
    <t>564</t>
  </si>
  <si>
    <t>763131411</t>
  </si>
  <si>
    <t>SDK podhled desky 1xA 12,5 bez TI dvouvrstvá spodní kce profil CD+UD</t>
  </si>
  <si>
    <t>420808894</t>
  </si>
  <si>
    <t>"S32"     17,85*2</t>
  </si>
  <si>
    <t xml:space="preserve">"S33"     </t>
  </si>
  <si>
    <t>"S34"     3,84+4,62</t>
  </si>
  <si>
    <t>"S35"     (17,85+1,30)*2</t>
  </si>
  <si>
    <t>"S36"     30,49</t>
  </si>
  <si>
    <t>"S41"     25,50*2</t>
  </si>
  <si>
    <t>"S44"     17,85*2</t>
  </si>
  <si>
    <t>"rameno G-G"     1,20*2,30</t>
  </si>
  <si>
    <t>"m.č. 105"     2,57*4,845+1,91*3,95+(1,62*1,15)/2</t>
  </si>
  <si>
    <t>565</t>
  </si>
  <si>
    <t>763131431</t>
  </si>
  <si>
    <t>SDK podhled deska 1xDF 12,5 bez TI dvouvrstvá spodní kce profil CD+UD</t>
  </si>
  <si>
    <t>622369870</t>
  </si>
  <si>
    <t>"S46"     (2,20+17,59+5,73+5,46+16,97)*2</t>
  </si>
  <si>
    <t xml:space="preserve">"S51"     </t>
  </si>
  <si>
    <t>(4,76+5,155*2,60+86,28+4,87+4,87+3,40*7,60+9,63+1,30+11,22+24,73+3,40*8,20)*2</t>
  </si>
  <si>
    <t>"S52"     11,28*2,40*2</t>
  </si>
  <si>
    <t>"S47"     6,93</t>
  </si>
  <si>
    <t>"S48"     11,68*5,00</t>
  </si>
  <si>
    <t>"S49"     131,69+96,29+49,85+35,70+35,13+35,89+99,72</t>
  </si>
  <si>
    <t>"S50"     25,71</t>
  </si>
  <si>
    <t>566</t>
  </si>
  <si>
    <t>763131451</t>
  </si>
  <si>
    <t>SDK podhled deska 1xH2 12,5 bez TI dvouvrstvá spodní kce profil CD+UD</t>
  </si>
  <si>
    <t>-897647427</t>
  </si>
  <si>
    <t>"S31"     (156,00+123,89+159,92+158,11)*2</t>
  </si>
  <si>
    <t>"S32"     (10,20+1,29+1,50)*2</t>
  </si>
  <si>
    <t>"S35"     (11,66+1,30+1,52)*2</t>
  </si>
  <si>
    <t>"S37"     (5,84+1,76+3,94+11,30+4,45)*2</t>
  </si>
  <si>
    <t>"S38"     7,31+8,67+3,99</t>
  </si>
  <si>
    <t>"S39"     15,47+(3,40*2,00)*2</t>
  </si>
  <si>
    <t>"S40"     35,70*2</t>
  </si>
  <si>
    <t>"S42"     (11,66+1,30+1,30+1,52+11,66+1,30+1,30+1,52)*2</t>
  </si>
  <si>
    <t>"S45"     82,10+3,21</t>
  </si>
  <si>
    <t>567</t>
  </si>
  <si>
    <t>76313146R</t>
  </si>
  <si>
    <t>SDK podhled desky 1xDF H2 12,5 bez TI dvouvrstvá spodní kce profil CD+UD</t>
  </si>
  <si>
    <t>1537276071</t>
  </si>
  <si>
    <t>"S46"     (7,50+2,20+1,30+1,30+16,97)*2</t>
  </si>
  <si>
    <t>(14,38+18,22+1,30+1,30+1,30*3+77,20+4,04+11,66+1,30+1,30+1,52+11,66+1,30+1,52+11,59+1,50+4,24)*2</t>
  </si>
  <si>
    <t xml:space="preserve">"S53"     </t>
  </si>
  <si>
    <t>(0,94+1,40)*2*2,40*10</t>
  </si>
  <si>
    <t>(1,80+1,18)*2*2,40</t>
  </si>
  <si>
    <t>568</t>
  </si>
  <si>
    <t>763131721</t>
  </si>
  <si>
    <t>SDK podhled skoková změna v do 0,5 m</t>
  </si>
  <si>
    <t>471804517</t>
  </si>
  <si>
    <t>"m.č. 37"     2,20</t>
  </si>
  <si>
    <t>"m.č. 25"     2,00</t>
  </si>
  <si>
    <t>"m.č. 105"     4,825</t>
  </si>
  <si>
    <t>569</t>
  </si>
  <si>
    <t>-1491638370</t>
  </si>
  <si>
    <t>"S31"     156,00+123,89+159,92+158,11</t>
  </si>
  <si>
    <t>"S32"     17,85+10,20+1,29+1,50</t>
  </si>
  <si>
    <t>"S35"     17,85+11,66+1,30*2+1,52</t>
  </si>
  <si>
    <t>"S37"     5,84+1,76+3,94+11,30+4,45</t>
  </si>
  <si>
    <t>"S38"     3,99+7,31+8,67</t>
  </si>
  <si>
    <t>"S40"     35,70</t>
  </si>
  <si>
    <t>"S41"     25,50</t>
  </si>
  <si>
    <t>"S42"     11,66+1,30*2+1,52+11,66+1,30*2+1,52</t>
  </si>
  <si>
    <t>"S44"     17,85</t>
  </si>
  <si>
    <t>"S46"     7,50+2,20+1,30*2+17,59+5,73+5,46+16,97</t>
  </si>
  <si>
    <t>4,76+5,155*2,60+86,28+4,87*2+3,40*7,60+14,38+18,22+1,30*5+77,20+4,04+9,63+11,66+1,30*2+1,52+11,66+1,30*2+1,52+11,22+11,59+1,50+4,24+24,73+3,40*8,20</t>
  </si>
  <si>
    <t>"čela"     2,20*0,40+2,00*0,17+4,845*0,25</t>
  </si>
  <si>
    <t>570</t>
  </si>
  <si>
    <t>763131612</t>
  </si>
  <si>
    <t>Montáž zavěšené dvouvrstvé nosné konstrukce z profilů CD, UD SDK podhled</t>
  </si>
  <si>
    <t>-353291084</t>
  </si>
  <si>
    <t>"S47"     6,93*2</t>
  </si>
  <si>
    <t>"S48"     11,68*5,00*2</t>
  </si>
  <si>
    <t>"S49"     (131,69+96,29+49,85+35,70+35,13+35,89+99,72)*2</t>
  </si>
  <si>
    <t>"S50"     25,71*2</t>
  </si>
  <si>
    <t>571</t>
  </si>
  <si>
    <t>590306260</t>
  </si>
  <si>
    <t>profil pro stropní konstrukce a předsazené stěny CD 27/60/27 mm</t>
  </si>
  <si>
    <t>-1476731012</t>
  </si>
  <si>
    <t>1150,620*6,00*1,00</t>
  </si>
  <si>
    <t>572</t>
  </si>
  <si>
    <t>590306240</t>
  </si>
  <si>
    <t>profil pro stropní konstrukce a předsazené stěny UD 27/28/27 mm</t>
  </si>
  <si>
    <t>1465550162</t>
  </si>
  <si>
    <t>1150,620*2,00*1,00</t>
  </si>
  <si>
    <t>573</t>
  </si>
  <si>
    <t>763131621</t>
  </si>
  <si>
    <t>Montáž desek tl. 12,5 mm SDK podhled</t>
  </si>
  <si>
    <t>-576317166</t>
  </si>
  <si>
    <t>574</t>
  </si>
  <si>
    <t>5903052R</t>
  </si>
  <si>
    <t>sádrokartonová deska tl. 12,5mm, přímé kvadratické děrování 8/18 Q  (12/25 Q)</t>
  </si>
  <si>
    <t>-1092374273</t>
  </si>
  <si>
    <t>575,310*1,10</t>
  </si>
  <si>
    <t>575</t>
  </si>
  <si>
    <t>763131751</t>
  </si>
  <si>
    <t>Montáž parotěsné zábrany do SDK podhledu</t>
  </si>
  <si>
    <t>-593270839</t>
  </si>
  <si>
    <t>4,76+5,155*2,60+86,28+4,87*2+3,40*7,60+14,38+18,22+1,30*5+77,20+4,04+9,63+11,66+1,30*2+1,50+11,66+1,30*2+1,52+11,22+11,59+1,50+4,24+24,73+3,40*8,20</t>
  </si>
  <si>
    <t>(1,80+1,20)*2*2,40</t>
  </si>
  <si>
    <t>576</t>
  </si>
  <si>
    <t>283292820</t>
  </si>
  <si>
    <t>folie parotěsná s reflexní AL vrstvou, gramáž 170 g/m2</t>
  </si>
  <si>
    <t>2063393359</t>
  </si>
  <si>
    <t>1196,917*1,10</t>
  </si>
  <si>
    <t>577</t>
  </si>
  <si>
    <t>283292970</t>
  </si>
  <si>
    <t xml:space="preserve">páska spojovací oboustranně lepící </t>
  </si>
  <si>
    <t>1353438851</t>
  </si>
  <si>
    <t>1196,917/1,30*1,10</t>
  </si>
  <si>
    <t>578</t>
  </si>
  <si>
    <t>763131611</t>
  </si>
  <si>
    <t>Montáž dvouvrstvé dřevěné nosné konstrukce SDK podhled</t>
  </si>
  <si>
    <t>-71364583</t>
  </si>
  <si>
    <t>"S53"     112,320+14,400</t>
  </si>
  <si>
    <t>579</t>
  </si>
  <si>
    <t>-648994238</t>
  </si>
  <si>
    <t>126,720*8,00*1,00</t>
  </si>
  <si>
    <t>580</t>
  </si>
  <si>
    <t>763131752</t>
  </si>
  <si>
    <t>Montáž jedné vrstvy tepelné izolace do SDK podhledu</t>
  </si>
  <si>
    <t>647041743</t>
  </si>
  <si>
    <t>"S31 (tl. 100mm)"     156,00+123,89+159,92+158,11</t>
  </si>
  <si>
    <t>"S32 (tl. 50mm)"     17,85+10,20+1,29+1,50</t>
  </si>
  <si>
    <t xml:space="preserve">"S33 (tl. 100mm)"     </t>
  </si>
  <si>
    <t>"S34 (tl. 100mm)"     3,84+4,62</t>
  </si>
  <si>
    <t>"S35 (tl. 100mm)"     17,85+11,66+1,30*2+1,52</t>
  </si>
  <si>
    <t>"S36 (tl. 100mm)"     30,49</t>
  </si>
  <si>
    <t>"S37 (tl. 100mm)"     5,84+1,76+3,94+11,30+4,45</t>
  </si>
  <si>
    <t>"S38 (tl. 100mm)"     3,99+7,31+8,67</t>
  </si>
  <si>
    <t>"S40 (tl. 100mm)"     35,70</t>
  </si>
  <si>
    <t>"S41 (tl. 100mm)"     25,50</t>
  </si>
  <si>
    <t>"S42 (tl. 100mm)"     (11,66+1,30*2+1,52+11,66+1,30*2+1,52)*2</t>
  </si>
  <si>
    <t>"S43 (tl. 100mm)"     11,22*2</t>
  </si>
  <si>
    <t>"S44 (tl. 100mm)"     17,52</t>
  </si>
  <si>
    <t>"S45 (tl. 100mm)"     82,10+3,21</t>
  </si>
  <si>
    <t>"S46 (tl. 120mm)"     7,50+2,20+1,30*2+17,59+5,73+5,46+16,97</t>
  </si>
  <si>
    <t>"S46 (tl. 180mm)"     7,50+2,20+1,30*2+17,59+5,73+5,46+16,97</t>
  </si>
  <si>
    <t>"S47 (tl. 120mm)"     6,93</t>
  </si>
  <si>
    <t>"S47 (tl. 180mm)"     6,93</t>
  </si>
  <si>
    <t>"S47 (tl. 20mm)"     6,93</t>
  </si>
  <si>
    <t>"S48 (tl. 120mm)"     11,68*5,00</t>
  </si>
  <si>
    <t>"S48 (tl. 180mm)"     11,68*5,00</t>
  </si>
  <si>
    <t>"S48 (tl. 20mm)"     11,68*5,00</t>
  </si>
  <si>
    <t>"S49 (tl. 120mm)"     131,69+96,29+49,85+35,70+35,13+35,89+99,72</t>
  </si>
  <si>
    <t>"S49 (tl. 180mm)"     131,69+96,29+49,85+35,70+35,13+35,89+99,72</t>
  </si>
  <si>
    <t>"S49 (tl. 20mm)"     131,69+96,29+49,85+35,70+35,13+35,89+99,72</t>
  </si>
  <si>
    <t>"S50 (tl. 120mm)"     25,71</t>
  </si>
  <si>
    <t>"S50 (tl. 180mm)"     25,71</t>
  </si>
  <si>
    <t>"S50 (tl. 20mm)"     25,71</t>
  </si>
  <si>
    <t xml:space="preserve">"S51 (tl. 120mm)"     </t>
  </si>
  <si>
    <t>4,76+5,155*2,60+86,28+4,87*2+14,38+3,40*7,60+18,22+1,30*5+77,20+4,04+9,63+1,30*2+1,50+11,66+1,30*2+1,52+11,22+11,59+1,50+4,24+24,73+3,40*8,20+11,66</t>
  </si>
  <si>
    <t xml:space="preserve">"S51 (tl. 180mm)"     </t>
  </si>
  <si>
    <t>"S52  (tl. 120mm)"          11,28*2,40*2</t>
  </si>
  <si>
    <t>"S52  (tl. 180mm)"          11,28*2,40*2</t>
  </si>
  <si>
    <t xml:space="preserve">"S53  (tl. 100mm - skelná)"     </t>
  </si>
  <si>
    <t>(0,94+1,40)*2*2,40*10*2</t>
  </si>
  <si>
    <t>(1,18+1,80)*2*2,40*2</t>
  </si>
  <si>
    <t>581</t>
  </si>
  <si>
    <t>631522280</t>
  </si>
  <si>
    <t>deska akustická ze skelné minerální vlny tl. 20mm</t>
  </si>
  <si>
    <t>-1156988808</t>
  </si>
  <si>
    <t>(6,93+58,400+484,2870+25,71)*1,02</t>
  </si>
  <si>
    <t>582</t>
  </si>
  <si>
    <t>631537200</t>
  </si>
  <si>
    <t>deska izolační z minerální vlny tl. 50mm  (kamenná vlákna)</t>
  </si>
  <si>
    <t>-1548430230</t>
  </si>
  <si>
    <t>30,840*1,02</t>
  </si>
  <si>
    <t>583</t>
  </si>
  <si>
    <t>631537230</t>
  </si>
  <si>
    <t>deska izolační z minerální vlny  tl. 100mm  (kamenná vlákna)</t>
  </si>
  <si>
    <t>-1402718292</t>
  </si>
  <si>
    <t>(597,920+8,460+33,630+30,490+27,290+19,970+35,700+25,500+63,120+22,440+17,520+85,310)*1,02</t>
  </si>
  <si>
    <t>584</t>
  </si>
  <si>
    <t>631508490</t>
  </si>
  <si>
    <t>pás tepelně izolační, skelná vlákna, tl. 100mm</t>
  </si>
  <si>
    <t>-158178864</t>
  </si>
  <si>
    <t>(224,640+28,608)*1,02</t>
  </si>
  <si>
    <t>585</t>
  </si>
  <si>
    <t>631508500</t>
  </si>
  <si>
    <t>pás tepelně izolační, skelná vlákna, tl. 120mm</t>
  </si>
  <si>
    <t>-1664090170</t>
  </si>
  <si>
    <t>(58,050+6,93+58,400+484,270+25,71+382,693+54,144)*1,02</t>
  </si>
  <si>
    <t>586</t>
  </si>
  <si>
    <t>631507920</t>
  </si>
  <si>
    <t>pás tepelně izolační, skelná vlákna, tl. 180mm</t>
  </si>
  <si>
    <t>-6537986</t>
  </si>
  <si>
    <t>587</t>
  </si>
  <si>
    <t>763131765</t>
  </si>
  <si>
    <t>Příplatek k SDK podhledu za výšku zavěšení přes 0,5 do 1,0 m</t>
  </si>
  <si>
    <t>1247416242</t>
  </si>
  <si>
    <t>"S34 "     3,84+4,62</t>
  </si>
  <si>
    <t>"S38 "     3,99+7,31+8,67</t>
  </si>
  <si>
    <t>"S49 "     131,69+49,85+35,70+96,29+35,13+35,89+99,72</t>
  </si>
  <si>
    <t>"S50 "     25,71</t>
  </si>
  <si>
    <t>4,76+5,155*2,60+86,28+4,87*2+3,40*7,60+14,38+18,22+1,30*5+77,20+4,04+9,63+11,66+1,30*2+1,52+11,66+1,30*2+1,52+11,22+11,59+1,50+4,24+24,73+3,40*7,60</t>
  </si>
  <si>
    <t>588</t>
  </si>
  <si>
    <t>763182411</t>
  </si>
  <si>
    <t>SDK opláštění obvodu střešního okna z desek a UA profilů hloubky do 0,5 m</t>
  </si>
  <si>
    <t>-1429099991</t>
  </si>
  <si>
    <t>(0,78+2,10)*2*15</t>
  </si>
  <si>
    <t>589</t>
  </si>
  <si>
    <t>763000001R</t>
  </si>
  <si>
    <t>Akrylátová úprava sádrokartonových konstrukcí dvojnásobná</t>
  </si>
  <si>
    <t>-1521986901</t>
  </si>
  <si>
    <t>(alternativa bílá dvojnásobná malba)</t>
  </si>
  <si>
    <t>37,401+18,066+325,400*2+1632,460+86,400*0,50</t>
  </si>
  <si>
    <t>590</t>
  </si>
  <si>
    <t>553312901R</t>
  </si>
  <si>
    <t>zárubeň ocelová do sádrokartonových příček se stínovou drážkou, vel. 205/800</t>
  </si>
  <si>
    <t>294477740</t>
  </si>
  <si>
    <t>"10/L,P"     2+2</t>
  </si>
  <si>
    <t>"11/P"     1,00</t>
  </si>
  <si>
    <t>591</t>
  </si>
  <si>
    <t>553312902R</t>
  </si>
  <si>
    <t>zárubeň ocelová do sádrokartonových příček se stínovou drážkou, vel. 205/900</t>
  </si>
  <si>
    <t>-350820133</t>
  </si>
  <si>
    <t>"12/L,P"     4+3</t>
  </si>
  <si>
    <t>592</t>
  </si>
  <si>
    <t>553312903R</t>
  </si>
  <si>
    <t>zárubeň ocelová do sádrokartonových příček se stínovou drážkou,s požární odolností EW 30 DP 3, vel. 205/900</t>
  </si>
  <si>
    <t>-1331351741</t>
  </si>
  <si>
    <t>"16/L"     1,00</t>
  </si>
  <si>
    <t>593</t>
  </si>
  <si>
    <t>553312904R</t>
  </si>
  <si>
    <t>zárubeň ocelová do sádrokartonových příček se stínovou drážkou,s požární odolností EW 30 DP 3, vel. 205/1600</t>
  </si>
  <si>
    <t>-1849395338</t>
  </si>
  <si>
    <t>"17/P"     1,00</t>
  </si>
  <si>
    <t>594</t>
  </si>
  <si>
    <t>763181311</t>
  </si>
  <si>
    <t>Montáž jednokřídlové kovové zárubně v do 2,75 m SDK příčka</t>
  </si>
  <si>
    <t>-1373569275</t>
  </si>
  <si>
    <t>4+1+7+1</t>
  </si>
  <si>
    <t>595</t>
  </si>
  <si>
    <t>763181312</t>
  </si>
  <si>
    <t>Montáž dvoukřídlové kovové zárubně v do 2,75 m SDK příčka</t>
  </si>
  <si>
    <t>-1811482901</t>
  </si>
  <si>
    <t>596</t>
  </si>
  <si>
    <t>763164531</t>
  </si>
  <si>
    <t>SDK obklad kovových kcí tvaru L š do 0,8 m desky 1xA 12,5</t>
  </si>
  <si>
    <t>251949424</t>
  </si>
  <si>
    <t>"VZD, ZT"</t>
  </si>
  <si>
    <t>"r.š. 0,70m"     2,35</t>
  </si>
  <si>
    <t>"r.š. 0,57m"     5,47*2</t>
  </si>
  <si>
    <t>"r.š. 0,55m"     1,85+1,00</t>
  </si>
  <si>
    <t>597</t>
  </si>
  <si>
    <t>763164551</t>
  </si>
  <si>
    <t>SDK obklad kovových kcí tvaru L š přes 0,8 m desky 1xA 12,5</t>
  </si>
  <si>
    <t>-1238651327</t>
  </si>
  <si>
    <t>1,40*1,00</t>
  </si>
  <si>
    <t>2,15*3,40</t>
  </si>
  <si>
    <t>1,55*3,40</t>
  </si>
  <si>
    <t>2,35*2,60</t>
  </si>
  <si>
    <t>3,95*2,20+1,20*2,20</t>
  </si>
  <si>
    <t>3,06*3,12</t>
  </si>
  <si>
    <t>1,67*1,30</t>
  </si>
  <si>
    <t>598</t>
  </si>
  <si>
    <t>763164631</t>
  </si>
  <si>
    <t>SDK obklad kovových kcí tvaru U š do 1,2 m desky 1xA 12,5</t>
  </si>
  <si>
    <t>-974534687</t>
  </si>
  <si>
    <t>"r.š. 0,95m"     2,05</t>
  </si>
  <si>
    <t>599</t>
  </si>
  <si>
    <t>763164651</t>
  </si>
  <si>
    <t>SDK obklad kovových kcí tvaru U š přes 1,2 m desky 1xA 12,5</t>
  </si>
  <si>
    <t>338191615</t>
  </si>
  <si>
    <t>1,90*1,78</t>
  </si>
  <si>
    <t>1,60*0,60</t>
  </si>
  <si>
    <t>2,10*0,60</t>
  </si>
  <si>
    <t>600</t>
  </si>
  <si>
    <t>-1343433437</t>
  </si>
  <si>
    <t>0,70*2,35+0,57*10,94+0,55*2,85+43,138+0,95*2,05+5,602</t>
  </si>
  <si>
    <t>601</t>
  </si>
  <si>
    <t>1882935809</t>
  </si>
  <si>
    <t>(alternativa - bílá dvojnásobná malba)</t>
  </si>
  <si>
    <t>602</t>
  </si>
  <si>
    <t>763171211</t>
  </si>
  <si>
    <t>Montáž revizních klapek SDK kcí vel. do 0,1 m2 pro podhledy</t>
  </si>
  <si>
    <t>-994225968</t>
  </si>
  <si>
    <t>603</t>
  </si>
  <si>
    <t>590301300</t>
  </si>
  <si>
    <t>klapka revizní ALUTOP REVO EI 30 protipožární pro podhledy, Diamant 12,5 mm 30x30 cm</t>
  </si>
  <si>
    <t>-484783559</t>
  </si>
  <si>
    <t>604</t>
  </si>
  <si>
    <t>998763403</t>
  </si>
  <si>
    <t>Přesun hmot procentní pro sádrokartonové konstrukce v objektech v do 24 m</t>
  </si>
  <si>
    <t>710792766</t>
  </si>
  <si>
    <t>605</t>
  </si>
  <si>
    <t>764001841</t>
  </si>
  <si>
    <t>Demontáž krytiny ze šablon do suti</t>
  </si>
  <si>
    <t>-1281397083</t>
  </si>
  <si>
    <t>606</t>
  </si>
  <si>
    <t>764001861</t>
  </si>
  <si>
    <t>Demontáž hřebene z hřebenáčů do suti</t>
  </si>
  <si>
    <t>641215546</t>
  </si>
  <si>
    <t>"stávající část"     12,80</t>
  </si>
  <si>
    <t>607</t>
  </si>
  <si>
    <t>764002801</t>
  </si>
  <si>
    <t>Demontáž závětrné lišty do suti</t>
  </si>
  <si>
    <t>184127174</t>
  </si>
  <si>
    <t>"stávající část"     7,50+7,50+7,00</t>
  </si>
  <si>
    <t>608</t>
  </si>
  <si>
    <t>764002851</t>
  </si>
  <si>
    <t>Demontáž oplechování parapetů do suti</t>
  </si>
  <si>
    <t>1533880505</t>
  </si>
  <si>
    <t>"stávající část"      1,80+1,50*3</t>
  </si>
  <si>
    <t>609</t>
  </si>
  <si>
    <t>764002881</t>
  </si>
  <si>
    <t>Demontáž lemování střešních prostupů do suti</t>
  </si>
  <si>
    <t>-1306530992</t>
  </si>
  <si>
    <t>"stávající část"      1,50</t>
  </si>
  <si>
    <t>610</t>
  </si>
  <si>
    <t>764004821</t>
  </si>
  <si>
    <t>Demontáž nástřešního žlabu do suti</t>
  </si>
  <si>
    <t>1979425388</t>
  </si>
  <si>
    <t>"stávající část"      13,80+2,80+12,80</t>
  </si>
  <si>
    <t>611</t>
  </si>
  <si>
    <t>764004861</t>
  </si>
  <si>
    <t>Demontáž svodu do suti</t>
  </si>
  <si>
    <t>-2013217834</t>
  </si>
  <si>
    <t>"stávající část"      5,00+3,00</t>
  </si>
  <si>
    <t>612</t>
  </si>
  <si>
    <t>764202134</t>
  </si>
  <si>
    <t>Montáž oplechování rovné okapové hrany</t>
  </si>
  <si>
    <t>-683463667</t>
  </si>
  <si>
    <t>"S63"     15,84+11,89</t>
  </si>
  <si>
    <t>"S62"     72,545*2+3,80+1,682</t>
  </si>
  <si>
    <t>613</t>
  </si>
  <si>
    <t>553445101R</t>
  </si>
  <si>
    <t>okapnice plechová dl. 185cm</t>
  </si>
  <si>
    <t>1847766742</t>
  </si>
  <si>
    <t>614</t>
  </si>
  <si>
    <t>764111651</t>
  </si>
  <si>
    <t>Krytina střechy rovné z taškových tabulí z Pz plechu s povrchovou úpravou sklonu do 30°  (např. ROOF CLASSIC PE 25 - barva červenohnědá RAL 3009)</t>
  </si>
  <si>
    <t>482716610</t>
  </si>
  <si>
    <t>615</t>
  </si>
  <si>
    <t>764211626</t>
  </si>
  <si>
    <t>Oplechování větraného hřebene s větracím pásem z Pz s povrchovou úpravou rš 500 mm</t>
  </si>
  <si>
    <t>-1842929038</t>
  </si>
  <si>
    <t>48,54+21,555</t>
  </si>
  <si>
    <t>616</t>
  </si>
  <si>
    <t>764211656</t>
  </si>
  <si>
    <t>Oplechování větraného nároží s větracím pásem z Pz s povrchovou úpravou rš 500 mm</t>
  </si>
  <si>
    <t>200093968</t>
  </si>
  <si>
    <t>10,50*4,00</t>
  </si>
  <si>
    <t>617</t>
  </si>
  <si>
    <t>764212607</t>
  </si>
  <si>
    <t>Oplechování úžlabí z Pz s povrchovou úpravou rš 670 mm</t>
  </si>
  <si>
    <t>-1832305588</t>
  </si>
  <si>
    <t>618</t>
  </si>
  <si>
    <t>764212621</t>
  </si>
  <si>
    <t>Příplatek za provedení úžlabí z Pz s povrchovou úpravou v plechové krytině</t>
  </si>
  <si>
    <t>227768378</t>
  </si>
  <si>
    <t>619</t>
  </si>
  <si>
    <t>764212662R</t>
  </si>
  <si>
    <t>Okapnička podstřešní folie z Pz s povrchovou úpravou rš 200 mm</t>
  </si>
  <si>
    <t>-190859153</t>
  </si>
  <si>
    <t>620</t>
  </si>
  <si>
    <t>764111671</t>
  </si>
  <si>
    <t>Krytina železobetonových desek z Pz plechu s povrchovou úpravou</t>
  </si>
  <si>
    <t>-2063734263</t>
  </si>
  <si>
    <t>"stříšky"</t>
  </si>
  <si>
    <t>24,00*1,25</t>
  </si>
  <si>
    <t>8,80*0,50</t>
  </si>
  <si>
    <t>621</t>
  </si>
  <si>
    <t>764212634</t>
  </si>
  <si>
    <t>Závětrná lišta z Pz s povrchovou úpravou rš 330 mm</t>
  </si>
  <si>
    <t>-1701682043</t>
  </si>
  <si>
    <t>"nový objekt"      33,30</t>
  </si>
  <si>
    <t>"stříšky"      18,47</t>
  </si>
  <si>
    <t>622</t>
  </si>
  <si>
    <t>764212636</t>
  </si>
  <si>
    <t>Závětrná lišta z Pz s povrchovou úpravou rš 500 mm</t>
  </si>
  <si>
    <t>-677129157</t>
  </si>
  <si>
    <t>"plochá střecha"     5,55</t>
  </si>
  <si>
    <t>623</t>
  </si>
  <si>
    <t>764212663</t>
  </si>
  <si>
    <t>Oplechování rovné okapové hrany z Pz s povrchovou úpravou rš 250 mm</t>
  </si>
  <si>
    <t>61293258</t>
  </si>
  <si>
    <t>"plochá střecha"     14,78</t>
  </si>
  <si>
    <t>624</t>
  </si>
  <si>
    <t>764212664</t>
  </si>
  <si>
    <t>Oplechování rovné okapové hrany z Pz s povrchovou úpravou rš 330 mm</t>
  </si>
  <si>
    <t>2075040617</t>
  </si>
  <si>
    <t>"pod okrajové tašky"     20,70</t>
  </si>
  <si>
    <t>625</t>
  </si>
  <si>
    <t>764212667</t>
  </si>
  <si>
    <t>Oplechování rovné okapové hrany z Pz s povrchovou úpravou rš 670 mm</t>
  </si>
  <si>
    <t>-900926284</t>
  </si>
  <si>
    <t>"stávající objekt"      11,90+13,55+4,25</t>
  </si>
  <si>
    <t>626</t>
  </si>
  <si>
    <t>764216644</t>
  </si>
  <si>
    <t>Oplechování rovných parapetů celoplošně lepené z Pz s povrchovou úpravou rš 330 mm</t>
  </si>
  <si>
    <t>653523310</t>
  </si>
  <si>
    <t>Dle výpisu</t>
  </si>
  <si>
    <t>"dle výpisu"     188,020</t>
  </si>
  <si>
    <t>627</t>
  </si>
  <si>
    <t>764311615</t>
  </si>
  <si>
    <t>Lemování rovných zdí střech s krytinou skládanou z Pz s povrchovou úpravou rš 400 mm</t>
  </si>
  <si>
    <t>-92958740</t>
  </si>
  <si>
    <t>"mezi stávajícím a novým objektem"      23,35</t>
  </si>
  <si>
    <t>628</t>
  </si>
  <si>
    <t>764011624R</t>
  </si>
  <si>
    <t>Dilatační připojovací lišta z Pz s povrchovou úpravou rš 330 mm</t>
  </si>
  <si>
    <t>1215585026</t>
  </si>
  <si>
    <t>629</t>
  </si>
  <si>
    <t>764314612</t>
  </si>
  <si>
    <t>Lemování prostupů střech s krytinou skládanou nebo plechovou bez lišty z Pz s povrchovou úpravou</t>
  </si>
  <si>
    <t>2064389630</t>
  </si>
  <si>
    <t>"odvětrání kotelny"     1,96*0,33</t>
  </si>
  <si>
    <t>"komín"     2,78*0,33</t>
  </si>
  <si>
    <t>"střešní okna  - 12ks"     67,52</t>
  </si>
  <si>
    <t>630</t>
  </si>
  <si>
    <t>764011625R</t>
  </si>
  <si>
    <t>Dilatační připojovací lišta z Pz s povrchovou úpravou rš 250 mm</t>
  </si>
  <si>
    <t>-1561328353</t>
  </si>
  <si>
    <t>"odvětrání kotelny"     (0,35+0,30)*2</t>
  </si>
  <si>
    <t>"komín"      (0,46+0,60)*2</t>
  </si>
  <si>
    <t>631</t>
  </si>
  <si>
    <t>764315622</t>
  </si>
  <si>
    <t>Lemování trub, konzol,držáků z Pz s povrch úpravou střech s krytinou skládanou D do 100 mm</t>
  </si>
  <si>
    <t>-379740306</t>
  </si>
  <si>
    <t>"kanalizace"               5,00</t>
  </si>
  <si>
    <t>632</t>
  </si>
  <si>
    <t>764315605</t>
  </si>
  <si>
    <t>Lemování trub, konzol,držáků z Pz s povrch úpravou střech s krytinou prejzovou, vlnitou D do 300 mm</t>
  </si>
  <si>
    <t>-1033363795</t>
  </si>
  <si>
    <t>"komín kotle"     1,00</t>
  </si>
  <si>
    <t>"VZD"     1,00</t>
  </si>
  <si>
    <t>"plochá střecha"     2,00</t>
  </si>
  <si>
    <t>633</t>
  </si>
  <si>
    <t>764511601</t>
  </si>
  <si>
    <t>Žlab podokapní půlkruhový z Pz s povrchovou úpravou rš 250 mm</t>
  </si>
  <si>
    <t>178194617</t>
  </si>
  <si>
    <t>"stříšky"     24,00</t>
  </si>
  <si>
    <t>634</t>
  </si>
  <si>
    <t>764511602</t>
  </si>
  <si>
    <t>Žlab podokapní půlkruhový z Pz s povrchovou úpravou rš 330 mm</t>
  </si>
  <si>
    <t>632071223</t>
  </si>
  <si>
    <t>"střecha stávající, nová, plochá"     168,96</t>
  </si>
  <si>
    <t>635</t>
  </si>
  <si>
    <t>764511641</t>
  </si>
  <si>
    <t>Kotlík oválný (trychtýřový) pro podokapní žlaby z Pz s povrchovou úpravou 250/87 mm</t>
  </si>
  <si>
    <t>-1383141696</t>
  </si>
  <si>
    <t>636</t>
  </si>
  <si>
    <t>764511642</t>
  </si>
  <si>
    <t>Kotlík oválný (trychtýřový) pro podokapní žlaby z Pz s povrchovou úpravou 330/100 mm</t>
  </si>
  <si>
    <t>-1059801824</t>
  </si>
  <si>
    <t>637</t>
  </si>
  <si>
    <t>764513412R</t>
  </si>
  <si>
    <t>Žlaby nadokapní (nástřešní ) oblého tvaru včetně háků, čel, hrdel, a dilatace z Pz plechu s povrchovou úpravou rš 1000 mm</t>
  </si>
  <si>
    <t>-1900596134</t>
  </si>
  <si>
    <t>"stávající objekt"     11,90</t>
  </si>
  <si>
    <t>638</t>
  </si>
  <si>
    <t>764513413R</t>
  </si>
  <si>
    <t>Žlaby nadokapní (nástřešní ) oblého tvaru včetně háků, čel, hrdel, a dilatace z Pz plechu s povrchovou úpravou rš 1100 mm</t>
  </si>
  <si>
    <t>1167388901</t>
  </si>
  <si>
    <t>"stávající objekt"     17,80</t>
  </si>
  <si>
    <t>639</t>
  </si>
  <si>
    <t>764518621</t>
  </si>
  <si>
    <t>Svody kruhové včetně objímek, kolen, odskoků z Pz s povrchovou úpravou průměru 87 mm</t>
  </si>
  <si>
    <t>-128396462</t>
  </si>
  <si>
    <t>"stříšky"     19,60</t>
  </si>
  <si>
    <t>640</t>
  </si>
  <si>
    <t>764518622</t>
  </si>
  <si>
    <t>Svody kruhové včetně objímek, kolen, odskoků z Pz s povrchovou úpravou průměru 100 mm</t>
  </si>
  <si>
    <t>-1847003794</t>
  </si>
  <si>
    <t>641</t>
  </si>
  <si>
    <t>764212662</t>
  </si>
  <si>
    <t>Oplechování rovné okapové hrany z Pz s povrchovou úpravou rš 200 mm</t>
  </si>
  <si>
    <t>1408929856</t>
  </si>
  <si>
    <t>642</t>
  </si>
  <si>
    <t>764011622</t>
  </si>
  <si>
    <t>Dilatační připojovací lišta z Pz s povrchovou úpravou včetně tmelení rš 120 mm</t>
  </si>
  <si>
    <t>1428524214</t>
  </si>
  <si>
    <t>643</t>
  </si>
  <si>
    <t>764218624</t>
  </si>
  <si>
    <t>Oplechování rovné římsy celoplošně lepené z Pz s upraveným povrchem rš 330 mm</t>
  </si>
  <si>
    <t>-518897171</t>
  </si>
  <si>
    <t>"římsa ploché střechy"     14,40</t>
  </si>
  <si>
    <t>644</t>
  </si>
  <si>
    <t>764218626</t>
  </si>
  <si>
    <t>Oplechování rovné římsy celoplošně lepené z Pz s upraveným povrchem rš 500 mm</t>
  </si>
  <si>
    <t>1086781325</t>
  </si>
  <si>
    <t>645</t>
  </si>
  <si>
    <t>998764203</t>
  </si>
  <si>
    <t>Přesun hmot procentní pro konstrukce klempířské v objektech v do 24 m</t>
  </si>
  <si>
    <t>632814804</t>
  </si>
  <si>
    <t>646</t>
  </si>
  <si>
    <t>765123013</t>
  </si>
  <si>
    <t>Krytina betonová drážková povrch s úpravou se zvýšenou ochranou sklonu do 30° na sucho</t>
  </si>
  <si>
    <t>672509627</t>
  </si>
  <si>
    <t>"S63 - (1/1 - 1870ks, 1/2 - 40ks / STAR)"</t>
  </si>
  <si>
    <t>11,89*(7,08+6,40)-0,78*0,98*30</t>
  </si>
  <si>
    <t>647</t>
  </si>
  <si>
    <t>765123911</t>
  </si>
  <si>
    <t>Příplatek ke krytině keramické za sklon přes 30° do 40°</t>
  </si>
  <si>
    <t>-227068556</t>
  </si>
  <si>
    <t>648</t>
  </si>
  <si>
    <t>765123111</t>
  </si>
  <si>
    <t>Krytina betonová okapová hrana s větracím pásem plastovým</t>
  </si>
  <si>
    <t>1751009045</t>
  </si>
  <si>
    <t>"S62, S63"</t>
  </si>
  <si>
    <t>15,48+11,89+72,545*2+3,80+1,682</t>
  </si>
  <si>
    <t>649</t>
  </si>
  <si>
    <t>765123122</t>
  </si>
  <si>
    <t>Krytina betonová okapová hrana s ochrannou mřížkou univerzální</t>
  </si>
  <si>
    <t>1735614459</t>
  </si>
  <si>
    <t>"S62, S63"     177,942</t>
  </si>
  <si>
    <t>650</t>
  </si>
  <si>
    <t>765123313</t>
  </si>
  <si>
    <t>Krytina betonová drážková hřeben z hřebenáčů se zvýšenou ochranou s větracím pásem</t>
  </si>
  <si>
    <t>-1748897634</t>
  </si>
  <si>
    <t>"S63"     11,89</t>
  </si>
  <si>
    <t>651</t>
  </si>
  <si>
    <t>765123513</t>
  </si>
  <si>
    <t>Krytina betonová drážková štítová hrana z tašek s povrchem se zvýšenou ochranou</t>
  </si>
  <si>
    <t>-155726308</t>
  </si>
  <si>
    <t>"S63"     7,03+6,40+7,08</t>
  </si>
  <si>
    <t>652</t>
  </si>
  <si>
    <t>765125202</t>
  </si>
  <si>
    <t>Montáž nástavce pro odvětrání kanalizace pro betonovou krytinu</t>
  </si>
  <si>
    <t>-793003754</t>
  </si>
  <si>
    <t>"S63"     5,00</t>
  </si>
  <si>
    <t>653</t>
  </si>
  <si>
    <t>5966001R</t>
  </si>
  <si>
    <t>nástavec tašky odvětrání kanalizace DV ČH</t>
  </si>
  <si>
    <t>56945984</t>
  </si>
  <si>
    <t>654</t>
  </si>
  <si>
    <t>5966002R</t>
  </si>
  <si>
    <t>kryt nástavce odvětrání kanalizace DV ČH</t>
  </si>
  <si>
    <t>-991864207</t>
  </si>
  <si>
    <t xml:space="preserve">
</t>
  </si>
  <si>
    <t>655</t>
  </si>
  <si>
    <t>5966003R</t>
  </si>
  <si>
    <t>napojovací trubka odvětrání DV JS 125</t>
  </si>
  <si>
    <t>2046105687</t>
  </si>
  <si>
    <t>656</t>
  </si>
  <si>
    <t>5966004R</t>
  </si>
  <si>
    <t>pružná spojka odvětrání  JS 125</t>
  </si>
  <si>
    <t>595978963</t>
  </si>
  <si>
    <t>657</t>
  </si>
  <si>
    <t>5966005R</t>
  </si>
  <si>
    <t>souprava hydroizolace JS 125</t>
  </si>
  <si>
    <t>827094715</t>
  </si>
  <si>
    <t>658</t>
  </si>
  <si>
    <t>765125011</t>
  </si>
  <si>
    <t>Montáž betonové speciální tašky (větrací, protisněhové, prostupové) drážkové na sucho</t>
  </si>
  <si>
    <t>1743250664</t>
  </si>
  <si>
    <t>"S63"</t>
  </si>
  <si>
    <t>"odvětrávací"     24,00</t>
  </si>
  <si>
    <t>"protisněhová"     380,00</t>
  </si>
  <si>
    <t>"průchozí"     5,00</t>
  </si>
  <si>
    <t>"taška bezpečnostního háku"     1,00</t>
  </si>
  <si>
    <t>659</t>
  </si>
  <si>
    <t>59244001R</t>
  </si>
  <si>
    <t>CL odvětrávací taška ČH</t>
  </si>
  <si>
    <t>2125958726</t>
  </si>
  <si>
    <t>660</t>
  </si>
  <si>
    <t>59244002R</t>
  </si>
  <si>
    <t>CL protisněhová taška s hákem ČH</t>
  </si>
  <si>
    <t>1808918373</t>
  </si>
  <si>
    <t>661</t>
  </si>
  <si>
    <t>59244003R</t>
  </si>
  <si>
    <t>CL průchozí taška DV JS 125 ČH</t>
  </si>
  <si>
    <t>464136172</t>
  </si>
  <si>
    <t>662</t>
  </si>
  <si>
    <t>59244004R</t>
  </si>
  <si>
    <t>CL taška bezpečnostního háku ČH</t>
  </si>
  <si>
    <t>33441153</t>
  </si>
  <si>
    <t>663</t>
  </si>
  <si>
    <t>765125421</t>
  </si>
  <si>
    <t>Montáž bezpečnostního háku pro betonovou krytinu</t>
  </si>
  <si>
    <t>1922404990</t>
  </si>
  <si>
    <t>664</t>
  </si>
  <si>
    <t>59244005R</t>
  </si>
  <si>
    <t>CL sada bezpečnostního háku ČH</t>
  </si>
  <si>
    <t>723244523</t>
  </si>
  <si>
    <t>665</t>
  </si>
  <si>
    <t>765125403</t>
  </si>
  <si>
    <t>Montáž mříže sněholamu pro betonovou krytinu</t>
  </si>
  <si>
    <t>-238513792</t>
  </si>
  <si>
    <t>"S62, S62  (SZ)"     2,00*87</t>
  </si>
  <si>
    <t>666</t>
  </si>
  <si>
    <t>765125402</t>
  </si>
  <si>
    <t>Montáž držáku (mříže sněholamu, kulatiny) pro betonovou krytinu</t>
  </si>
  <si>
    <t>142511853</t>
  </si>
  <si>
    <t>"S62, S63"     87*3</t>
  </si>
  <si>
    <t>667</t>
  </si>
  <si>
    <t>5924406R</t>
  </si>
  <si>
    <t>mříž sněholamu 2m, ČH</t>
  </si>
  <si>
    <t>-866685542</t>
  </si>
  <si>
    <t>668</t>
  </si>
  <si>
    <t>5924407R</t>
  </si>
  <si>
    <t>držák mříže sněholamu, ČH</t>
  </si>
  <si>
    <t>-1971133527</t>
  </si>
  <si>
    <t>669</t>
  </si>
  <si>
    <t>5924408R</t>
  </si>
  <si>
    <t>spojovací svorka mříže sněholamu, ČH</t>
  </si>
  <si>
    <t>-804507679</t>
  </si>
  <si>
    <t>670</t>
  </si>
  <si>
    <t>765191001</t>
  </si>
  <si>
    <t>Montáž pojistné hydroizolační fólie kladené ve sklonu do 20° lepením na bednění nebo izolaci</t>
  </si>
  <si>
    <t>-178914515</t>
  </si>
  <si>
    <t>"S63 - část"     9,60*7,03+3,95*6,00</t>
  </si>
  <si>
    <t>671</t>
  </si>
  <si>
    <t>765191011</t>
  </si>
  <si>
    <t>Montáž pojistné hydroizolační fólie kladené ve sklonu do 30° volně na krokve</t>
  </si>
  <si>
    <t>1203352757</t>
  </si>
  <si>
    <t>"S63 - část"     11,89*(7,08+6,40)</t>
  </si>
  <si>
    <t>672</t>
  </si>
  <si>
    <t>592444301R</t>
  </si>
  <si>
    <t>reflexní difuzní folie včetně těsnících pásků  (např. Bramac Clima Plus 2S)</t>
  </si>
  <si>
    <t>1870805427</t>
  </si>
  <si>
    <t>91,188*1,10</t>
  </si>
  <si>
    <t>160,277*1,10</t>
  </si>
  <si>
    <t>673</t>
  </si>
  <si>
    <t>765191031</t>
  </si>
  <si>
    <t>Montáž pojistné hydroizolační fólie lepení těsnících pásků pod kontralatě</t>
  </si>
  <si>
    <t>644940299</t>
  </si>
  <si>
    <t>"S63"     7,08*10+6,40*10+7,03*10+6,20*8</t>
  </si>
  <si>
    <t>674</t>
  </si>
  <si>
    <t>5966006R</t>
  </si>
  <si>
    <t>páska těsnící pod kontralatě  (např. SEAL ROLL)</t>
  </si>
  <si>
    <t>755164826</t>
  </si>
  <si>
    <t>254,700*1,10</t>
  </si>
  <si>
    <t>675</t>
  </si>
  <si>
    <t>765191021</t>
  </si>
  <si>
    <t>Montáž pojistné hydroizolační fólie  s lepenými spoji na krokve</t>
  </si>
  <si>
    <t>-357047177</t>
  </si>
  <si>
    <t>676</t>
  </si>
  <si>
    <t>283292801R</t>
  </si>
  <si>
    <t>střešní folie difuzní univerzální, se samolepící páskou, 170g/m2</t>
  </si>
  <si>
    <t>1427036666</t>
  </si>
  <si>
    <t>1182,227*1,10</t>
  </si>
  <si>
    <t>677</t>
  </si>
  <si>
    <t>7651254R</t>
  </si>
  <si>
    <t>D+M, sněhová zábrana nosová, barva červenohnědá</t>
  </si>
  <si>
    <t>-149012893</t>
  </si>
  <si>
    <t>"S62"     900,00</t>
  </si>
  <si>
    <t>678</t>
  </si>
  <si>
    <t>-978806689</t>
  </si>
  <si>
    <t>679</t>
  </si>
  <si>
    <t>-577589574</t>
  </si>
  <si>
    <t>998,300*1,10</t>
  </si>
  <si>
    <t>680</t>
  </si>
  <si>
    <t>765192001</t>
  </si>
  <si>
    <t>Nouzové (provizorní) zakrytí střechy plachtou</t>
  </si>
  <si>
    <t>-1959590252</t>
  </si>
  <si>
    <t>228,533+1182,227</t>
  </si>
  <si>
    <t>681</t>
  </si>
  <si>
    <t>998765203</t>
  </si>
  <si>
    <t>Přesun hmot procentní pro krytiny skládané v objektech v do 24 m</t>
  </si>
  <si>
    <t>-1261384526</t>
  </si>
  <si>
    <t>682</t>
  </si>
  <si>
    <t>76681111R</t>
  </si>
  <si>
    <t>Dodávka a montáž, kuchyňská sestava</t>
  </si>
  <si>
    <t>647215510</t>
  </si>
  <si>
    <t>horní a dolní skříňky na stěnu, standardní výška, korpus z LDT, tl. min. 16mm, cvířka z MDF tl. min. 16mm, pracovní deska - imitace mramor tl. 38mm, úchytky plastové, dojezdy a kování s tlumičem, světlý odstín buk, délka 2000mm.
-------------------------------------------------------------------------------------------
Podrobný popis viz tabulka výrobků</t>
  </si>
  <si>
    <t>683</t>
  </si>
  <si>
    <t>611240301R</t>
  </si>
  <si>
    <t>střešní okna s poplastováním, bezúdržbová kyvná, dvojsklo (vnější tvrzené, vnitřní lepené), větrací klapka, vel. 780x980mm</t>
  </si>
  <si>
    <t>366431826</t>
  </si>
  <si>
    <t>Podrobný popis viz tabulka výrobků</t>
  </si>
  <si>
    <t>684</t>
  </si>
  <si>
    <t>611241501R</t>
  </si>
  <si>
    <t>special EKWK - speciální lemování šířka 780mm, výška 978mm, KOMBI lem číslo 01, kód A-rámové vzdálenosti 9, rámová vzdálenost 180mm (spec. kód EKW MK04 00019), hliník</t>
  </si>
  <si>
    <t>736275331</t>
  </si>
  <si>
    <t>685</t>
  </si>
  <si>
    <t>611241502R</t>
  </si>
  <si>
    <t>lemování EKW 0003, KOMBI lemování do 120 mm, vel. 780x980mm, hliník</t>
  </si>
  <si>
    <t>1291154817</t>
  </si>
  <si>
    <t>686</t>
  </si>
  <si>
    <t>611241503R</t>
  </si>
  <si>
    <t>special EKWK - speciální lemování šířka 780mm, výška 978mm</t>
  </si>
  <si>
    <t>-87978300</t>
  </si>
  <si>
    <t>KOMBI lem číslo 04, kód A-rámové vzdálenosti 9, rámová vzdálenost 180mm, kód B - rámové vzdálenosti E, rámová vzdálenost 100mm, (speciální kód EKW MK04 00049E, hliník
-------------------------------------------------------------------------------------------
Podrobný popis viz tabulka výrobků</t>
  </si>
  <si>
    <t>687</t>
  </si>
  <si>
    <t>611241504R</t>
  </si>
  <si>
    <t>lemování EKW 0006E, KOMBI lemování do 120 mm, vel. 780x980mm, hliník</t>
  </si>
  <si>
    <t>603563662</t>
  </si>
  <si>
    <t>688</t>
  </si>
  <si>
    <t>611241505R</t>
  </si>
  <si>
    <t>lemování EDW 2000, KOMBI lemování do 120 mm, vel. 780x980mm, hliník</t>
  </si>
  <si>
    <t>44418628</t>
  </si>
  <si>
    <t>689</t>
  </si>
  <si>
    <t>611241506R</t>
  </si>
  <si>
    <t>lemování EKW 0007E, KOMBI lemování do 120 mm, vel. 780x980mm, hliník</t>
  </si>
  <si>
    <t>-1930164005</t>
  </si>
  <si>
    <t>690</t>
  </si>
  <si>
    <t>611242020</t>
  </si>
  <si>
    <t>zateplovací sada BDX 2000 M04 78 x 98 cm</t>
  </si>
  <si>
    <t>-1262261402</t>
  </si>
  <si>
    <t>691</t>
  </si>
  <si>
    <t>611242320</t>
  </si>
  <si>
    <t>manžeta z parotěsné fólie BBX MK04 78 x 98 cm</t>
  </si>
  <si>
    <t>1178273232</t>
  </si>
  <si>
    <t>692</t>
  </si>
  <si>
    <t>61140603R</t>
  </si>
  <si>
    <t>teleskopická ovládací tyč ZCT 200K ZCT 200 (100-180 cm)</t>
  </si>
  <si>
    <t>118921000</t>
  </si>
  <si>
    <t>693</t>
  </si>
  <si>
    <t>61124180R</t>
  </si>
  <si>
    <t>zcel zastemňující roleta, el. ovládání, DML MK04 1085 E, vel. 780x980mm</t>
  </si>
  <si>
    <t>-1107103097</t>
  </si>
  <si>
    <t>694</t>
  </si>
  <si>
    <t>61140610R</t>
  </si>
  <si>
    <t>řídící set pro pět prvků KUX 110 EU</t>
  </si>
  <si>
    <t>-595623198</t>
  </si>
  <si>
    <t>695</t>
  </si>
  <si>
    <t>61140611R</t>
  </si>
  <si>
    <t>dotykový dálkový ovladač, KLR 200WW</t>
  </si>
  <si>
    <t>211955054</t>
  </si>
  <si>
    <t>Včetně proškolení</t>
  </si>
  <si>
    <t>696</t>
  </si>
  <si>
    <t>766671023</t>
  </si>
  <si>
    <t>Montáž střešního okna do krytiny tvarované 78 x 98 cm</t>
  </si>
  <si>
    <t>795505004</t>
  </si>
  <si>
    <t>(s okenním rámem, lemováním, plisovaným límcen)</t>
  </si>
  <si>
    <t>697</t>
  </si>
  <si>
    <t>611240302R</t>
  </si>
  <si>
    <t>střešní okna dřevěná, kyvná, dvojsklo (vnější tvrzené, vnitřní lepené bezpečnostní), vel. 780x1180mm</t>
  </si>
  <si>
    <t>97049954</t>
  </si>
  <si>
    <t>698</t>
  </si>
  <si>
    <t>611240303R</t>
  </si>
  <si>
    <t>střešní okna dřevěná, kyvná, dvojsklo (vnější tvrzené, vnitřní lepené bezpečnostní), vel. 940x1400mm</t>
  </si>
  <si>
    <t>-1652182758</t>
  </si>
  <si>
    <t xml:space="preserve">Podrobný popis viz tabulka výrobků
</t>
  </si>
  <si>
    <t>699</t>
  </si>
  <si>
    <t>611241507R</t>
  </si>
  <si>
    <t>lemování EDW 2000, lemování do 120 mm, vel. 940x1400mm, hliník</t>
  </si>
  <si>
    <t>1636564786</t>
  </si>
  <si>
    <t>700</t>
  </si>
  <si>
    <t>611241508R</t>
  </si>
  <si>
    <t>special EKWK - speciální lemování šířka 780mm, výška 1180mm, KOMBI lem číslo 01, kód A-rámové vzdálenosti 9, rámová vzdálenost 180mm (spec. kód EKW MK06 00019), hliník</t>
  </si>
  <si>
    <t>-2007739446</t>
  </si>
  <si>
    <t>701</t>
  </si>
  <si>
    <t>611241509R</t>
  </si>
  <si>
    <t>lemování EKW 0003, KOMBI lemování do 120 mm, vel. 780x1180mm, hliník</t>
  </si>
  <si>
    <t>265488720</t>
  </si>
  <si>
    <t>702</t>
  </si>
  <si>
    <t>611242030</t>
  </si>
  <si>
    <t>zateplovací sada BDX 2000 M06 78 x 118 cm</t>
  </si>
  <si>
    <t>-494048689</t>
  </si>
  <si>
    <t>703</t>
  </si>
  <si>
    <t>611242060</t>
  </si>
  <si>
    <t>zateplovací sada BDX 2000 P08 94 x 140 cm</t>
  </si>
  <si>
    <t>46251774</t>
  </si>
  <si>
    <t>704</t>
  </si>
  <si>
    <t>611242330</t>
  </si>
  <si>
    <t>manžeta z parotěsné fólie BBX MK06 78 x 118 cm</t>
  </si>
  <si>
    <t>-618005524</t>
  </si>
  <si>
    <t>705</t>
  </si>
  <si>
    <t>611242360</t>
  </si>
  <si>
    <t>manžeta z parotěsné fólie BBX PK08 94 x 140 cm</t>
  </si>
  <si>
    <t>1046682882</t>
  </si>
  <si>
    <t>706</t>
  </si>
  <si>
    <t>766671024</t>
  </si>
  <si>
    <t>Montáž střešního okna do krytiny tvarované 78 x 118 cm</t>
  </si>
  <si>
    <t>-1011976237</t>
  </si>
  <si>
    <t>707</t>
  </si>
  <si>
    <t>766671029</t>
  </si>
  <si>
    <t>Montáž střešního okna do krytiny tvarované 94 x 140 cm</t>
  </si>
  <si>
    <t>1654578616</t>
  </si>
  <si>
    <t>708</t>
  </si>
  <si>
    <t>611444010R</t>
  </si>
  <si>
    <t>parapet plastový vnitřní s nosem, tl. 20mm, š. 250mm - imitace mramor</t>
  </si>
  <si>
    <t>-1798794799</t>
  </si>
  <si>
    <t>1,22*4</t>
  </si>
  <si>
    <t>709</t>
  </si>
  <si>
    <t>611444040</t>
  </si>
  <si>
    <t>parapet plastový vnitřní s nosem, tl. 20mm, š. 400mm - imitace mramor</t>
  </si>
  <si>
    <t>1130564688</t>
  </si>
  <si>
    <t>0,90*2+1,02+0,93+1,27+1,43+1,50+1,02*2+1,16+1,87+2,23+2,155+2,23+2,155+2,23+2,23+2,23+1,50*2+1,47*3+0,975+0,99*3+1,595*2+1,36+1,36</t>
  </si>
  <si>
    <t>2,23+2,23*2+1,97*3+2,13*9+2,23+2,23*18+2,13*4+2,23*2+2,23+2,23*3+2,155+2,23+3,40+3,40*2+3,40+3,37+3,37</t>
  </si>
  <si>
    <t>710</t>
  </si>
  <si>
    <t>611444150</t>
  </si>
  <si>
    <t>koncovka k parapetu plastovému vnitřnímu 1 pár</t>
  </si>
  <si>
    <t>415751335</t>
  </si>
  <si>
    <t>711</t>
  </si>
  <si>
    <t>766694112</t>
  </si>
  <si>
    <t>Montáž parapetních desek dřevěných nebo plastových šířky do 30 cm délky do 1,6 m</t>
  </si>
  <si>
    <t>1477997190</t>
  </si>
  <si>
    <t>712</t>
  </si>
  <si>
    <t>766694121</t>
  </si>
  <si>
    <t>Montáž parapetních desek dřevěných nebo plastových šířky přes 30 cm délky do 1,0 m</t>
  </si>
  <si>
    <t>-1175416330</t>
  </si>
  <si>
    <t>713</t>
  </si>
  <si>
    <t>766694122</t>
  </si>
  <si>
    <t>Montáž parapetních dřevěných nebo plastových šířky přes 30 cm délky do 1,6 m</t>
  </si>
  <si>
    <t>-499195039</t>
  </si>
  <si>
    <t>714</t>
  </si>
  <si>
    <t>766694123</t>
  </si>
  <si>
    <t>Montáž parapetních dřevěných nebo plastových šířky přes 30 cm délky do 2,6 m</t>
  </si>
  <si>
    <t>-1747497858</t>
  </si>
  <si>
    <t>715</t>
  </si>
  <si>
    <t>766694124</t>
  </si>
  <si>
    <t>Montáž parapetních dřevěných nebo plastových šířky přes 30 cm délky přes 2,6 m</t>
  </si>
  <si>
    <t>1062962945</t>
  </si>
  <si>
    <t>716</t>
  </si>
  <si>
    <t>766211500</t>
  </si>
  <si>
    <t>Montáž madel schodišťových dřevených nebo verzalitových průběžných atypických š do 15 cm 1 kus</t>
  </si>
  <si>
    <t>1873936941</t>
  </si>
  <si>
    <t>"do zdiva  (buk)"</t>
  </si>
  <si>
    <t>"schodiště č. 1"     15,00</t>
  </si>
  <si>
    <t>"schodiště č. 2"     16,20</t>
  </si>
  <si>
    <t>"schodiště č. 3"     17,01</t>
  </si>
  <si>
    <t>"sklad drogistického zboží"     4,50</t>
  </si>
  <si>
    <t>"zábradlí  (buk)"</t>
  </si>
  <si>
    <t>"schodiště č. 1"     14,94</t>
  </si>
  <si>
    <t>"schodiště č. 2"    15,49</t>
  </si>
  <si>
    <t>"schodiště č. 3"     19,71</t>
  </si>
  <si>
    <t>"zábradlí  (dub)"</t>
  </si>
  <si>
    <t>"jižní část"     2,20*2</t>
  </si>
  <si>
    <t xml:space="preserve">"severní část"     </t>
  </si>
  <si>
    <t>"do kovárny"     2,30</t>
  </si>
  <si>
    <t>"u výtahu"     8,30</t>
  </si>
  <si>
    <t>"únikové schodiště"     1,85*2</t>
  </si>
  <si>
    <t>717</t>
  </si>
  <si>
    <t>61100001R</t>
  </si>
  <si>
    <t>komplet dřevěného bukového madla profilovaného a nerez držáku vč. kotvení na stěnu, s povrchovou úpravou</t>
  </si>
  <si>
    <t>41908469</t>
  </si>
  <si>
    <t>15,00+16,20+17,01+4,50</t>
  </si>
  <si>
    <t>718</t>
  </si>
  <si>
    <t>61100002R</t>
  </si>
  <si>
    <t>madlo bukové profilované s povrchovou úpravou</t>
  </si>
  <si>
    <t>1405244945</t>
  </si>
  <si>
    <t>14,94+15,49+19,71</t>
  </si>
  <si>
    <t>719</t>
  </si>
  <si>
    <t>61100003R</t>
  </si>
  <si>
    <t>madlo dubové profilované s povrchovou úpravou</t>
  </si>
  <si>
    <t>-1776792138</t>
  </si>
  <si>
    <t>4,40+2,30+8,30+3,70</t>
  </si>
  <si>
    <t>720</t>
  </si>
  <si>
    <t>611629320R</t>
  </si>
  <si>
    <t>dveře vnitřní dřevěné plné hladké, DTD, povrchová úprava EBC, kování, zámek s označením uzavření s možností otevření v krizovém stavu i zvenku, vel. 700x1970mm</t>
  </si>
  <si>
    <t>278982828</t>
  </si>
  <si>
    <t>Podrobný popis viz. tabulka výrobků</t>
  </si>
  <si>
    <t>721</t>
  </si>
  <si>
    <t>611629321R</t>
  </si>
  <si>
    <t>dveře vnitřní dřevěné plné hladké, DTD, povrchová úprava EBC, kování, zámek vložkový, vel. 700x1970mm</t>
  </si>
  <si>
    <t>-969486926</t>
  </si>
  <si>
    <t>722</t>
  </si>
  <si>
    <t>611629340R</t>
  </si>
  <si>
    <t>dveře vnitřní dřevěné plné hladké, DTD, povrchová úprava EBC, kování, zámek s označením uzavření s možností otevření v krizovém stavu i zvenku, vel. 800x1970mm</t>
  </si>
  <si>
    <t>-1195045844</t>
  </si>
  <si>
    <t>"3/L"     1,00</t>
  </si>
  <si>
    <t>"4/P"     2,00</t>
  </si>
  <si>
    <t>723</t>
  </si>
  <si>
    <t>611629341R</t>
  </si>
  <si>
    <t>dveře vnitřní dřevěné plné hladké, DTD, povrchová úprava EBC, kování, zámek vložkový, vel. 800x1970mm</t>
  </si>
  <si>
    <t>1380125460</t>
  </si>
  <si>
    <t>"5/P"     1,00</t>
  </si>
  <si>
    <t>724</t>
  </si>
  <si>
    <t>611629360R</t>
  </si>
  <si>
    <t>dveře vnitřní dřevěné plné hladké, DTD, povrchová úprava EBC, kování, zámek vložkový, vel. 900x1970mm</t>
  </si>
  <si>
    <t>-1097666025</t>
  </si>
  <si>
    <t>725</t>
  </si>
  <si>
    <t>611629361R</t>
  </si>
  <si>
    <t>dveře vnitřní dřevěné, ze 2/3 prosklené, hladké, DTD, povrchová úprava EBC, kování, zámek vložkový, sklo bezpečnostní, vel. 900x1970mm</t>
  </si>
  <si>
    <t>2031585733</t>
  </si>
  <si>
    <t>726</t>
  </si>
  <si>
    <t>611629421R</t>
  </si>
  <si>
    <t>dveře vnitřní dřevěné dvoukřídlové plné hladké, DTD, povrchová úprava EBC, kování, zámek vložkový, vel. 1600x1970mm</t>
  </si>
  <si>
    <t>-137096331</t>
  </si>
  <si>
    <t>727</t>
  </si>
  <si>
    <t>611656100R</t>
  </si>
  <si>
    <t>dveře vnitřní dřevěné plné hladké, DTD, povrchová úprava EBC, s požární odolností EW 30 DP3, kování, zámek vložkový, vel. 800x1970mm</t>
  </si>
  <si>
    <t>1890614580</t>
  </si>
  <si>
    <t>"13/L,P"      3+2</t>
  </si>
  <si>
    <t>728</t>
  </si>
  <si>
    <t>611656110R</t>
  </si>
  <si>
    <t>dveře vnitřní dřevěné plné hladké, DTD, povrchová úprava EBC, s požární odolností EW 30 DP3, kování, zámek vložkový, vel. 900x1970mm</t>
  </si>
  <si>
    <t>840791317</t>
  </si>
  <si>
    <t xml:space="preserve">"14/L,P"      3+1  </t>
  </si>
  <si>
    <t>"16/L"      1,00</t>
  </si>
  <si>
    <t>729</t>
  </si>
  <si>
    <t>611656140R</t>
  </si>
  <si>
    <t>dveře vnitřní dřevěné plné hladké, DTD, povrchová úprava EBC, s požární odolností EW 30 DP3, kování, zámek vložkový, vel. 1600x1970mm</t>
  </si>
  <si>
    <t>409836877</t>
  </si>
  <si>
    <t>"15/L,P"     1+1</t>
  </si>
  <si>
    <t>730</t>
  </si>
  <si>
    <t>766660001</t>
  </si>
  <si>
    <t>Montáž dveřních křídel otvíravých 1křídlových š do 0,8 m do ocelové zárubně</t>
  </si>
  <si>
    <t>-36367976</t>
  </si>
  <si>
    <t>21+6+1+2+1+1+17+4</t>
  </si>
  <si>
    <t>731</t>
  </si>
  <si>
    <t>766660002</t>
  </si>
  <si>
    <t>Montáž dveřních křídel otvíravých 1křídlových š přes 0,8 m do ocelové zárubně</t>
  </si>
  <si>
    <t>-1053739799</t>
  </si>
  <si>
    <t>5+7+1</t>
  </si>
  <si>
    <t>732</t>
  </si>
  <si>
    <t>766660012</t>
  </si>
  <si>
    <t>Montáž dveřních křídel otvíravých 2křídlových š přes 1,45 m do ocelové zárubně</t>
  </si>
  <si>
    <t>1585903582</t>
  </si>
  <si>
    <t>733</t>
  </si>
  <si>
    <t>766660021</t>
  </si>
  <si>
    <t>Montáž dveřních křídel otvíravých 1křídlových š do 0,8 m požárních do ocelové zárubně</t>
  </si>
  <si>
    <t>-1475426715</t>
  </si>
  <si>
    <t>734</t>
  </si>
  <si>
    <t>766660022</t>
  </si>
  <si>
    <t>Montáž dveřních křídel otvíravých 1křídlových š přes 0,8 m požárních do ocelové zárubně</t>
  </si>
  <si>
    <t>577251338</t>
  </si>
  <si>
    <t>4+1</t>
  </si>
  <si>
    <t>735</t>
  </si>
  <si>
    <t>766660031</t>
  </si>
  <si>
    <t>Montáž dveřních křídel otvíravých 2křídlových požárních do ocelové zárubně</t>
  </si>
  <si>
    <t>1466747232</t>
  </si>
  <si>
    <t>736</t>
  </si>
  <si>
    <t>549172650</t>
  </si>
  <si>
    <t>samozavírač dveří hydraulický, stříbrný</t>
  </si>
  <si>
    <t>483283615</t>
  </si>
  <si>
    <t>"10/P"     1,00</t>
  </si>
  <si>
    <t>737</t>
  </si>
  <si>
    <t>766660717</t>
  </si>
  <si>
    <t>Montáž dveřních křídel samozavírače na ocelovou zárubeň</t>
  </si>
  <si>
    <t>1037347301</t>
  </si>
  <si>
    <t>738</t>
  </si>
  <si>
    <t>549163620</t>
  </si>
  <si>
    <t>stavěč dveří K501 lak</t>
  </si>
  <si>
    <t>2053172671</t>
  </si>
  <si>
    <t>"9/P"     2,00</t>
  </si>
  <si>
    <t>"15/L,P"     2*2</t>
  </si>
  <si>
    <t>"17/P"     2,00</t>
  </si>
  <si>
    <t>739</t>
  </si>
  <si>
    <t>766660718</t>
  </si>
  <si>
    <t>Montáž dveřních křídel dokování stavěče křídla</t>
  </si>
  <si>
    <t>455398364</t>
  </si>
  <si>
    <t>740</t>
  </si>
  <si>
    <t>553300001R</t>
  </si>
  <si>
    <t>madlo kovové vodorovné ve výši 900mm nad podlahou, nerez  (typ bude upřesněn)</t>
  </si>
  <si>
    <t>-1060395510</t>
  </si>
  <si>
    <t>741</t>
  </si>
  <si>
    <t>766660741</t>
  </si>
  <si>
    <t>Montáž madla vodorovného dřevěných dveří</t>
  </si>
  <si>
    <t>1914418040</t>
  </si>
  <si>
    <t>742</t>
  </si>
  <si>
    <t>611871560</t>
  </si>
  <si>
    <t>prah dveřní dřevěný dubový tl 2 cm dl.82 cm š 10 cm</t>
  </si>
  <si>
    <t>-972152395</t>
  </si>
  <si>
    <t>743</t>
  </si>
  <si>
    <t>611871610</t>
  </si>
  <si>
    <t>prah dveřní dřevěný dubový tl 2 cm dl.82 cm š 15 cm</t>
  </si>
  <si>
    <t>1712487535</t>
  </si>
  <si>
    <t>"6/L,P"     9+7</t>
  </si>
  <si>
    <t>744</t>
  </si>
  <si>
    <t>611871810</t>
  </si>
  <si>
    <t>prah dveřní dřevěný dubový tl 2 cm dl.92 cm š 15 cm</t>
  </si>
  <si>
    <t>912521108</t>
  </si>
  <si>
    <t>"14/L,P"     4,00</t>
  </si>
  <si>
    <t>745</t>
  </si>
  <si>
    <t>611872610R</t>
  </si>
  <si>
    <t>prah dveřní dřevěný dubový tl 2 cm dl.162 cm š 15 cm</t>
  </si>
  <si>
    <t>843399676</t>
  </si>
  <si>
    <t>746</t>
  </si>
  <si>
    <t>611872611R</t>
  </si>
  <si>
    <t>prah dveřní dřevěný dubový tl 2 cm dl.82 cm š 20 cm</t>
  </si>
  <si>
    <t>1825284216</t>
  </si>
  <si>
    <t>"10/L,P"     2+1</t>
  </si>
  <si>
    <t>747</t>
  </si>
  <si>
    <t>611872612R</t>
  </si>
  <si>
    <t>prah dveřní dřevěný dubový tl 2 cm dl.92 cm š 20 cm</t>
  </si>
  <si>
    <t>-1216586824</t>
  </si>
  <si>
    <t>748</t>
  </si>
  <si>
    <t>611872613R</t>
  </si>
  <si>
    <t>prah dveřní dřevěný dubový tl 2 cm dl.162 cm š 20 cm</t>
  </si>
  <si>
    <t>-593679842</t>
  </si>
  <si>
    <t>749</t>
  </si>
  <si>
    <t>766695212</t>
  </si>
  <si>
    <t>Montáž truhlářských prahů dveří 1křídlových šířky do 10 cm</t>
  </si>
  <si>
    <t>-1202899767</t>
  </si>
  <si>
    <t>750</t>
  </si>
  <si>
    <t>766695213</t>
  </si>
  <si>
    <t>Montáž truhlářských prahů dveří 1křídlových šířky přes 10 cm</t>
  </si>
  <si>
    <t>1252485760</t>
  </si>
  <si>
    <t>16+5+5+1+4+3+7+1</t>
  </si>
  <si>
    <t>751</t>
  </si>
  <si>
    <t>766695233</t>
  </si>
  <si>
    <t>Montáž truhlářských prahů dveří 2křídlových šířky přes 10 cm</t>
  </si>
  <si>
    <t>1980551549</t>
  </si>
  <si>
    <t>1+2+1</t>
  </si>
  <si>
    <t>752</t>
  </si>
  <si>
    <t>998766203</t>
  </si>
  <si>
    <t>Přesun hmot procentní pro konstrukce truhlářské v objektech v do 24 m</t>
  </si>
  <si>
    <t>286006975</t>
  </si>
  <si>
    <t>753</t>
  </si>
  <si>
    <t>767995113</t>
  </si>
  <si>
    <t>Montáž atypických zámečnických konstrukcí hmotnosti do 20 kg</t>
  </si>
  <si>
    <t>1535670092</t>
  </si>
  <si>
    <t>"stažení objektu"</t>
  </si>
  <si>
    <t>"U 140"     1,10*16,00*8</t>
  </si>
  <si>
    <t>754</t>
  </si>
  <si>
    <t>130108200</t>
  </si>
  <si>
    <t>ocel profilová UPN, v jakosti 11 375, h=140 mm</t>
  </si>
  <si>
    <t>-1773656353</t>
  </si>
  <si>
    <t>Hmotnost: 16,00 kg/m</t>
  </si>
  <si>
    <t>140,80*0,001*1,10</t>
  </si>
  <si>
    <t>755</t>
  </si>
  <si>
    <t>767996801</t>
  </si>
  <si>
    <t>Demontáž atypických zámečnických konstrukcí rozebráním hmotnosti jednotlivých dílů do 50 kg</t>
  </si>
  <si>
    <t>-656615537</t>
  </si>
  <si>
    <t>756</t>
  </si>
  <si>
    <t>76701R</t>
  </si>
  <si>
    <t>D+M, svařeného rámu z profilů HEA a spodního táhla 2x D16mm včetně kotevní desky, ukotvení a úpravy stávajícího krovu</t>
  </si>
  <si>
    <t>2071956288</t>
  </si>
  <si>
    <t>"D 16mm"     9,80*2*3*1,57*1,10</t>
  </si>
  <si>
    <t>"P10"     0,30*0,30*6*80,00*1,10</t>
  </si>
  <si>
    <t>"HEA 200"     14,85*3*42,30*1,10</t>
  </si>
  <si>
    <t>757</t>
  </si>
  <si>
    <t>767833100</t>
  </si>
  <si>
    <t>Montáž žebříků do zdi s bočnicemi s profilové oceli</t>
  </si>
  <si>
    <t>177585888</t>
  </si>
  <si>
    <t>758</t>
  </si>
  <si>
    <t>767834102</t>
  </si>
  <si>
    <t>Příplatek k ceně za montáž žebříků ochranný koš svařovaný</t>
  </si>
  <si>
    <t>1722663004</t>
  </si>
  <si>
    <t>759</t>
  </si>
  <si>
    <t>553915301R</t>
  </si>
  <si>
    <t>žebřík na střechu, včetně ochranného koše, zábradlí, plošiny a kotvení, žárově pozinkováno</t>
  </si>
  <si>
    <t>638910357</t>
  </si>
  <si>
    <t>248,00kg x 140Kč = cca. 34700Kč</t>
  </si>
  <si>
    <t>760</t>
  </si>
  <si>
    <t>767161117</t>
  </si>
  <si>
    <t>Montáž zábradlí rovného z trubek do zdi hmotnosti do 45 kg/m</t>
  </si>
  <si>
    <t>-439202744</t>
  </si>
  <si>
    <t>"zábradlí na rovné střeše"     16,83</t>
  </si>
  <si>
    <t>761</t>
  </si>
  <si>
    <t>553915302R</t>
  </si>
  <si>
    <t>zábradlí rovné trubkové z Jakl. profilů na ploché střeše, včetně ukotvení chemickými kotvami do zdiva a žb věnců, žárově pozinkováno - délka 16830mm</t>
  </si>
  <si>
    <t>-905003942</t>
  </si>
  <si>
    <t>572,00 kg
Podrobný popis viz. tabulka výrobků</t>
  </si>
  <si>
    <t>762</t>
  </si>
  <si>
    <t>767220120</t>
  </si>
  <si>
    <t>Montáž zábradlí schodišťového hmotnosti do 25 kg z trubek do zdi</t>
  </si>
  <si>
    <t>-281423490</t>
  </si>
  <si>
    <t>"vnitřní"</t>
  </si>
  <si>
    <t>"schodiště č. 1"     14,64</t>
  </si>
  <si>
    <t>"schodiště č. 2"     15,19</t>
  </si>
  <si>
    <t>"schodiště č. 3"     19,41</t>
  </si>
  <si>
    <t xml:space="preserve">"vnější"     </t>
  </si>
  <si>
    <t>"u výtahu"     4,11</t>
  </si>
  <si>
    <t>763</t>
  </si>
  <si>
    <t>767220130</t>
  </si>
  <si>
    <t>Montáž zábradlí schodišťového hmotnosti nad 25 kg/m z trubek do zdi</t>
  </si>
  <si>
    <t>-22850912</t>
  </si>
  <si>
    <t>"vnější"</t>
  </si>
  <si>
    <t>"jižní strana"     1,80*2</t>
  </si>
  <si>
    <t xml:space="preserve">"severní strana"     </t>
  </si>
  <si>
    <t>"do kovárny"   1,35</t>
  </si>
  <si>
    <t>"únikové schodiště"     1,80*2</t>
  </si>
  <si>
    <t>764</t>
  </si>
  <si>
    <t>553915303R</t>
  </si>
  <si>
    <t>zábradlí schodišťové  trubkové z Jakl. profilů,  včetně ukotvení, žárově pozinkováno - délka 14640mm</t>
  </si>
  <si>
    <t>-3027263</t>
  </si>
  <si>
    <t>"vnitřní schodiště č. 1 - 341,43 kg"      1,00</t>
  </si>
  <si>
    <t>765</t>
  </si>
  <si>
    <t>553915304R</t>
  </si>
  <si>
    <t>zábradlí schodišťové  trubkové z Jakl. profilů,  včetně ukotvení, žárově pozinkováno - délka 15910 mm</t>
  </si>
  <si>
    <t>1032812382</t>
  </si>
  <si>
    <t>"vnitřní schodiště č. 2 - 356,88 kg"      1,00</t>
  </si>
  <si>
    <t>766</t>
  </si>
  <si>
    <t>553915305R</t>
  </si>
  <si>
    <t>zábradlí schodišťové  trubkové z Jakl. profilů,  včetně ukotvení, žárově pozinkováno - délka 19410 mm</t>
  </si>
  <si>
    <t>-614140723</t>
  </si>
  <si>
    <t>"vnitřní schodiště č. 3 - 480,51 kg"      1,00</t>
  </si>
  <si>
    <t>767</t>
  </si>
  <si>
    <t>553915306R</t>
  </si>
  <si>
    <t>zábradlí schodišťové  trubkové z Jakl. profilů,  včetně ukotvení, žárově pozinkováno - délka 1800 mm x 2</t>
  </si>
  <si>
    <t>-1498054374</t>
  </si>
  <si>
    <t>"vnější - severní část - 111,63 kg"      1,00</t>
  </si>
  <si>
    <t>768</t>
  </si>
  <si>
    <t>553915307R</t>
  </si>
  <si>
    <t>zábradlí schodišťové  trubkové z Jakl. profilů,  včetně ukotvení, žárově pozinkováno - délka 1350 mm</t>
  </si>
  <si>
    <t>-1595263451</t>
  </si>
  <si>
    <t>"vnější - do kovárny - 45,40 kg"      1,00</t>
  </si>
  <si>
    <t>769</t>
  </si>
  <si>
    <t>553915308R</t>
  </si>
  <si>
    <t>zábradlí schodišťové  trubkové z Jakl. profilů,  včetně ukotvení, žárově pozinkováno - délka 4110 mm</t>
  </si>
  <si>
    <t>319963433</t>
  </si>
  <si>
    <t>"vnější - u výtahu - 93,66 kg"      1,00</t>
  </si>
  <si>
    <t>770</t>
  </si>
  <si>
    <t>553915309R</t>
  </si>
  <si>
    <t>-1603896624</t>
  </si>
  <si>
    <t>"vnější - únikové schodiště - 105,90 kg"      1,00</t>
  </si>
  <si>
    <t>771</t>
  </si>
  <si>
    <t>767995115</t>
  </si>
  <si>
    <t>Montáž atypických zámečnických konstrukcí hmotnosti do 100 kg</t>
  </si>
  <si>
    <t>-775716670</t>
  </si>
  <si>
    <t>"L 100/100/10 - včetně kotev"</t>
  </si>
  <si>
    <t>"VH1"     3,10*15,04*1,20</t>
  </si>
  <si>
    <t>"VH2"     3,30*15,04*1,20*3</t>
  </si>
  <si>
    <t>"VH3"     4,00*15,04*1,20*2</t>
  </si>
  <si>
    <t>"VH4"     4,00*15,04*1,20</t>
  </si>
  <si>
    <t>"VH5"     4,50*15,04*1,20</t>
  </si>
  <si>
    <t>"VH6"     4,92*15,04*1,20</t>
  </si>
  <si>
    <t>"VH7"     2,97*15,04*1,20</t>
  </si>
  <si>
    <t>772</t>
  </si>
  <si>
    <t>13010442</t>
  </si>
  <si>
    <t>úhelník ocelový rovnostranný, L 100 x 100 x 10 mm, žárově pozinkováno</t>
  </si>
  <si>
    <t>-800361995</t>
  </si>
  <si>
    <t>Hmotnost: 15,04 kg/m</t>
  </si>
  <si>
    <t>674,634*0,001*1,10</t>
  </si>
  <si>
    <t>773</t>
  </si>
  <si>
    <t>553458601R</t>
  </si>
  <si>
    <t>vrata hliníková zateplená sekční výsuvná, vel. 3300x4500mm  (podrobný popis viz tabulka výrobků)</t>
  </si>
  <si>
    <t>-2114169014</t>
  </si>
  <si>
    <t>s integrovanými dveřmi š. 900mm, ven otevíravé, prosklená, bezpečnostní sklo, spodní kazeta plná, tepelné dělení, těsnění obvodové a mezi články vrat, venkovní a vnitřní uzamknutí, zajištění proti zvednutí, bezpečnostní vybavení.
Podrobný popis viz. tabulka výrobků</t>
  </si>
  <si>
    <t>"VH2"     3,00</t>
  </si>
  <si>
    <t>774</t>
  </si>
  <si>
    <t>553458602R</t>
  </si>
  <si>
    <t>vrata hliníková zateplená sekční výsuvná, vel. 4000x4375mm  (podrobný popis viz tabulka výrobků)</t>
  </si>
  <si>
    <t>-589169364</t>
  </si>
  <si>
    <t>s integrovanými dveřmi š. 900mm, ven otevíravé, prosklená, bezpečnostní sklo, spodní kazeta plná, tepelné dělení, těsnění obvodové a mezi články vrat, venkovní a vnitřní uzamknutí, zajištění proti zvednutí, bezpečnostní vybavení
Podrobný popis viz. tabulka výrobků</t>
  </si>
  <si>
    <t>"VH3"     2,00</t>
  </si>
  <si>
    <t>775</t>
  </si>
  <si>
    <t>553458603R</t>
  </si>
  <si>
    <t>vrata hliníková zateplená sekční výsuvná, vel. 4000x4875mm  (podrobný popis viz tabulka výrobků)</t>
  </si>
  <si>
    <t>2090145195</t>
  </si>
  <si>
    <t>"VH4"     1,00</t>
  </si>
  <si>
    <t>776</t>
  </si>
  <si>
    <t>553458604R</t>
  </si>
  <si>
    <t>vrata hliníková zateplená sekční výsuvná, vel. 4500x4500mm  (podrobný popis viz tabulka výrobků)</t>
  </si>
  <si>
    <t>-1539892701</t>
  </si>
  <si>
    <t>"VH5"     1,00</t>
  </si>
  <si>
    <t>777</t>
  </si>
  <si>
    <t>553458605R</t>
  </si>
  <si>
    <t>vrata hliníková zateplená sekční výsuvná, vel. 4920x5375mm  (podrobný popis viz tabulka výrobků)</t>
  </si>
  <si>
    <t>356731024</t>
  </si>
  <si>
    <t>"VH6"     1,00</t>
  </si>
  <si>
    <t>778</t>
  </si>
  <si>
    <t>553458780</t>
  </si>
  <si>
    <t>příslušenství garážových vrat pohon stropní elektrický nad 6 m2 TIR 120</t>
  </si>
  <si>
    <t>2144837618</t>
  </si>
  <si>
    <t>3+2+1+1+1</t>
  </si>
  <si>
    <t>779</t>
  </si>
  <si>
    <t>553458850</t>
  </si>
  <si>
    <t>příslušenství garážových vrat dálkové ovládání 2 kanály</t>
  </si>
  <si>
    <t>1657984070</t>
  </si>
  <si>
    <t>780</t>
  </si>
  <si>
    <t>767651114</t>
  </si>
  <si>
    <t>Montáž vrat garážových sekčních zajížděcích pod strop plochy přes 13 m2</t>
  </si>
  <si>
    <t>871489844</t>
  </si>
  <si>
    <t>781</t>
  </si>
  <si>
    <t>767651126</t>
  </si>
  <si>
    <t>Montáž vrat garážových sekčních elektrického stropního pohonu</t>
  </si>
  <si>
    <t>-1251462334</t>
  </si>
  <si>
    <t>782</t>
  </si>
  <si>
    <t>553447101R</t>
  </si>
  <si>
    <t xml:space="preserve">vrata hliníková s rámem, zateplená, ven otevíravá, vel. 3100x2760mm </t>
  </si>
  <si>
    <t>-1433434554</t>
  </si>
  <si>
    <t>s dveřmi bez vysokého prahu š. 900mm, prosklená, spodní kazeta plná, sklo bezpečnostní
Podrobný popis viz. tabulka výrobků</t>
  </si>
  <si>
    <t>"VH1"      1,00</t>
  </si>
  <si>
    <t>783</t>
  </si>
  <si>
    <t>553447102R</t>
  </si>
  <si>
    <t xml:space="preserve">vrata hliníková dvoukřídlová, zateplená, s rámem, povrchová úprava, vel. 2970x2490mm  </t>
  </si>
  <si>
    <t>1078254638</t>
  </si>
  <si>
    <t>"VH7"      1,00</t>
  </si>
  <si>
    <t>784</t>
  </si>
  <si>
    <t>767651220</t>
  </si>
  <si>
    <t>Montáž vrat garážových otočných do ocelové zárubně plochy do 9 m2</t>
  </si>
  <si>
    <t>197126828</t>
  </si>
  <si>
    <t>"VH1"    1,00</t>
  </si>
  <si>
    <t>"VH7"    1,00</t>
  </si>
  <si>
    <t>785</t>
  </si>
  <si>
    <t>553411501R</t>
  </si>
  <si>
    <t>dveře hliníkové vchodové jednokřídlové zateplené, včetně zárubně, příslušenství a povrchové úpravy, vel. 1120x2200mm</t>
  </si>
  <si>
    <t>1441654666</t>
  </si>
  <si>
    <t>"H8"     3,00</t>
  </si>
  <si>
    <t>786</t>
  </si>
  <si>
    <t>553411502R</t>
  </si>
  <si>
    <t>dveře hliníkové vchodové dvoukřídlové zateplené, včetně zárubně, mřížky, příslušenství a povrchové úpravy, vel. 1920x2200mm</t>
  </si>
  <si>
    <t>271605322</t>
  </si>
  <si>
    <t>"H9"     1,00</t>
  </si>
  <si>
    <t>787</t>
  </si>
  <si>
    <t>767640111</t>
  </si>
  <si>
    <t>Montáž dveří ocelových vchodových jednokřídlových bez nadsvětlíku</t>
  </si>
  <si>
    <t>-1634567042</t>
  </si>
  <si>
    <t>"H8 - včetně zárubně"     3,00</t>
  </si>
  <si>
    <t>788</t>
  </si>
  <si>
    <t>767640221</t>
  </si>
  <si>
    <t>Montáž dveří ocelových vchodových dvoukřídlových bez nadsvětlíku</t>
  </si>
  <si>
    <t>215867375</t>
  </si>
  <si>
    <t>"H9 - včetně zárubně"     1,00</t>
  </si>
  <si>
    <t>789</t>
  </si>
  <si>
    <t>767640001R</t>
  </si>
  <si>
    <t>D+M, dveře vchodové hliníkové jednokřídlové, ven otevíravé pravé, vel. 1230x2210mm</t>
  </si>
  <si>
    <t>2021146140</t>
  </si>
  <si>
    <t>2/3 sklo bezpečnostní lepené oboustranně, 1/3 kazeta, panikové kování hrazda-madlo, samozavírač, stavěče křídla, zámek vložkový bezpečnostní
Podrobný popis viz. tabulka výrobků</t>
  </si>
  <si>
    <t>"H1"     1,00</t>
  </si>
  <si>
    <t>790</t>
  </si>
  <si>
    <t>767640002R</t>
  </si>
  <si>
    <t>D+M, dveře vchodové hliníkové jednokřídlové, ven otevíravé levé, vel. 1270x2210mm</t>
  </si>
  <si>
    <t>1320649906</t>
  </si>
  <si>
    <t>"H2"     1,00</t>
  </si>
  <si>
    <t>791</t>
  </si>
  <si>
    <t>767640003R</t>
  </si>
  <si>
    <t>D+M, dveře vchodové hliníkové dvoukřídlové, ven otevíravé pravé, vel. 1620x2635mm</t>
  </si>
  <si>
    <t>1820819753</t>
  </si>
  <si>
    <t>s pevným nadsvětlíkem,  sklo bezpečnostní lepené oboustranně,  panikové kování na aktivním křídle- hrazda-madlo, panikové kování na pasivním křídle, rozražeč křídel, samozavírač, stavěče křídel, zámek vložkový bezpečnostní, označení prosklených dveří
Podrobný popis viz. tabulka výrobků</t>
  </si>
  <si>
    <t>"H3"     1,00</t>
  </si>
  <si>
    <t>792</t>
  </si>
  <si>
    <t>767640004R</t>
  </si>
  <si>
    <t>D+M, dveře vchodové hliníkové dvoukřídlové, ven otevíravé levé, vel. 1760x2170mm</t>
  </si>
  <si>
    <t>409934726</t>
  </si>
  <si>
    <t>2/3 sklo bezpečnostní lepené oboustranně, 1/3 kazeta, panikové kování na aktivním křídle- hrazda-madlo, panikové kování na pasivním křídle, rozražeč křídel, samozavírač, stavěče křídel, zámek vložkový bezpečnostní, označení prosklených dveří
Podrobný popis viz. tabulka výrobků</t>
  </si>
  <si>
    <t>"H4"     2,00</t>
  </si>
  <si>
    <t>793</t>
  </si>
  <si>
    <t>767640005R</t>
  </si>
  <si>
    <t>D+M, dveře vchodové hliníkové dvoukřídlové, ven otevíravé pravé, vel. 1870x2635mm</t>
  </si>
  <si>
    <t>22496059</t>
  </si>
  <si>
    <t>s pevným nadsvětlíkem, sklo bezpečnostní lepené oboustranně,  panikové kování na aktivním křídle- hrazda-klika, panikové kování na pasivním křídle, rozražeč křídel, samozavírač, stavěče křídel, zámek vložkový bezpečnostní, označení prosklených dveří
Podrobný popis viz. tabulka výrobků</t>
  </si>
  <si>
    <t>"H5"     1,00</t>
  </si>
  <si>
    <t>794</t>
  </si>
  <si>
    <t>767640006R</t>
  </si>
  <si>
    <t>D+M, dveře vchodové hliníkové dvoukřídlové, ven otevíravé levé, vel. 2230x2210mm</t>
  </si>
  <si>
    <t>-2131705991</t>
  </si>
  <si>
    <t>2/3 sklo bezpečnostní lepené oboustranně,  1/3 kazeta, panikové kování na aktivním křídle- hrazda-klika, panikové kování na pasivním křídle, rozražeč křídel, samozavírač, stavěče křídel, zámek vložkový bezpečnostní, označení prosklených dveří
Podrobný popis viz. tabulka výrobků</t>
  </si>
  <si>
    <t>"H6"     1,00</t>
  </si>
  <si>
    <t>795</t>
  </si>
  <si>
    <t>767640007R</t>
  </si>
  <si>
    <t>D+M, stěna vstupní hliníková s dveřmi, dveře vchodové dvoukřídlové, ven otevíravé levé, vel. 3370x2650mm</t>
  </si>
  <si>
    <t>-810724559</t>
  </si>
  <si>
    <t>s pevným nadsvětlíkem, s pevným bočním prosklením, 2/3 sklo bezpečnostní lepené oboustranně,  1/3 kazeta, panikové kování na aktivním křídle- hrazda-klika, panikové kování na pasivním křídle, rozražeč křídel, samozavírač, stavěče křídel, zámek vložkový bezpečnostní, označení prosklených dveří
Podrobný popis viz. tabulka výrobků</t>
  </si>
  <si>
    <t>"H7"     2,00</t>
  </si>
  <si>
    <t>796</t>
  </si>
  <si>
    <t>767131112</t>
  </si>
  <si>
    <t>Montáž stěn plechových svařovaných</t>
  </si>
  <si>
    <t>1577287618</t>
  </si>
  <si>
    <t>"včetně kotvení do podlahy"</t>
  </si>
  <si>
    <t>"zástěna k soustruhům"</t>
  </si>
  <si>
    <t>"Z11"     2,30*1,50*2</t>
  </si>
  <si>
    <t>"Z12"     2,70*1,50</t>
  </si>
  <si>
    <t>"Z13"     3,20*1,50</t>
  </si>
  <si>
    <t>797</t>
  </si>
  <si>
    <t>553001R</t>
  </si>
  <si>
    <t>zástěna k soustruhům z Jakl profilů a plechu, včetně kotvení do podlahy, vel. 2300x1500mm, atyp.</t>
  </si>
  <si>
    <t>-255361022</t>
  </si>
  <si>
    <t>"Z11 - 48kg"     2,00</t>
  </si>
  <si>
    <t>798</t>
  </si>
  <si>
    <t>553002R</t>
  </si>
  <si>
    <t>zástěna k soustruhům z Jakl profilů a plechu, včetně kotvení do podlahy, vel. 2700x1500mm, atyp.</t>
  </si>
  <si>
    <t>-1179121687</t>
  </si>
  <si>
    <t>"Z12 -53kg"     1,00</t>
  </si>
  <si>
    <t>799</t>
  </si>
  <si>
    <t>553003R</t>
  </si>
  <si>
    <t>zástěna k soustruhům z Jakl profilů a plechu, včetně kotvení do podlahy, vel. 3200x1500mm, atyp.</t>
  </si>
  <si>
    <t>-586471154</t>
  </si>
  <si>
    <t>"Z13 -64kg"     1,00</t>
  </si>
  <si>
    <t>800</t>
  </si>
  <si>
    <t>767995112</t>
  </si>
  <si>
    <t>Montáž atypických zámečnických konstrukcí hmotnosti do 10 kg</t>
  </si>
  <si>
    <t>-888171801</t>
  </si>
  <si>
    <t>"Z14"     9,00</t>
  </si>
  <si>
    <t>801</t>
  </si>
  <si>
    <t>553004R</t>
  </si>
  <si>
    <t>kryt nad výhní, včetně povrchové úpravy</t>
  </si>
  <si>
    <t>1402215977</t>
  </si>
  <si>
    <t>"Z14"     1,00</t>
  </si>
  <si>
    <t>802</t>
  </si>
  <si>
    <t>998767203</t>
  </si>
  <si>
    <t>Přesun hmot procentní pro zámečnické konstrukce v objektech v do 24 m</t>
  </si>
  <si>
    <t>-666946211</t>
  </si>
  <si>
    <t>803</t>
  </si>
  <si>
    <t>611400130R</t>
  </si>
  <si>
    <t>okno plastové jednokřídlé otvíravé a sklopné, vel. 900x815mm</t>
  </si>
  <si>
    <t>1951662148</t>
  </si>
  <si>
    <t>izolační trojsklo, 3x těsnění, kování, mikroventilace, parotěsná a vodotěsná zábrana, barva zevnitř bílá RAL 9010 a zvenku světle šedá RAL 7035
Podrobný popis viz. tabulka výrobků</t>
  </si>
  <si>
    <t>"ozn. 1"     2,00</t>
  </si>
  <si>
    <t>804</t>
  </si>
  <si>
    <t>611400131R</t>
  </si>
  <si>
    <t>okno plastové jednokřídlé otvíravé a sklopné, vel. 900x940mm</t>
  </si>
  <si>
    <t>1060129445</t>
  </si>
  <si>
    <t>"ozn. 2"     2,00</t>
  </si>
  <si>
    <t>805</t>
  </si>
  <si>
    <t>611400132R</t>
  </si>
  <si>
    <t>okno plastové jednokřídlé otvíravé a sklopné, vel. 1020x940mm</t>
  </si>
  <si>
    <t>1468223313</t>
  </si>
  <si>
    <t>"ozn. 3"     1,00</t>
  </si>
  <si>
    <t>806</t>
  </si>
  <si>
    <t>611400133R</t>
  </si>
  <si>
    <t>okno plastové jednokřídlé otvíravé a sklopné, vel. 900x1180mm</t>
  </si>
  <si>
    <t>-829259017</t>
  </si>
  <si>
    <t>"ozn. 4"     2,00</t>
  </si>
  <si>
    <t>807</t>
  </si>
  <si>
    <t>611400134R</t>
  </si>
  <si>
    <t>okno plastové jednokřídlé otvíravé a sklopné, vel. 900x1190mm</t>
  </si>
  <si>
    <t>1204609873</t>
  </si>
  <si>
    <t>"ozn. 5  (sklo kůra)"     3,00</t>
  </si>
  <si>
    <t>808</t>
  </si>
  <si>
    <t>611400135R</t>
  </si>
  <si>
    <t>okno plastové jednokřídlé otvíravé a sklopné, vel. 1020x1180mm</t>
  </si>
  <si>
    <t>1232267401</t>
  </si>
  <si>
    <t>"ozn. 6"     1,00</t>
  </si>
  <si>
    <t>809</t>
  </si>
  <si>
    <t>611400136R</t>
  </si>
  <si>
    <t>okno plastové jednokřídlé otvíravé a sklopné, vel. 930x940mm</t>
  </si>
  <si>
    <t>774250683</t>
  </si>
  <si>
    <t>"ozn. 7"     1,00</t>
  </si>
  <si>
    <t>810</t>
  </si>
  <si>
    <t>611400137R</t>
  </si>
  <si>
    <t>okno plastové jednokřídlé otvíravé a sklopné, vel. 1270x1180mm</t>
  </si>
  <si>
    <t>-753319795</t>
  </si>
  <si>
    <t>"ozn. 8"     1,00</t>
  </si>
  <si>
    <t>811</t>
  </si>
  <si>
    <t>611400138R</t>
  </si>
  <si>
    <t>okno plastové jednokřídlé otvíravé a sklopné, vel. 1430x1390mm</t>
  </si>
  <si>
    <t>2119398013</t>
  </si>
  <si>
    <t>"ozn. 9"     1,00</t>
  </si>
  <si>
    <t>812</t>
  </si>
  <si>
    <t>611400139R</t>
  </si>
  <si>
    <t>okno plastové jednokřídlé otvíravé a sklopné, vel. 1430x1565mm</t>
  </si>
  <si>
    <t>-1732416072</t>
  </si>
  <si>
    <t>"ozn. 10"     1,00</t>
  </si>
  <si>
    <t>813</t>
  </si>
  <si>
    <t>611400140R</t>
  </si>
  <si>
    <t>okno plastové jednokřídlé otvíravé a sklopné, vel. 1500x1555mm</t>
  </si>
  <si>
    <t>-1586412033</t>
  </si>
  <si>
    <t>"ozn. 11"     1,00</t>
  </si>
  <si>
    <t>814</t>
  </si>
  <si>
    <t>611400201R</t>
  </si>
  <si>
    <t>okno plastové dvoukřídlé otvíravé a sklopné, vel. 1020x1690mm</t>
  </si>
  <si>
    <t>1674023902</t>
  </si>
  <si>
    <t>"ozn. 12"     5,00</t>
  </si>
  <si>
    <t>815</t>
  </si>
  <si>
    <t>611400202R</t>
  </si>
  <si>
    <t>okno plastové dvoukřídlé otvíravé a sklopné, vel. 1160x1690mm</t>
  </si>
  <si>
    <t>1036813370</t>
  </si>
  <si>
    <t>"ozn. 13"     1,00</t>
  </si>
  <si>
    <t>816</t>
  </si>
  <si>
    <t>611400203R</t>
  </si>
  <si>
    <t>okno plastové dvoukřídlé otvíravé a sklopné, vel. 1870x1180mm</t>
  </si>
  <si>
    <t>1318140076</t>
  </si>
  <si>
    <t>"ozn. 14"     1,00</t>
  </si>
  <si>
    <t>817</t>
  </si>
  <si>
    <t>611400204R</t>
  </si>
  <si>
    <t>okno plastové dvoukřídlé otvíravé a sklopné, vel. 2230x1180mm</t>
  </si>
  <si>
    <t>-1769702099</t>
  </si>
  <si>
    <t>"ozn. 15"     1,00</t>
  </si>
  <si>
    <t>818</t>
  </si>
  <si>
    <t>611400205R</t>
  </si>
  <si>
    <t>okno plastové dvoukřídlé otvíravé a sklopné, vel. 2130x940mm</t>
  </si>
  <si>
    <t>131048337</t>
  </si>
  <si>
    <t>"ozn. 16"    2,00</t>
  </si>
  <si>
    <t>819</t>
  </si>
  <si>
    <t>611400206R</t>
  </si>
  <si>
    <t>okno plastové dvoukřídlé otvíravé a sklopné, vel. 2230x940mm</t>
  </si>
  <si>
    <t>517135501</t>
  </si>
  <si>
    <t>"ozn. 17"    1,00</t>
  </si>
  <si>
    <t>820</t>
  </si>
  <si>
    <t>611400207R</t>
  </si>
  <si>
    <t>okno plastové dvoukřídlé otvíravé a sklopné, vel. 2155x880mm</t>
  </si>
  <si>
    <t>-403786618</t>
  </si>
  <si>
    <t>"ozn. 18"    1,00</t>
  </si>
  <si>
    <t>821</t>
  </si>
  <si>
    <t>611400208R</t>
  </si>
  <si>
    <t>okno plastové dvoukřídlé otvíravé a sklopné, vel. 2230x880mm</t>
  </si>
  <si>
    <t>1159457631</t>
  </si>
  <si>
    <t>"ozn. 19"    1,00</t>
  </si>
  <si>
    <t>822</t>
  </si>
  <si>
    <t>611400209R</t>
  </si>
  <si>
    <t>okno plastové dvoukřídlé otvíravé a sklopné, vel. 2155x1425mm</t>
  </si>
  <si>
    <t>-1931231278</t>
  </si>
  <si>
    <t>"ozn. 20"    1,00</t>
  </si>
  <si>
    <t>823</t>
  </si>
  <si>
    <t>611400210R</t>
  </si>
  <si>
    <t>okno plastové dvoukřídlé otvíravé a sklopné, vel. 2230x1425mm</t>
  </si>
  <si>
    <t>-305766685</t>
  </si>
  <si>
    <t>"ozn. 21"    1,00</t>
  </si>
  <si>
    <t>824</t>
  </si>
  <si>
    <t>611400211R</t>
  </si>
  <si>
    <t>okno plastové dvoukřídlé otvíravé a sklopné, vel. 2230x1390mm</t>
  </si>
  <si>
    <t>360594093</t>
  </si>
  <si>
    <t>"ozn. 22"    1,00</t>
  </si>
  <si>
    <t>825</t>
  </si>
  <si>
    <t>611400212R</t>
  </si>
  <si>
    <t>okno plastové dvoukřídlé otvíravé a sklopné, vel. 2230x1565mm</t>
  </si>
  <si>
    <t>-227897429</t>
  </si>
  <si>
    <t>"ozn. 23  (se sloupkem)"    1,00</t>
  </si>
  <si>
    <t>826</t>
  </si>
  <si>
    <t>611400213R</t>
  </si>
  <si>
    <t>okno plastové dvoukřídlé otvíravé a sklopné, vel. 1500x1690mm</t>
  </si>
  <si>
    <t>-1002455778</t>
  </si>
  <si>
    <t>"ozn. 24  (s vodorovným poutcem)"    2,00</t>
  </si>
  <si>
    <t>827</t>
  </si>
  <si>
    <t>611400214R</t>
  </si>
  <si>
    <t>okno plastové dvoukřídlé otvíravé a sklopné, vel. 1470x1660mm</t>
  </si>
  <si>
    <t>-1093770670</t>
  </si>
  <si>
    <t>"ozn. 25  (s vodorovným poutcem)"    3,00</t>
  </si>
  <si>
    <t>828</t>
  </si>
  <si>
    <t>611400215R</t>
  </si>
  <si>
    <t>okno plastové dvoukřídlé otvíravé a sklopné, vel. 1220x2190mm</t>
  </si>
  <si>
    <t>149126894</t>
  </si>
  <si>
    <t>"ozn. 26  (s vodorovným poutcem)"    2,00</t>
  </si>
  <si>
    <t>829</t>
  </si>
  <si>
    <t>611400216R</t>
  </si>
  <si>
    <t>okno plastové dvoukřídlé otvíravé a sklopné, vel. 975x2190mm</t>
  </si>
  <si>
    <t>-1049350990</t>
  </si>
  <si>
    <t>"ozn. 27  (s vodorovným poutcem)"    1,00</t>
  </si>
  <si>
    <t>830</t>
  </si>
  <si>
    <t>611400301R</t>
  </si>
  <si>
    <t>okno plastové trojkřídlé otvíravé a sklopné, vel. 990x3655mm</t>
  </si>
  <si>
    <t>-1867056208</t>
  </si>
  <si>
    <t>"ozn. 28  (s 2xvodorovným poutcem)"     3,00</t>
  </si>
  <si>
    <t>831</t>
  </si>
  <si>
    <t>611400302R</t>
  </si>
  <si>
    <t>okno plastové trojkřídlé otvíravé a sklopné, vel. 1595x3655mm</t>
  </si>
  <si>
    <t>1757332919</t>
  </si>
  <si>
    <t>"ozn. 29  (s 2xvodorovným poutcem)"     2,00</t>
  </si>
  <si>
    <t>832</t>
  </si>
  <si>
    <t>611400303R</t>
  </si>
  <si>
    <t>okno plastové trojkřídlé otvíravé a sklopné, vel. 1360x3655mm</t>
  </si>
  <si>
    <t>-1381042256</t>
  </si>
  <si>
    <t>"ozn. 30  (s 2xvodorovným poutcem)"     1,00</t>
  </si>
  <si>
    <t>833</t>
  </si>
  <si>
    <t>611400304R</t>
  </si>
  <si>
    <t>okno plastové trojkřídlé otvíravé a sklopné, vel. 1360x4155mm</t>
  </si>
  <si>
    <t>-1905508011</t>
  </si>
  <si>
    <t>"ozn. 31  (s 2xvodorovným poutcem)"     1,00</t>
  </si>
  <si>
    <t>834</t>
  </si>
  <si>
    <t>611400401R</t>
  </si>
  <si>
    <t>okno plastové čtyřkřídlé otvíravé a sklopné, vel. 2230x1780mm</t>
  </si>
  <si>
    <t>-174906876</t>
  </si>
  <si>
    <t>"ozn. 32  (s vodorovným poutcem a sloupkem"      1,00</t>
  </si>
  <si>
    <t>835</t>
  </si>
  <si>
    <t>611400402R</t>
  </si>
  <si>
    <t>okno plastové čtyřkřídlé otvíravé a sklopné, vel. 2230x1940mm</t>
  </si>
  <si>
    <t>-1330651922</t>
  </si>
  <si>
    <t>"ozn. 33  (s vodorovným poutcem a sloupkem"      2,00</t>
  </si>
  <si>
    <t>836</t>
  </si>
  <si>
    <t>611400403R</t>
  </si>
  <si>
    <t>okno plastové čtyřkřídlé otvíravé a sklopné, vel. 1970x2190mm</t>
  </si>
  <si>
    <t>-952394848</t>
  </si>
  <si>
    <t>"ozn. 34  (s vodorovným poutcem a sloupkem"      3,00</t>
  </si>
  <si>
    <t>837</t>
  </si>
  <si>
    <t>611400404R</t>
  </si>
  <si>
    <t>okno plastové čtyřkřídlé otvíravé a sklopné, vel. 2130x2190mm</t>
  </si>
  <si>
    <t>154926739</t>
  </si>
  <si>
    <t>"ozn. 35  (s vodorovným poutcem a sloupkem"      9,00</t>
  </si>
  <si>
    <t>838</t>
  </si>
  <si>
    <t>611400405R</t>
  </si>
  <si>
    <t>okno plastové čtyřkřídlé otvíravé a sklopné, vel. 2230x2180mm</t>
  </si>
  <si>
    <t>1209790750</t>
  </si>
  <si>
    <t>"ozn. 36  (s vodorovným poutcem a sloupkem"      1,00</t>
  </si>
  <si>
    <t>839</t>
  </si>
  <si>
    <t>611400406R</t>
  </si>
  <si>
    <t>okno plastové čtyřkřídlé otvíravé a sklopné, vel. 2230x2190mm</t>
  </si>
  <si>
    <t>637344972</t>
  </si>
  <si>
    <t>"ozn. 37  (s vodorovným poutcem a sloupkem"      18,00</t>
  </si>
  <si>
    <t>840</t>
  </si>
  <si>
    <t>611400407R</t>
  </si>
  <si>
    <t>okno plastové čtyřkřídlé otvíravé a sklopné, vel. 2230x3020mm</t>
  </si>
  <si>
    <t>-1867197198</t>
  </si>
  <si>
    <t>"ozn. 39  (s vodorovným poutcem a sloupkem"      2,00</t>
  </si>
  <si>
    <t>841</t>
  </si>
  <si>
    <t>611400601R</t>
  </si>
  <si>
    <t>okno plastové šestikřídlé otvíravé a sklopné, vel. 2130x3050mm</t>
  </si>
  <si>
    <t>-2127210682</t>
  </si>
  <si>
    <t>"ozn. 38  (s vodorovným poutcem a sloupkem"      4,00</t>
  </si>
  <si>
    <t>842</t>
  </si>
  <si>
    <t>611400602R</t>
  </si>
  <si>
    <t>okno plastové šestikřídlé otvíravé a sklopné, vel. 2230x3660mm</t>
  </si>
  <si>
    <t>1325226097</t>
  </si>
  <si>
    <t>"ozn. 40  (s vodorovným poutcem a sloupkem"      1,00</t>
  </si>
  <si>
    <t>843</t>
  </si>
  <si>
    <t>611400603R</t>
  </si>
  <si>
    <t>okno plastové šestikřídlé otvíravé a sklopné, vel. 2230x4160mm</t>
  </si>
  <si>
    <t>-210737611</t>
  </si>
  <si>
    <t>"ozn. 41  (s 2x vodorovným poutcem a sloupkem"      3,00</t>
  </si>
  <si>
    <t>844</t>
  </si>
  <si>
    <t>611400604R</t>
  </si>
  <si>
    <t>okno plastové šestikřídlé otvíravé a sklopné, vel. 2155x4155mm</t>
  </si>
  <si>
    <t>468999736</t>
  </si>
  <si>
    <t>"ozn. 42  (s 2x vodorovným poutcem a sloupkem"      1,00</t>
  </si>
  <si>
    <t>845</t>
  </si>
  <si>
    <t>611400605R</t>
  </si>
  <si>
    <t>okno plastové šestikřídlé otvíravé a sklopné, vel. 2230x4155mm</t>
  </si>
  <si>
    <t>-56691832</t>
  </si>
  <si>
    <t>"ozn. 43  (s 2x vodorovným poutcem a sloupkem"      1,00</t>
  </si>
  <si>
    <t>846</t>
  </si>
  <si>
    <t>611400606R</t>
  </si>
  <si>
    <t>okno plastové šestikřídlé otvíravé a sklopné, vel. 3400x1690mm</t>
  </si>
  <si>
    <t>-2021632037</t>
  </si>
  <si>
    <t>"ozn. 44  (s vodorovným poutcem a sloupkem"      1,00</t>
  </si>
  <si>
    <t>847</t>
  </si>
  <si>
    <t>611400607R</t>
  </si>
  <si>
    <t>okno plastové šestikřídlé otvíravé a sklopné, vel. 3400x2190mm</t>
  </si>
  <si>
    <t>-827907326</t>
  </si>
  <si>
    <t>"ozn. 45  (s vodorovným poutcem a 2x sloupkem"      2,00</t>
  </si>
  <si>
    <t>848</t>
  </si>
  <si>
    <t>611400901R</t>
  </si>
  <si>
    <t>okno plastové devítikřídlé otvíravé a sklopné, vel. 3400x3655mm</t>
  </si>
  <si>
    <t>-961876351</t>
  </si>
  <si>
    <t>"ozn. 46  (s 2x vodorovným poutcem a 2x sloupkem"      1,00</t>
  </si>
  <si>
    <t>849</t>
  </si>
  <si>
    <t>611400902R</t>
  </si>
  <si>
    <t>okno plastové devítikřídlé otvíravé a sklopné, vel.3370x4270mm</t>
  </si>
  <si>
    <t>-1308734467</t>
  </si>
  <si>
    <t>"ozn. 47  (s 3x vodorovným poutcem a 2x sloupkem"      1,00</t>
  </si>
  <si>
    <t>850</t>
  </si>
  <si>
    <t>611400903R</t>
  </si>
  <si>
    <t>okno plastové devítikřídlé otvíravé a sklopné, vel.3370x4750mm</t>
  </si>
  <si>
    <t>478167656</t>
  </si>
  <si>
    <t>"ozn. 48  (s 3x vodorovným poutcem a 2x sloupkem"      1,00</t>
  </si>
  <si>
    <t>851</t>
  </si>
  <si>
    <t>766622216</t>
  </si>
  <si>
    <t>Montáž plastových oken plochy do 1 m2 otevíravých s rámem do zdiva</t>
  </si>
  <si>
    <t>-604251560</t>
  </si>
  <si>
    <t>852</t>
  </si>
  <si>
    <t>766622131</t>
  </si>
  <si>
    <t>Montáž plastových oken plochy přes 1 m2 otevíravých výšky do 1,5 m s rámem do zdiva</t>
  </si>
  <si>
    <t>-12326533</t>
  </si>
  <si>
    <t>"ozn. 4"     0,90*1,18*2</t>
  </si>
  <si>
    <t>"ozn. 5"     0,90*1,19*3</t>
  </si>
  <si>
    <t>"ozn. 6"     1,02*1,18</t>
  </si>
  <si>
    <t>"ozn. 8"     1,27*1,18</t>
  </si>
  <si>
    <t>"ozn. 9"     1,43*1,39</t>
  </si>
  <si>
    <t>"ozn. 14"     1,87*1,18</t>
  </si>
  <si>
    <t>"ozn. 15"     2,23*1,18</t>
  </si>
  <si>
    <t>"ozn. 16"     2,13*0,94*2</t>
  </si>
  <si>
    <t>"ozn. 17"     2,23*0,94</t>
  </si>
  <si>
    <t>"ozn. 18"     2,155*0,88</t>
  </si>
  <si>
    <t>"ozn. 19"     2,23*0,88</t>
  </si>
  <si>
    <t>"ozn. 20"     2,155*1,425</t>
  </si>
  <si>
    <t>"ozn. 21"     2,23*1,425</t>
  </si>
  <si>
    <t>"ozn. 22"     2,23*1,39</t>
  </si>
  <si>
    <t>853</t>
  </si>
  <si>
    <t>766622132</t>
  </si>
  <si>
    <t>Montáž plastových oken plochy přes 1 m2 otevíravých výšky do 2,5 m s rámem do zdiva</t>
  </si>
  <si>
    <t>1668625268</t>
  </si>
  <si>
    <t>"ozn. 10"     1,43*1,565</t>
  </si>
  <si>
    <t>"ozn. 11"     1,50*1,555</t>
  </si>
  <si>
    <t>"ozn. 12"     1,02*1,69*5</t>
  </si>
  <si>
    <t>"ozn. 13"     1,16*1,69</t>
  </si>
  <si>
    <t>"ozn. 23"     2,23*1,565</t>
  </si>
  <si>
    <t>"ozn. 24"     1,50*1,69*2</t>
  </si>
  <si>
    <t>"ozn. 25"     1,47*1,66*3</t>
  </si>
  <si>
    <t>"ozn. 26"     1,22*2,19*2</t>
  </si>
  <si>
    <t>"ozn. 27"     0,975*2,19</t>
  </si>
  <si>
    <t>"ozn. 32"     2,23*1,78</t>
  </si>
  <si>
    <t>"ozn. 33"     2,23*1,94*2</t>
  </si>
  <si>
    <t>"ozn. 34"     1,97*2,19*3</t>
  </si>
  <si>
    <t>"ozn. 35"     2,13*2,19*9</t>
  </si>
  <si>
    <t>"ozn. 36"     2,23*2,18</t>
  </si>
  <si>
    <t>"ozn. 37"     2,23*2,19*18</t>
  </si>
  <si>
    <t>"ozn. 44"     3,40*1,69</t>
  </si>
  <si>
    <t>"ozn. 45"     3,40*2,19*2</t>
  </si>
  <si>
    <t>854</t>
  </si>
  <si>
    <t>766622133</t>
  </si>
  <si>
    <t>Montáž plastových oken plochy přes 1 m2 otevíravých výšky přes 2,5 m s rámem do zdiva</t>
  </si>
  <si>
    <t>-485579447</t>
  </si>
  <si>
    <t>"ozn. 28"     0,99*3,655*3</t>
  </si>
  <si>
    <t>"ozn. 29"     1,595*3,655*2</t>
  </si>
  <si>
    <t>"ozn. 30"     1,36*3,655</t>
  </si>
  <si>
    <t>"ozn. 31"     1,36*4,155</t>
  </si>
  <si>
    <t>"ozn. 38"     2,13*3,05*4</t>
  </si>
  <si>
    <t>"ozn. 39"    2,23*3,02*2</t>
  </si>
  <si>
    <t>"ozn. 40"     2,23*3,66</t>
  </si>
  <si>
    <t>"ozn. 41"     2,23*4,16*3</t>
  </si>
  <si>
    <t>"ozn. 42"     2,155*4,155</t>
  </si>
  <si>
    <t>"ozn. 43"     2,23*4,155</t>
  </si>
  <si>
    <t>"ozn. 46"     3,40*3,655</t>
  </si>
  <si>
    <t>"ozn. 47"     3,37*4,27</t>
  </si>
  <si>
    <t>"ozn. 48"     3,37*4,75</t>
  </si>
  <si>
    <t>855</t>
  </si>
  <si>
    <t>611441601R</t>
  </si>
  <si>
    <t>dveře vchodové plastové plné 1křídlové s nadsvětlíkem, kování, barva zevnitř bílá RAL 9010 a zvenku světle šedá RAL 7035, vel. 1020x2645mm</t>
  </si>
  <si>
    <t>426017449</t>
  </si>
  <si>
    <t>"P1"     1,00</t>
  </si>
  <si>
    <t>856</t>
  </si>
  <si>
    <t>611441602R</t>
  </si>
  <si>
    <t>dveře vchodové plastové plné 1křídlové s nadsvětlíkem, kování, barva zevnitř bílá RAL 9010 a zvenku světle šedá RAL 7035, vel. 1020x2735mm</t>
  </si>
  <si>
    <t>-1870876721</t>
  </si>
  <si>
    <t>"P2"     2,00</t>
  </si>
  <si>
    <t>857</t>
  </si>
  <si>
    <t>611441603R</t>
  </si>
  <si>
    <t>dveře vchodové plastové plné 1křídlové, kování, barva zevnitř bílá RAL 9010 a zvenku světle šedá RAL 7035, vel. 1020x2180mm</t>
  </si>
  <si>
    <t>-1704118860</t>
  </si>
  <si>
    <t>"P3"     1,00</t>
  </si>
  <si>
    <t>858</t>
  </si>
  <si>
    <t>766660411</t>
  </si>
  <si>
    <t>Montáž vchodových dveří 1křídlových bez nadsvětlíku do zdiva</t>
  </si>
  <si>
    <t>1216668542</t>
  </si>
  <si>
    <t>"P3 - včetně rámu"     1,00</t>
  </si>
  <si>
    <t>859</t>
  </si>
  <si>
    <t>766660421</t>
  </si>
  <si>
    <t>Montáž vchodových dveří 1křídlových s nadsvětlíkem do zdiva</t>
  </si>
  <si>
    <t>-263703933</t>
  </si>
  <si>
    <t>"P1, P2 - včetně rámu"     1+2</t>
  </si>
  <si>
    <t>860</t>
  </si>
  <si>
    <t>998768203</t>
  </si>
  <si>
    <t>Přesun hmot procentní pro konstrukce plastové v objektech v do 24 m</t>
  </si>
  <si>
    <t>-1567031038</t>
  </si>
  <si>
    <t>861</t>
  </si>
  <si>
    <t>771274123</t>
  </si>
  <si>
    <t>Montáž obkladů stupnic z dlaždic protiskluzných keramických flexibilní lepidlo š do 300 mm</t>
  </si>
  <si>
    <t>-695634926</t>
  </si>
  <si>
    <t>"řez E - E"     1,79*7+1,61*(13+16)</t>
  </si>
  <si>
    <t>"řez F - F"     1,79*7+1,61*(15+13)</t>
  </si>
  <si>
    <t>"řez G - G"     1,20*(16+16+7)</t>
  </si>
  <si>
    <t>"m.č. 6"     1,50*3</t>
  </si>
  <si>
    <t>"m.č. 102"     2,10*6</t>
  </si>
  <si>
    <t>862</t>
  </si>
  <si>
    <t>771274232</t>
  </si>
  <si>
    <t>Montáž obkladů podstupnic z dlaždic hladkých keramických flexibilní lepidlo v do 200 mm</t>
  </si>
  <si>
    <t>-1503319415</t>
  </si>
  <si>
    <t>863</t>
  </si>
  <si>
    <t>771474133</t>
  </si>
  <si>
    <t>Montáž soklíků z dlaždic keramických schodišťových stupňovitých flexibilní lepidlo v do 120 mm</t>
  </si>
  <si>
    <t>-729435465</t>
  </si>
  <si>
    <t>"řez E - E"     2,50+4,50+5,60</t>
  </si>
  <si>
    <t>"řez F - F"     2,50+5,25+4,50</t>
  </si>
  <si>
    <t>"řez G - G"     5,50+5,50+2,10</t>
  </si>
  <si>
    <t>"m.č. 6"     1,10</t>
  </si>
  <si>
    <t>"m.č. 102"     2,10*2</t>
  </si>
  <si>
    <t>864</t>
  </si>
  <si>
    <t>771474141</t>
  </si>
  <si>
    <t>Montáž soklíků z dlaždic keramických s požlábkem flexibilní lepidlo v do 90 mm</t>
  </si>
  <si>
    <t>-5033188</t>
  </si>
  <si>
    <t>"m.č. 1-9, 11-53"</t>
  </si>
  <si>
    <t>(16,285+9,80+0,40+0,10*11)*2-2,26-4,92-0,90-0,80*2</t>
  </si>
  <si>
    <t>(3,50+5,10+0,30)*2-0,80</t>
  </si>
  <si>
    <t>(2,00+5,10+0,30)*2-0,80-0,70*2</t>
  </si>
  <si>
    <t>(1,375+0,935)*2-0,70</t>
  </si>
  <si>
    <t>(1,375+1,09)*2-0,70</t>
  </si>
  <si>
    <t>(5,90+2,60+0,30)*2-0,90*2-1,90</t>
  </si>
  <si>
    <t>(1,90+2,50)*2-1,90-1,65</t>
  </si>
  <si>
    <t>(1,83+2,10+0,30+0,40)*2-1,05-1,26</t>
  </si>
  <si>
    <t>(2,20+2,10)*2-0,80</t>
  </si>
  <si>
    <t>(12,825+9,76+0,30+0,10*4)*2-4,00-0,90-0,80*2</t>
  </si>
  <si>
    <t>(3,20+5,10+0,30*2)*2-0,80*2-0,70*2</t>
  </si>
  <si>
    <t>(1,38+1,10)*2-0,70</t>
  </si>
  <si>
    <t>((1,38+0,94)*2-0,70)*2</t>
  </si>
  <si>
    <t>(3,40+2,25+0,40*3)*2-3,40-1,55-0,90-0,80*2</t>
  </si>
  <si>
    <t>(4,845+7,00+0,10)*2-0,80*3</t>
  </si>
  <si>
    <t>(3,355+1,64)*2-0,80*3</t>
  </si>
  <si>
    <t>(1,14+1,84)*2-0,80</t>
  </si>
  <si>
    <t>(2,14+1,84)*2-0,80</t>
  </si>
  <si>
    <t>(5,365+2,60)*2-0,80</t>
  </si>
  <si>
    <t>(1,36+1,79+3,95*2)*2-0,80</t>
  </si>
  <si>
    <t>3,40+2,00*2</t>
  </si>
  <si>
    <t>(7,00+5,10+0,30+0,36)*2-1,00</t>
  </si>
  <si>
    <t>(13,67+9,76+0,10*4+5,50)*2-3,30*2-4,00</t>
  </si>
  <si>
    <t>(5,00+5,10+0,30)*2-0,80</t>
  </si>
  <si>
    <t>((3,20+5,10+0,30*2)*2-0,80*2-0,70*3)*2</t>
  </si>
  <si>
    <t>((1,38+1,10)*2-0,70)*2</t>
  </si>
  <si>
    <t>((1,38+0,94)*2-0,70)*4</t>
  </si>
  <si>
    <t>(13,67+9,76+0,40+0,10*4+0,30)*2-3,30-4,50-3,00-1,02-0,80*3</t>
  </si>
  <si>
    <t>(4,85+5,10+0,44)*2-4,00-3,00</t>
  </si>
  <si>
    <t>(2,20+4,50)*2-2,20</t>
  </si>
  <si>
    <t>(3,40+1,31)*2-0,80</t>
  </si>
  <si>
    <t>(3,40+2,65+0,40*2+0,30)*2-3,40-1,55-0,90-0,80*2</t>
  </si>
  <si>
    <t>(1,36+1,79+4,15*2)*2-0,90</t>
  </si>
  <si>
    <t>(10,68+8,13+1,25+0,70)*2-3,12-0,90-0,80*3+0,40*4</t>
  </si>
  <si>
    <t>(1,88+1,71)*2-0,90</t>
  </si>
  <si>
    <t>(3,46+2,20+0,70)*2-0,80-0,70*3</t>
  </si>
  <si>
    <t>(1,00+2,20)*2-0,70</t>
  </si>
  <si>
    <t>(3,00+5,90+0,70)*2-0,80</t>
  </si>
  <si>
    <t>(1,61+3,645+0,30)*2-0,90</t>
  </si>
  <si>
    <t>(2,10+3,30+0,30)*2-0,90</t>
  </si>
  <si>
    <t>(1,68+3,30+0,30)*2-0,90</t>
  </si>
  <si>
    <t>(3,55+4,78+0,40)*2-2,82</t>
  </si>
  <si>
    <t>"m.č. 101 - 108"</t>
  </si>
  <si>
    <t>2,20+2,60+2,50-0,90</t>
  </si>
  <si>
    <t>5,65+5,50+3,50+3,00+1,85+0,30*2-0,90</t>
  </si>
  <si>
    <t>(1,83+2,10+0,40+0,30*2)*2-1,60*2-1,26</t>
  </si>
  <si>
    <t>(7,00+5,10+1,50)*2-1,60-0,90</t>
  </si>
  <si>
    <t>(8,795+9,76+0,40)*2-0,90*2</t>
  </si>
  <si>
    <t>3,40+2,00*2-0,90</t>
  </si>
  <si>
    <t>2,00+3,40+0,65+1,284+0,90+1,20+0,30-0,90</t>
  </si>
  <si>
    <t>(11,28+8,68+0,25*4)*2-0,90</t>
  </si>
  <si>
    <t>"m.č. 201 - 237"</t>
  </si>
  <si>
    <t>2,60+1,65*2+1,20+1,705*2+0,40*2+0,30*2-0,90-0,80</t>
  </si>
  <si>
    <t>(29,535+3,30+5,50+0,30+0,40)*2-3,40-1,60*2-0,90*4-1,26-0,80*3</t>
  </si>
  <si>
    <t>(13,72+9,80+0,10*12)*2-0,90</t>
  </si>
  <si>
    <t>(13,25+7,395+0,10*6)*2-0,90</t>
  </si>
  <si>
    <t>(7,675+6,595+0,10*3)*2-0,90</t>
  </si>
  <si>
    <t>(7,00+5,10)*2-1,60</t>
  </si>
  <si>
    <t>(1,99+2,447)*2-0,80</t>
  </si>
  <si>
    <t>(1,99+2,448)*2-0,80</t>
  </si>
  <si>
    <t>(2,82+5,10+0,15)*2-0,80</t>
  </si>
  <si>
    <t>(5,00+3,645)*2-0,80-0,70*5</t>
  </si>
  <si>
    <t>((0,94+1,38)*2-0,70)*5</t>
  </si>
  <si>
    <t>(27,73+3,30+5,50)*2-3,40-1,60-0,90*3-0,80*7</t>
  </si>
  <si>
    <t>(4,815+7,395+0,10)*2-0,90</t>
  </si>
  <si>
    <t>(4,92+7,395+0,10)*2-0,90</t>
  </si>
  <si>
    <t>(2,195+1,84)*2-0,80</t>
  </si>
  <si>
    <t>(3,151+3,055)*2-0,80</t>
  </si>
  <si>
    <t>((3,20+5,10+0,30)*2-0,80-0,70*3)*2</t>
  </si>
  <si>
    <t>((1,38+0,94)*2*0,70)*4</t>
  </si>
  <si>
    <t>(3,525+7,395)*2-0,90</t>
  </si>
  <si>
    <t>(2,20+5,10+0,30)*2-0,80</t>
  </si>
  <si>
    <t>(3,50+5,10+0,30)*2-0,80-0,70*2</t>
  </si>
  <si>
    <t>(1,60+0,94)*2-0,70</t>
  </si>
  <si>
    <t>(1,60+2,65)*2-0,70</t>
  </si>
  <si>
    <t>(13,67+7,395+0,10*4)*2-0,90</t>
  </si>
  <si>
    <t>(4,85+5,10+0,30)*2-0,80</t>
  </si>
  <si>
    <t>3,40+2,00+2,90</t>
  </si>
  <si>
    <t>865</t>
  </si>
  <si>
    <t>771574116</t>
  </si>
  <si>
    <t>Montáž podlah keramických režných hladkých lepených flexibilním lepidlem do 25 ks/m2</t>
  </si>
  <si>
    <t>1707113907</t>
  </si>
  <si>
    <t>"S16 - tl. 9mm"     3,40*2,00*2</t>
  </si>
  <si>
    <t>"S23- tl. 9mm"     3,40*2,00*2</t>
  </si>
  <si>
    <t>"S24 - tl. 9mm"     1,85*2,60+1,20*0,30</t>
  </si>
  <si>
    <t>"S25 - tl. 9mm"     36,02</t>
  </si>
  <si>
    <t>"S26 - tl. 9mm"     3,84+37,17+54,31</t>
  </si>
  <si>
    <t>"S27 - tl. 9mm"     95,33</t>
  </si>
  <si>
    <t>"S28 - tl. 9mm"     86,28+131,69+96,29+49,85+4,87*2+77,20+35,13+35,89+9,63+99,72+24,73</t>
  </si>
  <si>
    <t>866</t>
  </si>
  <si>
    <t>771574131</t>
  </si>
  <si>
    <t>Montáž podlah keramických režných protiskluzných lepených flexibilním lepidlem do 50 ks/m2</t>
  </si>
  <si>
    <t>887162437</t>
  </si>
  <si>
    <t>"formát 200x200x9mm - 300x300x9mm"</t>
  </si>
  <si>
    <t>"S2"     17,85</t>
  </si>
  <si>
    <t>"S13"     5,84+1,76+3,94+11,66+1,30*2+1,52+11,66+1,30*2+1,52+7,50+2,20+1,30*2</t>
  </si>
  <si>
    <t>"S30"     14,38+18,22+1,30*5+4,04+11,66+1,30*2+1,52+25,71+11,66+1,30*2+1,52+11,59+1,50+4,24</t>
  </si>
  <si>
    <t>Mezisoučet formát 200x200x9mm - 300x300x9mm</t>
  </si>
  <si>
    <t>"formát 200x200x15mm"</t>
  </si>
  <si>
    <t>"S11"     159,92+158,11+4,45+82,10+3,21+5,73+16,97</t>
  </si>
  <si>
    <t>Mezisoučet formát 200x200x15mm</t>
  </si>
  <si>
    <t>867</t>
  </si>
  <si>
    <t>771579191</t>
  </si>
  <si>
    <t>Příplatek k montáž podlah keramických za plochu do 5 m2</t>
  </si>
  <si>
    <t>104152528</t>
  </si>
  <si>
    <t>3,84+4,87*2+1,29+1,50+1,30*2+1,52+1,76+3,94+1,30*2+1,52+1,30*2+1,52+2,20+1,30*2+1,30*5+4,04+1,30*2+1,52+1,30*2+1,52+1,50+4,24+3,84+4,62+4,45+3,21</t>
  </si>
  <si>
    <t>868</t>
  </si>
  <si>
    <t>771579196</t>
  </si>
  <si>
    <t>Příplatek k montáž podlah keramických za spárování tmelem dvousložkovým</t>
  </si>
  <si>
    <t>-656285173</t>
  </si>
  <si>
    <t>915,190+1196,390</t>
  </si>
  <si>
    <t>869</t>
  </si>
  <si>
    <t>771579197</t>
  </si>
  <si>
    <t>Příplatek k montáž podlah keramických za lepení dvousložkovým lepidlem</t>
  </si>
  <si>
    <t>-2122621149</t>
  </si>
  <si>
    <t>870</t>
  </si>
  <si>
    <t>597614001R</t>
  </si>
  <si>
    <t>dlažba keramická slinutá neglazovaná, formát 200x200x9mm, 300x300x9mm  R9  (např Taurus)</t>
  </si>
  <si>
    <t>512568825</t>
  </si>
  <si>
    <t>180,730*0,16*1,10</t>
  </si>
  <si>
    <t>43,250*0,09*1,10</t>
  </si>
  <si>
    <t>915,190*1,10</t>
  </si>
  <si>
    <t>871</t>
  </si>
  <si>
    <t>597614002R</t>
  </si>
  <si>
    <t>dlažba keramická slinutá neglazovaná, formát 200x200x9mm,  R10  (např Taurus)</t>
  </si>
  <si>
    <t>-1686691810</t>
  </si>
  <si>
    <t>371,320*1,10</t>
  </si>
  <si>
    <t>872</t>
  </si>
  <si>
    <t>597614003R</t>
  </si>
  <si>
    <t>dlažba keramická slinutá neglazovaná, formát 200x200x15mm,  R10  (např Taurus Industrial)</t>
  </si>
  <si>
    <t>-522233195</t>
  </si>
  <si>
    <t>825,070*1,10</t>
  </si>
  <si>
    <t>873</t>
  </si>
  <si>
    <t>597614004R</t>
  </si>
  <si>
    <t>dlažba keramická slinutá neglazovaná, schodovka š. 300mm,  R10  (např Taurus )</t>
  </si>
  <si>
    <t>-653053150</t>
  </si>
  <si>
    <t>180,730*1,10</t>
  </si>
  <si>
    <t>874</t>
  </si>
  <si>
    <t>597614170</t>
  </si>
  <si>
    <t>dlažba keramická slinutá neglazovaná - R - sokl s požlábkem 19,8x9,00x0,9mm  (např Taurus)</t>
  </si>
  <si>
    <t>-164371477</t>
  </si>
  <si>
    <t>1433,858*1,10</t>
  </si>
  <si>
    <t>875</t>
  </si>
  <si>
    <t>771591115</t>
  </si>
  <si>
    <t>Podlahy spárování silikonem</t>
  </si>
  <si>
    <t>-1545150266</t>
  </si>
  <si>
    <t>"obvodové spáry"     1433,858</t>
  </si>
  <si>
    <t>876</t>
  </si>
  <si>
    <t>771591110R</t>
  </si>
  <si>
    <t>Těsnění - temování spár provazcem</t>
  </si>
  <si>
    <t>1662239615</t>
  </si>
  <si>
    <t>877</t>
  </si>
  <si>
    <t>771591161</t>
  </si>
  <si>
    <t>Montáž profilu dilatační spáry bez izolace v rovině dlažby</t>
  </si>
  <si>
    <t>457059119</t>
  </si>
  <si>
    <t>"DILEX  EDP , H=11mm"</t>
  </si>
  <si>
    <t>"S3"     2,00+0,70*2</t>
  </si>
  <si>
    <t>"S5"     2,60+3,50+5,10</t>
  </si>
  <si>
    <t>"S6"     1,745*2+0,70*3+1,895</t>
  </si>
  <si>
    <t>"S12"     4,845*2+6,00+1,61+5,00+5,10</t>
  </si>
  <si>
    <t>"S13"     0,80*2+1,745*2+1,895+0,70*3+1,745*2+1,895+0,70*3+2,20+0,70*3</t>
  </si>
  <si>
    <t>"S14"     2,65</t>
  </si>
  <si>
    <t>"S16"     2,00</t>
  </si>
  <si>
    <t>"S19"     3,40+3,05</t>
  </si>
  <si>
    <t>"S23"     2,00*2</t>
  </si>
  <si>
    <t>"S25"     3,50+5,10</t>
  </si>
  <si>
    <t>"S26"     7,00+5,10*2+2,00+1,91*2+9,76+4,845*3</t>
  </si>
  <si>
    <t>Mezisoučet DILEX  EDP , H=11mm</t>
  </si>
  <si>
    <t>"DILEX  EDP , H=16mm"</t>
  </si>
  <si>
    <t>"S4"     12,825*2+9,76*3</t>
  </si>
  <si>
    <t>"S11"     13,67*2+1,50+9,76*4+13,67*2+9,76*4+1,31+9,43+8,13*2+1,61+3,55+5,28</t>
  </si>
  <si>
    <t>Mezisoučet DILEX  EDP , H=16mm</t>
  </si>
  <si>
    <t>"DILEX  EKSN, H=11mm"</t>
  </si>
  <si>
    <t>3,95+0,50+3,30+3,00*4+1,98*2+2,20*7+13,72*3+9,80*5+13,25*2+7,395*5+7,675*2+6,595*3</t>
  </si>
  <si>
    <t>1,98*2+3,30+2,20*10+3,40+1,874*2+2,83+4,815*2+7,395+4,92*2+7,395+3,151+3,505+0,70+13,67*2+7,395*5+4,85+5,10</t>
  </si>
  <si>
    <t>2,82+5,10+5,00+0,70*5+0,80*2+3,645*2+0,80+1,745*2+1,895+0,70*3+3,525*2+7,395+1,745*2+1,895+0,70*3+1,825+1,36+0,70*2</t>
  </si>
  <si>
    <t>Mezisoučet DILEX  EKSN, H=11mm</t>
  </si>
  <si>
    <t>"DILEX  EKSN, H=16mm"</t>
  </si>
  <si>
    <t>Mezisoučet DILEX  EKSN, H=16mm</t>
  </si>
  <si>
    <t>878</t>
  </si>
  <si>
    <t>5905401R</t>
  </si>
  <si>
    <t>dilatační lišta DILEX EDP, H=11mm</t>
  </si>
  <si>
    <t>-2127015296</t>
  </si>
  <si>
    <t>223,710*1,10</t>
  </si>
  <si>
    <t>879</t>
  </si>
  <si>
    <t>5905402R</t>
  </si>
  <si>
    <t>dilatační lišta DILEX EDP, H=16mm</t>
  </si>
  <si>
    <t>-2093729116</t>
  </si>
  <si>
    <t>319,380*1,10</t>
  </si>
  <si>
    <t>880</t>
  </si>
  <si>
    <t>5905403R</t>
  </si>
  <si>
    <t>dilatační lišta DILEX EKSN, H=11mm</t>
  </si>
  <si>
    <t>-1422349075</t>
  </si>
  <si>
    <t>443,109*1,10</t>
  </si>
  <si>
    <t>881</t>
  </si>
  <si>
    <t>5905404R</t>
  </si>
  <si>
    <t>dilatační lišta DILEX EKSN, H=16mm</t>
  </si>
  <si>
    <t>-1764892676</t>
  </si>
  <si>
    <t>19,400*1,10</t>
  </si>
  <si>
    <t>882</t>
  </si>
  <si>
    <t>998771203</t>
  </si>
  <si>
    <t>Přesun hmot procentní pro podlahy z dlaždic v objektech v do 24 m</t>
  </si>
  <si>
    <t>-694581358</t>
  </si>
  <si>
    <t>883</t>
  </si>
  <si>
    <t>776573111</t>
  </si>
  <si>
    <t>Položení textilních rohoží čistících zón</t>
  </si>
  <si>
    <t>1953885074</t>
  </si>
  <si>
    <t>884</t>
  </si>
  <si>
    <t>776573115</t>
  </si>
  <si>
    <t>Osazení lišty k textilním rohožím</t>
  </si>
  <si>
    <t>-1173496759</t>
  </si>
  <si>
    <t>"S7"      (1,90+2,50)*2</t>
  </si>
  <si>
    <t>885</t>
  </si>
  <si>
    <t>697521000</t>
  </si>
  <si>
    <t>rohož textilní ze 100% polypropylenu zataveného do PVCpodkladní tl. 16mm  (např. SHATWEL)</t>
  </si>
  <si>
    <t>141158895</t>
  </si>
  <si>
    <t>19,970*1,00</t>
  </si>
  <si>
    <t>886</t>
  </si>
  <si>
    <t>697521530</t>
  </si>
  <si>
    <t>náběh gumový pro textilní rohože</t>
  </si>
  <si>
    <t>2032522087</t>
  </si>
  <si>
    <t>32,200*1,00</t>
  </si>
  <si>
    <t>887</t>
  </si>
  <si>
    <t>998776203</t>
  </si>
  <si>
    <t>Přesun hmot procentní pro podlahy povlakové v objektech v do 24 m</t>
  </si>
  <si>
    <t>801610762</t>
  </si>
  <si>
    <t>888</t>
  </si>
  <si>
    <t>781411810</t>
  </si>
  <si>
    <t>Demontáž obkladů z obkladaček pórovinových kladených do malty</t>
  </si>
  <si>
    <t>-193308323</t>
  </si>
  <si>
    <t>"stávající m.č. 40, 41"</t>
  </si>
  <si>
    <t>((1,97+0,84)*2-0,60)*2,00</t>
  </si>
  <si>
    <t>((1,97+2,99+0,90+0,68)*2*0,80-0,60)*2,00</t>
  </si>
  <si>
    <t>889</t>
  </si>
  <si>
    <t>781414111</t>
  </si>
  <si>
    <t>Montáž obkladaček vnitřních pravoúhlých pórovinových do 22 ks/m2 lepených flexibilním lepidlem</t>
  </si>
  <si>
    <t>-685696688</t>
  </si>
  <si>
    <t>((2,00+5,10+0,30)*2-0,70*2-0,80)*2,00</t>
  </si>
  <si>
    <t>((1,375+0,935)*2-0,70)*2,00</t>
  </si>
  <si>
    <t>((1,375+1,09)*2-0,70)*2,00+1,09*0,15</t>
  </si>
  <si>
    <t>((3,20+5,10+0,30+0,40)*2-0,70*3-0,80*2)*2,00</t>
  </si>
  <si>
    <t>((1,38+0,94)*2-0,70)*2,00</t>
  </si>
  <si>
    <t>((1,38+1,10)*2-0,70)*2,00+1,10*0,15</t>
  </si>
  <si>
    <t>2,055*0,60+1,40*2,00</t>
  </si>
  <si>
    <t>((3,355+1,64)*2-0,80*3)*2,00</t>
  </si>
  <si>
    <t>((1,14+1,84)*2-0,80)*2,00</t>
  </si>
  <si>
    <t>((2,14+1,84)*2-0,80)*2,00+1,00*0,15</t>
  </si>
  <si>
    <t>((2,20+4,60)*2-2,20)*2,00</t>
  </si>
  <si>
    <t>((3,46+2,20+0,65)*2-0,70*3-0,80)*2,00</t>
  </si>
  <si>
    <t>((1,00+2,20)*2-0,70)*2,00</t>
  </si>
  <si>
    <t>(0,80+1,072)*2,00</t>
  </si>
  <si>
    <t>(0,80+1,40)*2,00</t>
  </si>
  <si>
    <t>(0,875+1,40)*2,00</t>
  </si>
  <si>
    <t>(1,00+1,40)*2,00</t>
  </si>
  <si>
    <t>((2,82+5,10+0,15)*2-0,80*2)*2,00</t>
  </si>
  <si>
    <t>((5,00+3,645)*2-0,70*5-0,80)*2,00</t>
  </si>
  <si>
    <t>(((0,94+1,38)*2-0,70)*2,00+0,94*0,15)*4</t>
  </si>
  <si>
    <t>((0,94+1,38)*2-0,70)*2,00</t>
  </si>
  <si>
    <t>(0,975+1,40)*2,00</t>
  </si>
  <si>
    <t>((2,195+1,84)*2-0,80)*2,00+1,00*0,15</t>
  </si>
  <si>
    <t>(0,80+1,20)*2,00</t>
  </si>
  <si>
    <t>((3,20+5,10+0,30)*2-0,70*3-0,80)*2,00</t>
  </si>
  <si>
    <t>((3,50+5,10+0,30)*2-0,70*2-0,80)*2,00</t>
  </si>
  <si>
    <t>((1,60+0,94)*2-0,70)*2,00+0,94*0,15</t>
  </si>
  <si>
    <t>((1,60+2,65)*2-0,70)*2,00+1,80*0,15</t>
  </si>
  <si>
    <t>2,10*0,60+(1,40+0,80)*2,00</t>
  </si>
  <si>
    <t>890</t>
  </si>
  <si>
    <t>781419191</t>
  </si>
  <si>
    <t>Příplatek k montáži obkladů vnitřních pórovinových za plochu do 10 m2</t>
  </si>
  <si>
    <t>1067068</t>
  </si>
  <si>
    <t xml:space="preserve">"1.N.P."      </t>
  </si>
  <si>
    <t>7,840+8,624+7,880+7,880+8,685+4,033+8,400+7,880+3,600+7,880+8,685+7,880+7,880+8,685+7,880+7,880</t>
  </si>
  <si>
    <t>"2.N.P."      5,600</t>
  </si>
  <si>
    <t xml:space="preserve">"3.N.P."      </t>
  </si>
  <si>
    <t>3,744+4,400+4,550+4,800+31,444+7,880+4,750+4,400+4,00+7,880+7,880+8,670+7,880+7,880+8,685+8,901+5,660</t>
  </si>
  <si>
    <t>891</t>
  </si>
  <si>
    <t>781544210</t>
  </si>
  <si>
    <t>Montáž obkladů ostění z obkladaček pórovinových lepenými flexibilním lepidlem</t>
  </si>
  <si>
    <t>1982026987</t>
  </si>
  <si>
    <t>"1.N.P. - dílny"</t>
  </si>
  <si>
    <t>"š. 50cm"     0,25*2*18</t>
  </si>
  <si>
    <t>"š. 70cm"     0,25*2*3</t>
  </si>
  <si>
    <t>"š. 35cm"     0,25*2</t>
  </si>
  <si>
    <t>892</t>
  </si>
  <si>
    <t>781494111</t>
  </si>
  <si>
    <t>Plastové profily rohové lepené flexibilním lepidlem</t>
  </si>
  <si>
    <t>-1884639242</t>
  </si>
  <si>
    <t>0,25*2*22</t>
  </si>
  <si>
    <t>2,00*(5+4*2+6+4*3+1+6+4*2+6+4*3+6+4*3+4+6+4*3)</t>
  </si>
  <si>
    <t>2,00*(3+1+1+1+4+4*6+1+1+4+1+6+4*3+6+4*3+6+4*2+1)</t>
  </si>
  <si>
    <t>893</t>
  </si>
  <si>
    <t>781494511</t>
  </si>
  <si>
    <t>Plastové profily ukončovací lepené flexibilním lepidlem</t>
  </si>
  <si>
    <t>-124713560</t>
  </si>
  <si>
    <t>(2,00+5,10+0,35+1,375*2+0,935+1,09)*2-0,70*2*2-0,80</t>
  </si>
  <si>
    <t>(3,20+5,10+0,35+1,38*2+0,94*2+1,10)*2-0,70*2*3-0,80</t>
  </si>
  <si>
    <t>0,60+2,00+1,40</t>
  </si>
  <si>
    <t>(3,355+1,64+1,14+2,14+1,84*2)*2-0,80*5</t>
  </si>
  <si>
    <t>1,40+2,80+2,00*2*2</t>
  </si>
  <si>
    <t>((3,20+5,10+0,35+1,38*3+0,94*2+1,10)*2-0,70*6-0,80)*2</t>
  </si>
  <si>
    <t>2,20+4,60*2</t>
  </si>
  <si>
    <t>1,80+2,00*2</t>
  </si>
  <si>
    <t>(3,46+2,20+0,70+1,00+2,20+1,38*2+0,94*2)*2-0,70*6-0,80</t>
  </si>
  <si>
    <t xml:space="preserve">"2.N.P."     </t>
  </si>
  <si>
    <t>(1,40+2,00*2)*2</t>
  </si>
  <si>
    <t>0,80+1,075+2,00*2</t>
  </si>
  <si>
    <t>0,80+1,40+2,00*2</t>
  </si>
  <si>
    <t>0,875+1,40+2,00*2</t>
  </si>
  <si>
    <t>1,00+1,40+2,00*2</t>
  </si>
  <si>
    <t>(2,82+5,10+0,15)*2-0,80*2</t>
  </si>
  <si>
    <t>(5,00+3,645+0,94*5+1,38*5)*2-0,70*5*2-0,80</t>
  </si>
  <si>
    <t>0,975+1,40+2,00*2</t>
  </si>
  <si>
    <t>0,80+1,20+2,00*2</t>
  </si>
  <si>
    <t>((3,20+5,10+0,30+1,38*3+0,94*2+1,10)*2-0,70*3*2-0,80)*2</t>
  </si>
  <si>
    <t>(3,50+5,10+0,30+1,60*2+0,94+2,65)*2-0,70*2*2-0,80</t>
  </si>
  <si>
    <t>1,40+0,80+0,60+2,00</t>
  </si>
  <si>
    <t>894</t>
  </si>
  <si>
    <t>597610000R</t>
  </si>
  <si>
    <t>obkladačky pórovinové, jakost I, vel. 200x250mm, barva světlá</t>
  </si>
  <si>
    <t>-1305071911</t>
  </si>
  <si>
    <t>639,881*1,10</t>
  </si>
  <si>
    <t>9,00*0,50*1,10</t>
  </si>
  <si>
    <t>1,500*0,70*1,10</t>
  </si>
  <si>
    <t>0,50*0,35*1,10</t>
  </si>
  <si>
    <t>895</t>
  </si>
  <si>
    <t>781544230</t>
  </si>
  <si>
    <t>Montáž obkladů ostění z obkladaček porovinových lepenými flexibilním lepidlem</t>
  </si>
  <si>
    <t>-28699529</t>
  </si>
  <si>
    <t>"ozn. 1-3, 5,10,12,16,17"</t>
  </si>
  <si>
    <t>0,37*2</t>
  </si>
  <si>
    <t>0,33*2*2</t>
  </si>
  <si>
    <t>0,33*2</t>
  </si>
  <si>
    <t>0,39*2*3</t>
  </si>
  <si>
    <t>0,415*2</t>
  </si>
  <si>
    <t>0,29*2*3</t>
  </si>
  <si>
    <t>896</t>
  </si>
  <si>
    <t>781644250</t>
  </si>
  <si>
    <t>Montáž obkladu parapetu z obkladaček porovinových lepených flexibilním lepidlem</t>
  </si>
  <si>
    <t>-2004816709</t>
  </si>
  <si>
    <t>"ozn. 1-3,5,10,12,16,17"</t>
  </si>
  <si>
    <t>0,90+0,90*2+1,02+1,43+1,02*3+2,13*2+2,23</t>
  </si>
  <si>
    <t>897</t>
  </si>
  <si>
    <t>204064300</t>
  </si>
  <si>
    <t>9,610*0,36*1,10</t>
  </si>
  <si>
    <t>14,700*0,36*1,10</t>
  </si>
  <si>
    <t>898</t>
  </si>
  <si>
    <t>998781203</t>
  </si>
  <si>
    <t>Přesun hmot procentní pro obklady keramické v objektech v do 24 m</t>
  </si>
  <si>
    <t>-571686506</t>
  </si>
  <si>
    <t>899</t>
  </si>
  <si>
    <t>783322101</t>
  </si>
  <si>
    <t>Tmelení včetně přebroušení zámečnických konstrukcí disperzním tmelem</t>
  </si>
  <si>
    <t>1034750179</t>
  </si>
  <si>
    <t>"ozn. 1-17"</t>
  </si>
  <si>
    <t>(1,97*2+0,70)*0,21*(6+15+3+3)</t>
  </si>
  <si>
    <t>(1,97*2+0,80)*0,21*(1+2+1)</t>
  </si>
  <si>
    <t>(1,97*2+0,80)*0,26*(9+8+3+2)</t>
  </si>
  <si>
    <t>(1,97*2+0,90)*0,26*(3+2+1+3+1+1)</t>
  </si>
  <si>
    <t>(1,97*2+1,60)*0,26*(1+1+1)</t>
  </si>
  <si>
    <t>(1,97*2+0,80)*0,305*(2+2+1)</t>
  </si>
  <si>
    <t>(1,97*2+0,90)*0,305*(4+3)</t>
  </si>
  <si>
    <t>900</t>
  </si>
  <si>
    <t>783314101</t>
  </si>
  <si>
    <t>Základní jednonásobný syntetický nátěr zámečnických konstrukcí</t>
  </si>
  <si>
    <t>1179865965</t>
  </si>
  <si>
    <t>901</t>
  </si>
  <si>
    <t>783315101</t>
  </si>
  <si>
    <t>Mezinátěr jednonásobný syntetický standardní zámečnických konstrukcí</t>
  </si>
  <si>
    <t>362876504</t>
  </si>
  <si>
    <t>902</t>
  </si>
  <si>
    <t>783317101</t>
  </si>
  <si>
    <t>Krycí jednonásobný syntetický standardní nátěr zámečnických konstrukcí</t>
  </si>
  <si>
    <t>1967914297</t>
  </si>
  <si>
    <t>903</t>
  </si>
  <si>
    <t>783213111</t>
  </si>
  <si>
    <t>Napouštěcí jednonásobný syntetický fungicidní nátěr tesařských konstrukcí zabudovaných do konstrukce</t>
  </si>
  <si>
    <t>-237927832</t>
  </si>
  <si>
    <t>11,50*(7,30+6,70)*2,35</t>
  </si>
  <si>
    <t>904</t>
  </si>
  <si>
    <t>-1529402259</t>
  </si>
  <si>
    <t>"stávající část - I č. 180"     (13,80*2+6,10+2,50)*0,641*2</t>
  </si>
  <si>
    <t>"ztužující táhla - I č. 180"     10,30*2*2*0,641*2</t>
  </si>
  <si>
    <t>"stávající část - I č. 120"     8,50*5*0,438*2</t>
  </si>
  <si>
    <t>"stávající část - U č. 160"     11,83*2*0,545</t>
  </si>
  <si>
    <t>905</t>
  </si>
  <si>
    <t>783306811</t>
  </si>
  <si>
    <t>Odstranění nátěru ze zámečnických konstrukcí oškrábáním</t>
  </si>
  <si>
    <t>164440259</t>
  </si>
  <si>
    <t>"stávající část pod I č. 120"     8,50*5*0,15</t>
  </si>
  <si>
    <t>906</t>
  </si>
  <si>
    <t>1039802584</t>
  </si>
  <si>
    <t>"rámy z HEA"     2,222*32,00</t>
  </si>
  <si>
    <t>"zástěna k soustruhům"     (2,30*2+2,70+3,20)*1,50*2</t>
  </si>
  <si>
    <t>907</t>
  </si>
  <si>
    <t>-565604724</t>
  </si>
  <si>
    <t>908</t>
  </si>
  <si>
    <t>468831435</t>
  </si>
  <si>
    <t>909</t>
  </si>
  <si>
    <t>783009401</t>
  </si>
  <si>
    <t>Bezpečnostní šrafování stěn nebo svislých ploch rovných</t>
  </si>
  <si>
    <t>1625781559</t>
  </si>
  <si>
    <t>2,066*1,04</t>
  </si>
  <si>
    <t>910</t>
  </si>
  <si>
    <t>783614691</t>
  </si>
  <si>
    <t>Základní antikorozní jednonásobný syntetický potrubí DN přes 200 mm</t>
  </si>
  <si>
    <t>2122813386</t>
  </si>
  <si>
    <t>"VZD"     3,14*0,25*6,30</t>
  </si>
  <si>
    <t>911</t>
  </si>
  <si>
    <t>783615591</t>
  </si>
  <si>
    <t>Mezinátěr jednonásobný syntetický nátěr potrubí DN přes 200 mm</t>
  </si>
  <si>
    <t>-356920578</t>
  </si>
  <si>
    <t>912</t>
  </si>
  <si>
    <t>783617691</t>
  </si>
  <si>
    <t>Krycí dvojnásobný syntetický nátěr potrubí DN přes 200 mm</t>
  </si>
  <si>
    <t>887241991</t>
  </si>
  <si>
    <t>913</t>
  </si>
  <si>
    <t>784211121</t>
  </si>
  <si>
    <t>Dvojnásobné bílé malby ze směsí za mokra středně otěruvzdorných v místnostech výšky do 3,80 m</t>
  </si>
  <si>
    <t>-1222485186</t>
  </si>
  <si>
    <t>"m.č. 2-5, 7-9, 12-23, 28-31, 33-53"</t>
  </si>
  <si>
    <t>(3,50+5,10)*2,60*2</t>
  </si>
  <si>
    <t>(2,00+5,10)*(2,60-2,00)*2</t>
  </si>
  <si>
    <t>(1,375+1,09)*(2,60-2,00)*2</t>
  </si>
  <si>
    <t>(1,375+0,935)*(2,60-2,00)*2</t>
  </si>
  <si>
    <t>(1,90+2,50)*2,74*2</t>
  </si>
  <si>
    <t>(1,83+2,10)*2,60*2</t>
  </si>
  <si>
    <t>(2,20+2,10)*2,60*2</t>
  </si>
  <si>
    <t>(3,50+5,10)*3,00*2</t>
  </si>
  <si>
    <t>-((2,26*1,96)-4,00)</t>
  </si>
  <si>
    <t>(3,20+5,10)*3,00*2</t>
  </si>
  <si>
    <t>(1,38+0,94)*(3,00-2,00)*2*2</t>
  </si>
  <si>
    <t>(1,38+1,233)*(3,00-2,00)*2</t>
  </si>
  <si>
    <t>(3,40+2,25)*3,00*2</t>
  </si>
  <si>
    <t>-((3,40*2,60)-4,00)</t>
  </si>
  <si>
    <t>(4,845+7,00)*2,615*2</t>
  </si>
  <si>
    <t>(3,355+1,64)*(2,30-2,00)*2</t>
  </si>
  <si>
    <t>(1,14+1,84)*(2,30-2,00)*2</t>
  </si>
  <si>
    <t>(2,14+1,84)*(2,30-2,00)*2</t>
  </si>
  <si>
    <t>(5,365+2,60)*2,30*2</t>
  </si>
  <si>
    <t>(1,36+3,95)*(2,60+1,00)/2*2</t>
  </si>
  <si>
    <t>(3,20+5,10)*(3,00-2,00)*2</t>
  </si>
  <si>
    <t>(1,38+1,10)*(3,00-2,00)*2</t>
  </si>
  <si>
    <t>(2,20+4,80)*2,60*2</t>
  </si>
  <si>
    <t>(3,55+1,31)*2,60*2</t>
  </si>
  <si>
    <t>(3,40+2,65)*2,60*2</t>
  </si>
  <si>
    <t>(1,36+4,10)*(2,60+1,00)/2*2</t>
  </si>
  <si>
    <t>(10,68+8,13+1,25)*2,85*2</t>
  </si>
  <si>
    <t>-((3,12*2,77)-4,00)</t>
  </si>
  <si>
    <t>0,40*4*2,85</t>
  </si>
  <si>
    <t>(1,88+1,71)*2,85*2</t>
  </si>
  <si>
    <t>(3,46+2,20)*(2,85-2,00)*2</t>
  </si>
  <si>
    <t>(1,00+2,20)*(2,85-2,00)*2</t>
  </si>
  <si>
    <t>(1,38+0,94)*(2,85-2,00)*2*2</t>
  </si>
  <si>
    <t>(3,00+5,80)*2,85*2</t>
  </si>
  <si>
    <t>(1,61+3,645)*2,85*2</t>
  </si>
  <si>
    <t>(2,10+3,30)*2,85*2</t>
  </si>
  <si>
    <t>(1,68+3,30)*2,85*2</t>
  </si>
  <si>
    <t>(3,55+4,78)*2,89*2</t>
  </si>
  <si>
    <t>-((2,82*2,41)-4,00)</t>
  </si>
  <si>
    <t>"m.č. 102,103,104,105,108"</t>
  </si>
  <si>
    <t>36,02+3,84+37,17+54,31</t>
  </si>
  <si>
    <t>(7,15+5,10)*3,30*2</t>
  </si>
  <si>
    <t>-((2,10*3,30)-4,00)</t>
  </si>
  <si>
    <t>(5,00*2+2,10)*2,34</t>
  </si>
  <si>
    <t>(1,83+2,10)*2,34*2</t>
  </si>
  <si>
    <t>(7,00+5,10+2,00)*2,34*2</t>
  </si>
  <si>
    <t>(8,795+9,68)*2,27*2</t>
  </si>
  <si>
    <t>8,68*3,00+11,28*1,74*2</t>
  </si>
  <si>
    <t>"m.č. 202-208, 210-236"</t>
  </si>
  <si>
    <t>8,42*2,70+21,115*3,31</t>
  </si>
  <si>
    <t>(13,72*2+8,90+0,10*2*10)*3,31</t>
  </si>
  <si>
    <t>-((2,26*2,21)-4,00)*10</t>
  </si>
  <si>
    <t>(13,25+0,10*2*6)*3,31</t>
  </si>
  <si>
    <t>-((2,26*2,21)-4,00)*5</t>
  </si>
  <si>
    <t>(6,595+7,675+0,10*2*3)*3,31</t>
  </si>
  <si>
    <t>-((2,26*2,21)-4,00)*3</t>
  </si>
  <si>
    <t>(7,00+5,10)*3,31*2</t>
  </si>
  <si>
    <t>-((2,00*2,21)-4,00)*3</t>
  </si>
  <si>
    <t>(1,99+2,447+0,36)*2,65</t>
  </si>
  <si>
    <t>(1,99+2,448)*3,31*2</t>
  </si>
  <si>
    <t>(2,82*2+5,10)*(2,65-2,00)</t>
  </si>
  <si>
    <t>(5,00+3,645)*(2,65-2,00)*2</t>
  </si>
  <si>
    <t>(1,38+0,94)*(2,65-2,00)*2*5</t>
  </si>
  <si>
    <t>(27,73+2,20+5,50+0,40)*3,31</t>
  </si>
  <si>
    <t>-((2,16*2,21)-4,00)</t>
  </si>
  <si>
    <t>(4,815+7,395+0,10*2*2)*3,31</t>
  </si>
  <si>
    <t>(4,92+0,10*2*2)*3,31</t>
  </si>
  <si>
    <t>-((2,16*2,21)-4,00)*4</t>
  </si>
  <si>
    <t>(2,195+1,84)*(2,79-2,00)</t>
  </si>
  <si>
    <t>(3,151+3,055)*2,79</t>
  </si>
  <si>
    <t>(3,20+5,10)*(2,79-2,00)*2</t>
  </si>
  <si>
    <t>(1,38+0,94)*(2,79-2,00)*2*2</t>
  </si>
  <si>
    <t>(1,38+1,10)*(2,79-2,00)*2</t>
  </si>
  <si>
    <t>(2,20+5,10)*2,79*2</t>
  </si>
  <si>
    <t>(3,50+5,10)*(2,79-2,00)*2</t>
  </si>
  <si>
    <t>(1,60+0,94)*(2,79-2,00)*2</t>
  </si>
  <si>
    <t>(1,60+2,65)*(2,79-2,00)*2</t>
  </si>
  <si>
    <t>(13,67+7,395*2+0,10*2*4)*3,31</t>
  </si>
  <si>
    <t>-((3,43*2,21)-4,00)</t>
  </si>
  <si>
    <t>(3,525+7,395)*3,31</t>
  </si>
  <si>
    <t>(4,85+5,10)*2,79*2</t>
  </si>
  <si>
    <t>-((3,43*1,71)-4,00)</t>
  </si>
  <si>
    <t>914</t>
  </si>
  <si>
    <t>784211123</t>
  </si>
  <si>
    <t>Dvojnásobné bílé malby ze směsí za mokra středně otěruvzdorných v místnostech výšky do 5,00 m</t>
  </si>
  <si>
    <t>-1826459489</t>
  </si>
  <si>
    <t>"m.č. 25,26,27,32,11,1</t>
  </si>
  <si>
    <t>(7,00+5,10)*4,30*2+038*4,30*2</t>
  </si>
  <si>
    <t>-((2,16*3,07)-4,00)*2</t>
  </si>
  <si>
    <t>(13,67+9,76+5,54)*4,91*2</t>
  </si>
  <si>
    <t>-((4,00*4,25)-4,00)</t>
  </si>
  <si>
    <t>-((3,43*3,675)-4,00)</t>
  </si>
  <si>
    <t>-((3,30*4,375)-4,00)*2</t>
  </si>
  <si>
    <t>(5,00+5,10)*4,30*2</t>
  </si>
  <si>
    <t>(13,67+9,76)*4,91*2</t>
  </si>
  <si>
    <t>-((3,30*4,375)-4,00)</t>
  </si>
  <si>
    <t>-((1,625*3,675)-4,00)*2</t>
  </si>
  <si>
    <t>-((4,50*4,375)-4,00)</t>
  </si>
  <si>
    <t>-((3,00*4,91)-4,00)</t>
  </si>
  <si>
    <t>(4,85+5,51)*4,98*2</t>
  </si>
  <si>
    <t>(16,285+9,80+0,10*11)*4,91*2</t>
  </si>
  <si>
    <t>-((4,92*5,25)-4,00)</t>
  </si>
  <si>
    <t>-((2,26*4,18)-4,00)*2</t>
  </si>
  <si>
    <t>-((2,26*4,18)-4,00)</t>
  </si>
  <si>
    <t>-((2,26*3,68)-4,00)</t>
  </si>
  <si>
    <t>-((2,26*2,225)-4,00)</t>
  </si>
  <si>
    <t>-((2,26*3,04)-4,00)*2</t>
  </si>
  <si>
    <t>(12,825+9,76+0,10*4)*4,91*2</t>
  </si>
  <si>
    <t>-((2,185*4,175)-4,00)</t>
  </si>
  <si>
    <t>-((1,39*4,175)-4,00)</t>
  </si>
  <si>
    <t>-((4,00*4,75)-4,00)</t>
  </si>
  <si>
    <t>-((1,39*3,675)-4,00)</t>
  </si>
  <si>
    <t>-((2,26*4,175)-4,00)</t>
  </si>
  <si>
    <t>915</t>
  </si>
  <si>
    <t>784211127</t>
  </si>
  <si>
    <t>Dvojnásobné bílé malby ze směsí za mokra středně otěruvzdorných na schodišti výšky do 3,80 m</t>
  </si>
  <si>
    <t>-676579892</t>
  </si>
  <si>
    <t>(3,40+7,60)*5,76*2</t>
  </si>
  <si>
    <t>(7,60+3,40+6,80)*3,31</t>
  </si>
  <si>
    <t>(2,00+4,20+5,00)*(1,61+0,30)</t>
  </si>
  <si>
    <t>-((3,40*4,77)-4,00)</t>
  </si>
  <si>
    <t>3,40*(1,10+0,50)</t>
  </si>
  <si>
    <t>(3,40+8,20)*5,76*2</t>
  </si>
  <si>
    <t>(7,60*2+3,40)*3,31</t>
  </si>
  <si>
    <t>(2,00+4,00+4,50)*(1,61+0,30)</t>
  </si>
  <si>
    <t>3,40*(1,70+0,50)</t>
  </si>
  <si>
    <t>-((3,40*4,29)-4,00)</t>
  </si>
  <si>
    <t>(5,95+2,60)*6,72*2</t>
  </si>
  <si>
    <t>(5,155+2,60)*3,31*2</t>
  </si>
  <si>
    <t>(4,80+5,00+2,00)*(1,20+0,30)</t>
  </si>
  <si>
    <t>916</t>
  </si>
  <si>
    <t>784211163</t>
  </si>
  <si>
    <t>Příplatek k cenám 2x maleb ze směsí za mokra otěruvzdorných za barevnou malbu středně sytého odstínu</t>
  </si>
  <si>
    <t>-1395525170</t>
  </si>
  <si>
    <t>"m.č. 203-206, 208,218,219,235"</t>
  </si>
  <si>
    <t>(13,72+9,80+0,10*12)*3,31*2</t>
  </si>
  <si>
    <t>(13,25+7,395+0,10*5)*3,31*2</t>
  </si>
  <si>
    <t>(7,675+6,595+0,10*3)*3,31*2</t>
  </si>
  <si>
    <t>(4,815+7,395)*3,31*2</t>
  </si>
  <si>
    <t>-((2,16*2,21)-4,00)*2</t>
  </si>
  <si>
    <t>(4,92+7,395)*3,31*2</t>
  </si>
  <si>
    <t>(13,67+7,395+0,10*4)*3,31*2</t>
  </si>
  <si>
    <t>917</t>
  </si>
  <si>
    <t>786624121</t>
  </si>
  <si>
    <t>Montáž zastiňujících vnitřních žaluzií do oken plastových</t>
  </si>
  <si>
    <t>9972286</t>
  </si>
  <si>
    <t>"ozn. 35"     2,13*2,19*8</t>
  </si>
  <si>
    <t>"ozn. 39"     2,23*3,02*2</t>
  </si>
  <si>
    <t>"ozn. 38"     2,13*3,05*2</t>
  </si>
  <si>
    <t>"ozn. 41"     2,23*4,16*2</t>
  </si>
  <si>
    <t>918</t>
  </si>
  <si>
    <t>61124344R</t>
  </si>
  <si>
    <t>zastiňující žaluzie hliníková interiérová, barva stříbrná,  (rozměry doměřit na stavbě)</t>
  </si>
  <si>
    <t>-1710833924</t>
  </si>
  <si>
    <t>309,765*1,10</t>
  </si>
  <si>
    <t>919</t>
  </si>
  <si>
    <t>998786203</t>
  </si>
  <si>
    <t>Přesun hmot procentní pro čalounické úpravy v objektech v do 24 m</t>
  </si>
  <si>
    <t>1621714751</t>
  </si>
  <si>
    <t>920</t>
  </si>
  <si>
    <t>HZS1292</t>
  </si>
  <si>
    <t>Hodinová zúčtovací sazba stavební dělník</t>
  </si>
  <si>
    <t>hod</t>
  </si>
  <si>
    <t>318074123</t>
  </si>
  <si>
    <t>Stavební výpomoc - drobné stavební práce neobsažené v ceníku (včetně provedení dilatací z pěnového těsnění - VZT, kanalizace)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</si>
</sst>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800080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FAE682"/>
      <name val="Trebuchet MS"/>
    </font>
    <font>
      <sz val="10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sz val="8"/>
      <color rgb="FF3366FF"/>
      <name val="Trebuchet MS"/>
    </font>
    <font>
      <b/>
      <sz val="16"/>
      <name val="Trebuchet MS"/>
    </font>
    <font>
      <sz val="9"/>
      <color rgb="FF969696"/>
      <name val="Trebuchet MS"/>
    </font>
    <font>
      <sz val="10"/>
      <color rgb="FF464646"/>
      <name val="Trebuchet MS"/>
    </font>
    <font>
      <b/>
      <sz val="10"/>
      <name val="Trebuchet MS"/>
    </font>
    <font>
      <b/>
      <sz val="8"/>
      <color rgb="FF969696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sz val="18"/>
      <color theme="10"/>
      <name val="Wingdings 2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b/>
      <sz val="8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7"/>
      <color rgb="FF969696"/>
      <name val="Trebuchet MS"/>
    </font>
    <font>
      <i/>
      <sz val="8"/>
      <color rgb="FF0000FF"/>
      <name val="Trebuchet MS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90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 applyProtection="1">
      <alignment horizontal="left" vertical="center"/>
    </xf>
    <xf numFmtId="0" fontId="13" fillId="2" borderId="0" xfId="0" applyFont="1" applyFill="1" applyAlignment="1" applyProtection="1">
      <alignment vertical="center"/>
    </xf>
    <xf numFmtId="0" fontId="14" fillId="2" borderId="0" xfId="0" applyFont="1" applyFill="1" applyAlignment="1" applyProtection="1">
      <alignment horizontal="left" vertical="center"/>
    </xf>
    <xf numFmtId="0" fontId="15" fillId="2" borderId="0" xfId="1" applyFont="1" applyFill="1" applyAlignment="1" applyProtection="1">
      <alignment vertical="center"/>
    </xf>
    <xf numFmtId="0" fontId="0" fillId="2" borderId="0" xfId="0" applyFill="1"/>
    <xf numFmtId="0" fontId="12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16" fillId="0" borderId="0" xfId="0" applyFont="1" applyAlignment="1">
      <alignment horizontal="left" vertical="center"/>
    </xf>
    <xf numFmtId="0" fontId="0" fillId="0" borderId="0" xfId="0" applyBorder="1" applyProtection="1"/>
    <xf numFmtId="0" fontId="18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8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9" fillId="0" borderId="0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20" fillId="0" borderId="7" xfId="0" applyFont="1" applyBorder="1" applyAlignment="1" applyProtection="1">
      <alignment horizontal="left" vertical="center"/>
    </xf>
    <xf numFmtId="0" fontId="0" fillId="0" borderId="7" xfId="0" applyFont="1" applyBorder="1" applyAlignment="1" applyProtection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8" xfId="0" applyFont="1" applyFill="1" applyBorder="1" applyAlignment="1" applyProtection="1">
      <alignment horizontal="left" vertical="center"/>
    </xf>
    <xf numFmtId="0" fontId="0" fillId="4" borderId="9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center" vertical="center"/>
    </xf>
    <xf numFmtId="0" fontId="22" fillId="0" borderId="11" xfId="0" applyFont="1" applyBorder="1" applyAlignment="1" applyProtection="1">
      <alignment horizontal="left"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Border="1" applyProtection="1"/>
    <xf numFmtId="0" fontId="0" fillId="0" borderId="15" xfId="0" applyBorder="1" applyProtection="1"/>
    <xf numFmtId="0" fontId="23" fillId="0" borderId="16" xfId="0" applyFont="1" applyBorder="1" applyAlignment="1" applyProtection="1">
      <alignment horizontal="left" vertical="center"/>
    </xf>
    <xf numFmtId="0" fontId="0" fillId="0" borderId="17" xfId="0" applyFont="1" applyBorder="1" applyAlignment="1" applyProtection="1">
      <alignment vertical="center"/>
    </xf>
    <xf numFmtId="0" fontId="23" fillId="0" borderId="17" xfId="0" applyFont="1" applyBorder="1" applyAlignment="1" applyProtection="1">
      <alignment horizontal="left" vertical="center"/>
    </xf>
    <xf numFmtId="0" fontId="0" fillId="0" borderId="18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vertical="center"/>
    </xf>
    <xf numFmtId="0" fontId="3" fillId="0" borderId="5" xfId="0" applyFont="1" applyBorder="1" applyAlignment="1" applyProtection="1">
      <alignment vertical="center"/>
    </xf>
    <xf numFmtId="0" fontId="24" fillId="0" borderId="0" xfId="0" applyFont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15" xfId="0" applyFont="1" applyBorder="1" applyAlignment="1" applyProtection="1">
      <alignment vertical="center"/>
    </xf>
    <xf numFmtId="0" fontId="0" fillId="5" borderId="9" xfId="0" applyFont="1" applyFill="1" applyBorder="1" applyAlignment="1" applyProtection="1">
      <alignment vertical="center"/>
    </xf>
    <xf numFmtId="0" fontId="18" fillId="0" borderId="22" xfId="0" applyFont="1" applyBorder="1" applyAlignment="1" applyProtection="1">
      <alignment horizontal="center" vertical="center" wrapText="1"/>
    </xf>
    <xf numFmtId="0" fontId="18" fillId="0" borderId="23" xfId="0" applyFont="1" applyBorder="1" applyAlignment="1" applyProtection="1">
      <alignment horizontal="center" vertical="center" wrapText="1"/>
    </xf>
    <xf numFmtId="0" fontId="18" fillId="0" borderId="24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26" fillId="0" borderId="0" xfId="0" applyFont="1" applyBorder="1" applyAlignment="1" applyProtection="1">
      <alignment horizontal="left" vertical="center"/>
    </xf>
    <xf numFmtId="0" fontId="26" fillId="0" borderId="0" xfId="0" applyFont="1" applyBorder="1" applyAlignment="1" applyProtection="1">
      <alignment vertical="center"/>
    </xf>
    <xf numFmtId="4" fontId="25" fillId="0" borderId="14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4" fillId="0" borderId="4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vertical="center"/>
    </xf>
    <xf numFmtId="0" fontId="30" fillId="0" borderId="0" xfId="0" applyFont="1" applyBorder="1" applyAlignment="1" applyProtection="1">
      <alignment vertical="center"/>
    </xf>
    <xf numFmtId="0" fontId="4" fillId="0" borderId="5" xfId="0" applyFont="1" applyBorder="1" applyAlignment="1" applyProtection="1">
      <alignment vertical="center"/>
    </xf>
    <xf numFmtId="4" fontId="31" fillId="0" borderId="16" xfId="0" applyNumberFormat="1" applyFont="1" applyBorder="1" applyAlignment="1" applyProtection="1">
      <alignment vertical="center"/>
    </xf>
    <xf numFmtId="4" fontId="31" fillId="0" borderId="17" xfId="0" applyNumberFormat="1" applyFont="1" applyBorder="1" applyAlignment="1" applyProtection="1">
      <alignment vertical="center"/>
    </xf>
    <xf numFmtId="166" fontId="31" fillId="0" borderId="17" xfId="0" applyNumberFormat="1" applyFont="1" applyBorder="1" applyAlignment="1" applyProtection="1">
      <alignment vertical="center"/>
    </xf>
    <xf numFmtId="4" fontId="31" fillId="0" borderId="18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8" xfId="0" applyFont="1" applyBorder="1" applyAlignment="1">
      <alignment vertical="center"/>
    </xf>
    <xf numFmtId="0" fontId="26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</xf>
    <xf numFmtId="0" fontId="0" fillId="2" borderId="0" xfId="0" applyFill="1" applyProtection="1"/>
    <xf numFmtId="0" fontId="13" fillId="0" borderId="0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right" vertical="center"/>
    </xf>
    <xf numFmtId="0" fontId="3" fillId="5" borderId="8" xfId="0" applyFont="1" applyFill="1" applyBorder="1" applyAlignment="1" applyProtection="1">
      <alignment horizontal="left" vertical="center"/>
    </xf>
    <xf numFmtId="0" fontId="3" fillId="5" borderId="9" xfId="0" applyFont="1" applyFill="1" applyBorder="1" applyAlignment="1" applyProtection="1">
      <alignment horizontal="right" vertical="center"/>
    </xf>
    <xf numFmtId="0" fontId="3" fillId="5" borderId="9" xfId="0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0" xfId="0" applyFont="1" applyAlignment="1" applyProtection="1">
      <alignment vertical="center"/>
    </xf>
    <xf numFmtId="0" fontId="32" fillId="0" borderId="0" xfId="0" applyFont="1" applyBorder="1" applyAlignment="1" applyProtection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horizontal="left" vertical="center"/>
    </xf>
    <xf numFmtId="0" fontId="5" fillId="0" borderId="5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18" fillId="0" borderId="2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23" fillId="0" borderId="15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16" xfId="0" applyFont="1" applyBorder="1" applyAlignment="1" applyProtection="1">
      <alignment vertical="center"/>
    </xf>
    <xf numFmtId="0" fontId="23" fillId="0" borderId="18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 wrapText="1"/>
    </xf>
    <xf numFmtId="0" fontId="2" fillId="5" borderId="22" xfId="0" applyFont="1" applyFill="1" applyBorder="1" applyAlignment="1" applyProtection="1">
      <alignment horizontal="center" vertical="center" wrapText="1"/>
    </xf>
    <xf numFmtId="0" fontId="2" fillId="5" borderId="23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 applyProtection="1">
      <alignment horizontal="center" vertical="center" wrapText="1"/>
    </xf>
    <xf numFmtId="166" fontId="36" fillId="0" borderId="12" xfId="0" applyNumberFormat="1" applyFont="1" applyBorder="1" applyAlignment="1" applyProtection="1"/>
    <xf numFmtId="166" fontId="36" fillId="0" borderId="13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Border="1" applyAlignment="1" applyProtection="1"/>
    <xf numFmtId="0" fontId="5" fillId="0" borderId="0" xfId="0" applyFont="1" applyBorder="1" applyAlignment="1" applyProtection="1">
      <alignment horizontal="left"/>
    </xf>
    <xf numFmtId="0" fontId="7" fillId="0" borderId="5" xfId="0" applyFont="1" applyBorder="1" applyAlignment="1" applyProtection="1"/>
    <xf numFmtId="0" fontId="7" fillId="0" borderId="14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Border="1" applyAlignment="1" applyProtection="1">
      <alignment horizontal="left"/>
    </xf>
    <xf numFmtId="0" fontId="0" fillId="0" borderId="25" xfId="0" applyFont="1" applyBorder="1" applyAlignment="1" applyProtection="1">
      <alignment horizontal="center" vertical="center"/>
    </xf>
    <xf numFmtId="49" fontId="0" fillId="0" borderId="25" xfId="0" applyNumberFormat="1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horizontal="center" vertical="center" wrapText="1"/>
    </xf>
    <xf numFmtId="167" fontId="0" fillId="0" borderId="25" xfId="0" applyNumberFormat="1" applyFont="1" applyBorder="1" applyAlignment="1" applyProtection="1">
      <alignment vertical="center"/>
    </xf>
    <xf numFmtId="0" fontId="1" fillId="0" borderId="25" xfId="0" applyFont="1" applyBorder="1" applyAlignment="1" applyProtection="1">
      <alignment horizontal="left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38" fillId="0" borderId="0" xfId="0" applyFont="1" applyBorder="1" applyAlignment="1" applyProtection="1">
      <alignment horizontal="left" vertical="center"/>
    </xf>
    <xf numFmtId="0" fontId="8" fillId="0" borderId="0" xfId="0" applyFont="1" applyBorder="1" applyAlignment="1" applyProtection="1">
      <alignment horizontal="left" vertical="center"/>
    </xf>
    <xf numFmtId="0" fontId="8" fillId="0" borderId="5" xfId="0" applyFont="1" applyBorder="1" applyAlignment="1" applyProtection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horizontal="left" vertical="center"/>
    </xf>
    <xf numFmtId="167" fontId="9" fillId="0" borderId="0" xfId="0" applyNumberFormat="1" applyFont="1" applyBorder="1" applyAlignment="1" applyProtection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39" fillId="0" borderId="0" xfId="0" applyFont="1" applyBorder="1" applyAlignment="1" applyProtection="1">
      <alignment horizontal="left" vertical="center"/>
    </xf>
    <xf numFmtId="167" fontId="10" fillId="0" borderId="0" xfId="0" applyNumberFormat="1" applyFont="1" applyBorder="1" applyAlignment="1" applyProtection="1">
      <alignment vertical="center"/>
    </xf>
    <xf numFmtId="0" fontId="10" fillId="0" borderId="5" xfId="0" applyFont="1" applyBorder="1" applyAlignment="1" applyProtection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41" fillId="0" borderId="25" xfId="0" applyFont="1" applyBorder="1" applyAlignment="1" applyProtection="1">
      <alignment horizontal="center" vertical="center"/>
    </xf>
    <xf numFmtId="49" fontId="41" fillId="0" borderId="25" xfId="0" applyNumberFormat="1" applyFont="1" applyBorder="1" applyAlignment="1" applyProtection="1">
      <alignment horizontal="left" vertical="center" wrapText="1"/>
    </xf>
    <xf numFmtId="0" fontId="41" fillId="0" borderId="25" xfId="0" applyFont="1" applyBorder="1" applyAlignment="1" applyProtection="1">
      <alignment horizontal="center" vertical="center" wrapText="1"/>
    </xf>
    <xf numFmtId="167" fontId="41" fillId="0" borderId="25" xfId="0" applyNumberFormat="1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left" vertical="center"/>
    </xf>
    <xf numFmtId="167" fontId="11" fillId="0" borderId="0" xfId="0" applyNumberFormat="1" applyFont="1" applyBorder="1" applyAlignment="1" applyProtection="1">
      <alignment vertical="center"/>
    </xf>
    <xf numFmtId="0" fontId="11" fillId="0" borderId="5" xfId="0" applyFont="1" applyBorder="1" applyAlignment="1" applyProtection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left" vertical="center"/>
    </xf>
    <xf numFmtId="0" fontId="17" fillId="0" borderId="0" xfId="0" applyFont="1" applyBorder="1" applyAlignment="1" applyProtection="1">
      <alignment horizontal="center" vertical="center"/>
    </xf>
    <xf numFmtId="0" fontId="17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0" fontId="3" fillId="0" borderId="0" xfId="0" applyFont="1" applyBorder="1" applyAlignment="1" applyProtection="1">
      <alignment horizontal="left" vertical="top" wrapText="1"/>
    </xf>
    <xf numFmtId="0" fontId="2" fillId="0" borderId="0" xfId="0" applyFont="1" applyBorder="1" applyAlignment="1" applyProtection="1">
      <alignment horizontal="left" vertical="center" wrapText="1"/>
    </xf>
    <xf numFmtId="4" fontId="13" fillId="0" borderId="0" xfId="0" applyNumberFormat="1" applyFont="1" applyBorder="1" applyAlignment="1" applyProtection="1">
      <alignment vertical="center"/>
    </xf>
    <xf numFmtId="4" fontId="20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9" xfId="0" applyFont="1" applyFill="1" applyBorder="1" applyAlignment="1" applyProtection="1">
      <alignment vertical="center"/>
    </xf>
    <xf numFmtId="4" fontId="3" fillId="4" borderId="9" xfId="0" applyNumberFormat="1" applyFont="1" applyFill="1" applyBorder="1" applyAlignment="1" applyProtection="1">
      <alignment vertical="center"/>
    </xf>
    <xf numFmtId="0" fontId="0" fillId="4" borderId="10" xfId="0" applyFont="1" applyFill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5" borderId="8" xfId="0" applyFont="1" applyFill="1" applyBorder="1" applyAlignment="1" applyProtection="1">
      <alignment horizontal="center" vertical="center"/>
    </xf>
    <xf numFmtId="0" fontId="2" fillId="5" borderId="9" xfId="0" applyFont="1" applyFill="1" applyBorder="1" applyAlignment="1" applyProtection="1">
      <alignment horizontal="left"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4" fontId="30" fillId="0" borderId="0" xfId="0" applyNumberFormat="1" applyFont="1" applyBorder="1" applyAlignment="1" applyProtection="1">
      <alignment vertical="center"/>
    </xf>
    <xf numFmtId="0" fontId="30" fillId="0" borderId="0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horizontal="left" vertical="center" wrapText="1"/>
    </xf>
    <xf numFmtId="4" fontId="26" fillId="0" borderId="0" xfId="0" applyNumberFormat="1" applyFont="1" applyBorder="1" applyAlignment="1" applyProtection="1">
      <alignment horizontal="right" vertical="center"/>
    </xf>
    <xf numFmtId="4" fontId="26" fillId="0" borderId="0" xfId="0" applyNumberFormat="1" applyFont="1" applyBorder="1" applyAlignment="1" applyProtection="1">
      <alignment vertical="center"/>
    </xf>
    <xf numFmtId="4" fontId="26" fillId="5" borderId="0" xfId="0" applyNumberFormat="1" applyFont="1" applyFill="1" applyBorder="1" applyAlignment="1" applyProtection="1">
      <alignment vertical="center"/>
    </xf>
    <xf numFmtId="0" fontId="16" fillId="3" borderId="0" xfId="0" applyFont="1" applyFill="1" applyAlignment="1">
      <alignment horizontal="center" vertical="center"/>
    </xf>
    <xf numFmtId="0" fontId="0" fillId="0" borderId="0" xfId="0"/>
    <xf numFmtId="0" fontId="18" fillId="0" borderId="0" xfId="0" applyFont="1" applyBorder="1" applyAlignment="1" applyProtection="1">
      <alignment horizontal="left" vertical="center" wrapText="1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4" fontId="20" fillId="0" borderId="0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4" fontId="3" fillId="5" borderId="9" xfId="0" applyNumberFormat="1" applyFont="1" applyFill="1" applyBorder="1" applyAlignment="1" applyProtection="1">
      <alignment vertical="center"/>
    </xf>
    <xf numFmtId="4" fontId="3" fillId="5" borderId="10" xfId="0" applyNumberFormat="1" applyFont="1" applyFill="1" applyBorder="1" applyAlignment="1" applyProtection="1">
      <alignment vertical="center"/>
    </xf>
    <xf numFmtId="0" fontId="2" fillId="5" borderId="0" xfId="0" applyFont="1" applyFill="1" applyBorder="1" applyAlignment="1" applyProtection="1">
      <alignment horizontal="center" vertical="center"/>
    </xf>
    <xf numFmtId="0" fontId="0" fillId="5" borderId="0" xfId="0" applyFont="1" applyFill="1" applyBorder="1" applyAlignment="1" applyProtection="1">
      <alignment vertical="center"/>
    </xf>
    <xf numFmtId="4" fontId="33" fillId="0" borderId="0" xfId="0" applyNumberFormat="1" applyFont="1" applyBorder="1" applyAlignment="1" applyProtection="1">
      <alignment vertical="center"/>
    </xf>
    <xf numFmtId="4" fontId="5" fillId="0" borderId="0" xfId="0" applyNumberFormat="1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4" fontId="6" fillId="0" borderId="0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4" fontId="34" fillId="0" borderId="0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0" fontId="2" fillId="5" borderId="23" xfId="0" applyFont="1" applyFill="1" applyBorder="1" applyAlignment="1" applyProtection="1">
      <alignment horizontal="center" vertical="center" wrapText="1"/>
    </xf>
    <xf numFmtId="0" fontId="35" fillId="5" borderId="23" xfId="0" applyFont="1" applyFill="1" applyBorder="1" applyAlignment="1" applyProtection="1">
      <alignment horizontal="center" vertical="center" wrapText="1"/>
    </xf>
    <xf numFmtId="0" fontId="2" fillId="5" borderId="24" xfId="0" applyFont="1" applyFill="1" applyBorder="1" applyAlignment="1" applyProtection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</xf>
    <xf numFmtId="4" fontId="0" fillId="0" borderId="25" xfId="0" applyNumberFormat="1" applyFont="1" applyBorder="1" applyAlignment="1" applyProtection="1">
      <alignment vertical="center"/>
    </xf>
    <xf numFmtId="0" fontId="38" fillId="0" borderId="12" xfId="0" applyFont="1" applyBorder="1" applyAlignment="1" applyProtection="1">
      <alignment horizontal="left" vertical="center" wrapText="1"/>
    </xf>
    <xf numFmtId="0" fontId="8" fillId="0" borderId="12" xfId="0" applyFont="1" applyBorder="1" applyAlignment="1" applyProtection="1">
      <alignment vertical="center"/>
    </xf>
    <xf numFmtId="0" fontId="38" fillId="0" borderId="0" xfId="0" applyFont="1" applyBorder="1" applyAlignment="1" applyProtection="1">
      <alignment horizontal="left" vertical="center" wrapText="1"/>
    </xf>
    <xf numFmtId="0" fontId="8" fillId="0" borderId="0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horizontal="left" vertical="center" wrapText="1"/>
    </xf>
    <xf numFmtId="0" fontId="9" fillId="0" borderId="0" xfId="0" applyFont="1" applyBorder="1" applyAlignment="1" applyProtection="1">
      <alignment vertical="center"/>
    </xf>
    <xf numFmtId="0" fontId="39" fillId="0" borderId="0" xfId="0" applyFont="1" applyBorder="1" applyAlignment="1" applyProtection="1">
      <alignment horizontal="left" vertical="center" wrapText="1"/>
    </xf>
    <xf numFmtId="0" fontId="10" fillId="0" borderId="0" xfId="0" applyFont="1" applyBorder="1" applyAlignment="1" applyProtection="1">
      <alignment vertical="center"/>
    </xf>
    <xf numFmtId="0" fontId="9" fillId="0" borderId="12" xfId="0" applyFont="1" applyBorder="1" applyAlignment="1" applyProtection="1">
      <alignment horizontal="left" vertical="center" wrapText="1"/>
    </xf>
    <xf numFmtId="0" fontId="9" fillId="0" borderId="12" xfId="0" applyFont="1" applyBorder="1" applyAlignment="1" applyProtection="1">
      <alignment vertical="center"/>
    </xf>
    <xf numFmtId="0" fontId="40" fillId="0" borderId="12" xfId="0" applyFont="1" applyBorder="1" applyAlignment="1" applyProtection="1">
      <alignment vertical="center" wrapText="1"/>
    </xf>
    <xf numFmtId="0" fontId="0" fillId="0" borderId="12" xfId="0" applyFont="1" applyBorder="1" applyAlignment="1" applyProtection="1">
      <alignment vertical="center"/>
    </xf>
    <xf numFmtId="0" fontId="41" fillId="0" borderId="25" xfId="0" applyFont="1" applyBorder="1" applyAlignment="1" applyProtection="1">
      <alignment horizontal="left" vertical="center" wrapText="1"/>
    </xf>
    <xf numFmtId="4" fontId="41" fillId="0" borderId="25" xfId="0" applyNumberFormat="1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left" vertical="center" wrapText="1"/>
    </xf>
    <xf numFmtId="0" fontId="11" fillId="0" borderId="0" xfId="0" applyFont="1" applyBorder="1" applyAlignment="1" applyProtection="1">
      <alignment vertical="center"/>
    </xf>
    <xf numFmtId="4" fontId="26" fillId="0" borderId="12" xfId="0" applyNumberFormat="1" applyFont="1" applyBorder="1" applyAlignment="1" applyProtection="1"/>
    <xf numFmtId="4" fontId="3" fillId="0" borderId="12" xfId="0" applyNumberFormat="1" applyFont="1" applyBorder="1" applyAlignment="1" applyProtection="1">
      <alignment vertical="center"/>
    </xf>
    <xf numFmtId="4" fontId="5" fillId="0" borderId="0" xfId="0" applyNumberFormat="1" applyFont="1" applyBorder="1" applyAlignment="1" applyProtection="1"/>
    <xf numFmtId="4" fontId="6" fillId="0" borderId="17" xfId="0" applyNumberFormat="1" applyFont="1" applyBorder="1" applyAlignment="1" applyProtection="1"/>
    <xf numFmtId="4" fontId="6" fillId="0" borderId="17" xfId="0" applyNumberFormat="1" applyFont="1" applyBorder="1" applyAlignment="1" applyProtection="1">
      <alignment vertical="center"/>
    </xf>
    <xf numFmtId="4" fontId="6" fillId="0" borderId="23" xfId="0" applyNumberFormat="1" applyFont="1" applyBorder="1" applyAlignment="1" applyProtection="1"/>
    <xf numFmtId="4" fontId="6" fillId="0" borderId="23" xfId="0" applyNumberFormat="1" applyFont="1" applyBorder="1" applyAlignment="1" applyProtection="1">
      <alignment vertical="center"/>
    </xf>
    <xf numFmtId="4" fontId="5" fillId="0" borderId="12" xfId="0" applyNumberFormat="1" applyFont="1" applyBorder="1" applyAlignment="1" applyProtection="1"/>
    <xf numFmtId="4" fontId="5" fillId="0" borderId="12" xfId="0" applyNumberFormat="1" applyFont="1" applyBorder="1" applyAlignment="1" applyProtection="1">
      <alignment vertical="center"/>
    </xf>
    <xf numFmtId="4" fontId="5" fillId="0" borderId="23" xfId="0" applyNumberFormat="1" applyFont="1" applyBorder="1" applyAlignment="1" applyProtection="1"/>
    <xf numFmtId="4" fontId="5" fillId="0" borderId="23" xfId="0" applyNumberFormat="1" applyFont="1" applyBorder="1" applyAlignment="1" applyProtection="1">
      <alignment vertical="center"/>
    </xf>
    <xf numFmtId="0" fontId="15" fillId="2" borderId="0" xfId="1" applyFont="1" applyFill="1" applyAlignment="1" applyProtection="1">
      <alignment horizontal="center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93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>
      <c r="A1" s="14" t="s">
        <v>0</v>
      </c>
      <c r="B1" s="15"/>
      <c r="C1" s="15"/>
      <c r="D1" s="16" t="s">
        <v>1</v>
      </c>
      <c r="E1" s="15"/>
      <c r="F1" s="15"/>
      <c r="G1" s="15"/>
      <c r="H1" s="15"/>
      <c r="I1" s="15"/>
      <c r="J1" s="15"/>
      <c r="K1" s="17" t="s">
        <v>2</v>
      </c>
      <c r="L1" s="17"/>
      <c r="M1" s="17"/>
      <c r="N1" s="17"/>
      <c r="O1" s="17"/>
      <c r="P1" s="17"/>
      <c r="Q1" s="17"/>
      <c r="R1" s="17"/>
      <c r="S1" s="17"/>
      <c r="T1" s="15"/>
      <c r="U1" s="15"/>
      <c r="V1" s="15"/>
      <c r="W1" s="17" t="s">
        <v>3</v>
      </c>
      <c r="X1" s="17"/>
      <c r="Y1" s="17"/>
      <c r="Z1" s="17"/>
      <c r="AA1" s="17"/>
      <c r="AB1" s="17"/>
      <c r="AC1" s="17"/>
      <c r="AD1" s="17"/>
      <c r="AE1" s="17"/>
      <c r="AF1" s="17"/>
      <c r="AG1" s="15"/>
      <c r="AH1" s="15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9" t="s">
        <v>4</v>
      </c>
      <c r="BB1" s="19" t="s">
        <v>5</v>
      </c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T1" s="20" t="s">
        <v>6</v>
      </c>
      <c r="BU1" s="20" t="s">
        <v>6</v>
      </c>
    </row>
    <row r="2" spans="1:73" ht="36.950000000000003" customHeight="1">
      <c r="C2" s="201" t="s">
        <v>7</v>
      </c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C2" s="202"/>
      <c r="AD2" s="202"/>
      <c r="AE2" s="202"/>
      <c r="AF2" s="202"/>
      <c r="AG2" s="202"/>
      <c r="AH2" s="202"/>
      <c r="AI2" s="202"/>
      <c r="AJ2" s="202"/>
      <c r="AK2" s="202"/>
      <c r="AL2" s="202"/>
      <c r="AM2" s="202"/>
      <c r="AN2" s="202"/>
      <c r="AO2" s="202"/>
      <c r="AP2" s="202"/>
      <c r="AR2" s="238" t="s">
        <v>8</v>
      </c>
      <c r="AS2" s="239"/>
      <c r="AT2" s="239"/>
      <c r="AU2" s="239"/>
      <c r="AV2" s="239"/>
      <c r="AW2" s="239"/>
      <c r="AX2" s="239"/>
      <c r="AY2" s="239"/>
      <c r="AZ2" s="239"/>
      <c r="BA2" s="239"/>
      <c r="BB2" s="239"/>
      <c r="BC2" s="239"/>
      <c r="BD2" s="239"/>
      <c r="BE2" s="239"/>
      <c r="BS2" s="21" t="s">
        <v>9</v>
      </c>
      <c r="BT2" s="21" t="s">
        <v>10</v>
      </c>
    </row>
    <row r="3" spans="1:73" ht="6.95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4"/>
      <c r="BS3" s="21" t="s">
        <v>9</v>
      </c>
      <c r="BT3" s="21" t="s">
        <v>11</v>
      </c>
    </row>
    <row r="4" spans="1:73" ht="36.950000000000003" customHeight="1">
      <c r="B4" s="25"/>
      <c r="C4" s="203" t="s">
        <v>12</v>
      </c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6"/>
      <c r="AS4" s="27" t="s">
        <v>13</v>
      </c>
      <c r="BS4" s="21" t="s">
        <v>14</v>
      </c>
    </row>
    <row r="5" spans="1:73" ht="14.45" customHeight="1">
      <c r="B5" s="25"/>
      <c r="C5" s="28"/>
      <c r="D5" s="29" t="s">
        <v>15</v>
      </c>
      <c r="E5" s="28"/>
      <c r="F5" s="28"/>
      <c r="G5" s="28"/>
      <c r="H5" s="28"/>
      <c r="I5" s="28"/>
      <c r="J5" s="28"/>
      <c r="K5" s="205" t="s">
        <v>16</v>
      </c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  <c r="AA5" s="206"/>
      <c r="AB5" s="206"/>
      <c r="AC5" s="206"/>
      <c r="AD5" s="206"/>
      <c r="AE5" s="206"/>
      <c r="AF5" s="206"/>
      <c r="AG5" s="206"/>
      <c r="AH5" s="206"/>
      <c r="AI5" s="206"/>
      <c r="AJ5" s="206"/>
      <c r="AK5" s="206"/>
      <c r="AL5" s="206"/>
      <c r="AM5" s="206"/>
      <c r="AN5" s="206"/>
      <c r="AO5" s="206"/>
      <c r="AP5" s="28"/>
      <c r="AQ5" s="26"/>
      <c r="BS5" s="21" t="s">
        <v>9</v>
      </c>
    </row>
    <row r="6" spans="1:73" ht="36.950000000000003" customHeight="1">
      <c r="B6" s="25"/>
      <c r="C6" s="28"/>
      <c r="D6" s="31" t="s">
        <v>17</v>
      </c>
      <c r="E6" s="28"/>
      <c r="F6" s="28"/>
      <c r="G6" s="28"/>
      <c r="H6" s="28"/>
      <c r="I6" s="28"/>
      <c r="J6" s="28"/>
      <c r="K6" s="207" t="s">
        <v>18</v>
      </c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06"/>
      <c r="AA6" s="206"/>
      <c r="AB6" s="206"/>
      <c r="AC6" s="206"/>
      <c r="AD6" s="206"/>
      <c r="AE6" s="206"/>
      <c r="AF6" s="206"/>
      <c r="AG6" s="206"/>
      <c r="AH6" s="206"/>
      <c r="AI6" s="206"/>
      <c r="AJ6" s="206"/>
      <c r="AK6" s="206"/>
      <c r="AL6" s="206"/>
      <c r="AM6" s="206"/>
      <c r="AN6" s="206"/>
      <c r="AO6" s="206"/>
      <c r="AP6" s="28"/>
      <c r="AQ6" s="26"/>
      <c r="BS6" s="21" t="s">
        <v>19</v>
      </c>
    </row>
    <row r="7" spans="1:73" ht="14.45" customHeight="1">
      <c r="B7" s="25"/>
      <c r="C7" s="28"/>
      <c r="D7" s="32" t="s">
        <v>20</v>
      </c>
      <c r="E7" s="28"/>
      <c r="F7" s="28"/>
      <c r="G7" s="28"/>
      <c r="H7" s="28"/>
      <c r="I7" s="28"/>
      <c r="J7" s="28"/>
      <c r="K7" s="30" t="s">
        <v>21</v>
      </c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32" t="s">
        <v>22</v>
      </c>
      <c r="AL7" s="28"/>
      <c r="AM7" s="28"/>
      <c r="AN7" s="30" t="s">
        <v>21</v>
      </c>
      <c r="AO7" s="28"/>
      <c r="AP7" s="28"/>
      <c r="AQ7" s="26"/>
      <c r="BS7" s="21" t="s">
        <v>23</v>
      </c>
    </row>
    <row r="8" spans="1:73" ht="14.45" customHeight="1">
      <c r="B8" s="25"/>
      <c r="C8" s="28"/>
      <c r="D8" s="32" t="s">
        <v>24</v>
      </c>
      <c r="E8" s="28"/>
      <c r="F8" s="28"/>
      <c r="G8" s="28"/>
      <c r="H8" s="28"/>
      <c r="I8" s="28"/>
      <c r="J8" s="28"/>
      <c r="K8" s="30" t="s">
        <v>25</v>
      </c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32" t="s">
        <v>26</v>
      </c>
      <c r="AL8" s="28"/>
      <c r="AM8" s="28"/>
      <c r="AN8" s="30" t="s">
        <v>27</v>
      </c>
      <c r="AO8" s="28"/>
      <c r="AP8" s="28"/>
      <c r="AQ8" s="26"/>
      <c r="BS8" s="21" t="s">
        <v>23</v>
      </c>
    </row>
    <row r="9" spans="1:73" ht="14.45" customHeight="1">
      <c r="B9" s="25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6"/>
      <c r="BS9" s="21" t="s">
        <v>23</v>
      </c>
    </row>
    <row r="10" spans="1:73" ht="14.45" customHeight="1">
      <c r="B10" s="25"/>
      <c r="C10" s="28"/>
      <c r="D10" s="32" t="s">
        <v>28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32" t="s">
        <v>29</v>
      </c>
      <c r="AL10" s="28"/>
      <c r="AM10" s="28"/>
      <c r="AN10" s="30" t="s">
        <v>21</v>
      </c>
      <c r="AO10" s="28"/>
      <c r="AP10" s="28"/>
      <c r="AQ10" s="26"/>
      <c r="BS10" s="21" t="s">
        <v>19</v>
      </c>
    </row>
    <row r="11" spans="1:73" ht="18.399999999999999" customHeight="1">
      <c r="B11" s="25"/>
      <c r="C11" s="28"/>
      <c r="D11" s="28"/>
      <c r="E11" s="30" t="s">
        <v>30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32" t="s">
        <v>31</v>
      </c>
      <c r="AL11" s="28"/>
      <c r="AM11" s="28"/>
      <c r="AN11" s="30" t="s">
        <v>21</v>
      </c>
      <c r="AO11" s="28"/>
      <c r="AP11" s="28"/>
      <c r="AQ11" s="26"/>
      <c r="BS11" s="21" t="s">
        <v>19</v>
      </c>
    </row>
    <row r="12" spans="1:73" ht="6.95" customHeight="1">
      <c r="B12" s="25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6"/>
      <c r="BS12" s="21" t="s">
        <v>19</v>
      </c>
    </row>
    <row r="13" spans="1:73" ht="14.45" customHeight="1">
      <c r="B13" s="25"/>
      <c r="C13" s="28"/>
      <c r="D13" s="32" t="s">
        <v>32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32" t="s">
        <v>29</v>
      </c>
      <c r="AL13" s="28"/>
      <c r="AM13" s="28"/>
      <c r="AN13" s="30" t="s">
        <v>21</v>
      </c>
      <c r="AO13" s="28"/>
      <c r="AP13" s="28"/>
      <c r="AQ13" s="26"/>
      <c r="BS13" s="21" t="s">
        <v>19</v>
      </c>
    </row>
    <row r="14" spans="1:73">
      <c r="B14" s="25"/>
      <c r="C14" s="28"/>
      <c r="D14" s="28"/>
      <c r="E14" s="30" t="s">
        <v>33</v>
      </c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32" t="s">
        <v>31</v>
      </c>
      <c r="AL14" s="28"/>
      <c r="AM14" s="28"/>
      <c r="AN14" s="30" t="s">
        <v>21</v>
      </c>
      <c r="AO14" s="28"/>
      <c r="AP14" s="28"/>
      <c r="AQ14" s="26"/>
      <c r="BS14" s="21" t="s">
        <v>19</v>
      </c>
    </row>
    <row r="15" spans="1:73" ht="6.95" customHeight="1">
      <c r="B15" s="25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6"/>
      <c r="BS15" s="21" t="s">
        <v>6</v>
      </c>
    </row>
    <row r="16" spans="1:73" ht="14.45" customHeight="1">
      <c r="B16" s="25"/>
      <c r="C16" s="28"/>
      <c r="D16" s="32" t="s">
        <v>34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32" t="s">
        <v>29</v>
      </c>
      <c r="AL16" s="28"/>
      <c r="AM16" s="28"/>
      <c r="AN16" s="30" t="s">
        <v>21</v>
      </c>
      <c r="AO16" s="28"/>
      <c r="AP16" s="28"/>
      <c r="AQ16" s="26"/>
      <c r="BS16" s="21" t="s">
        <v>6</v>
      </c>
    </row>
    <row r="17" spans="2:71" ht="18.399999999999999" customHeight="1">
      <c r="B17" s="25"/>
      <c r="C17" s="28"/>
      <c r="D17" s="28"/>
      <c r="E17" s="30" t="s">
        <v>33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32" t="s">
        <v>31</v>
      </c>
      <c r="AL17" s="28"/>
      <c r="AM17" s="28"/>
      <c r="AN17" s="30" t="s">
        <v>21</v>
      </c>
      <c r="AO17" s="28"/>
      <c r="AP17" s="28"/>
      <c r="AQ17" s="26"/>
      <c r="BS17" s="21" t="s">
        <v>35</v>
      </c>
    </row>
    <row r="18" spans="2:71" ht="6.95" customHeight="1">
      <c r="B18" s="25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6"/>
      <c r="BS18" s="21" t="s">
        <v>9</v>
      </c>
    </row>
    <row r="19" spans="2:71" ht="14.45" customHeight="1">
      <c r="B19" s="25"/>
      <c r="C19" s="28"/>
      <c r="D19" s="32" t="s">
        <v>36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32" t="s">
        <v>29</v>
      </c>
      <c r="AL19" s="28"/>
      <c r="AM19" s="28"/>
      <c r="AN19" s="30" t="s">
        <v>21</v>
      </c>
      <c r="AO19" s="28"/>
      <c r="AP19" s="28"/>
      <c r="AQ19" s="26"/>
      <c r="BS19" s="21" t="s">
        <v>9</v>
      </c>
    </row>
    <row r="20" spans="2:71" ht="18.399999999999999" customHeight="1">
      <c r="B20" s="25"/>
      <c r="C20" s="28"/>
      <c r="D20" s="28"/>
      <c r="E20" s="30" t="s">
        <v>37</v>
      </c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32" t="s">
        <v>31</v>
      </c>
      <c r="AL20" s="28"/>
      <c r="AM20" s="28"/>
      <c r="AN20" s="30" t="s">
        <v>21</v>
      </c>
      <c r="AO20" s="28"/>
      <c r="AP20" s="28"/>
      <c r="AQ20" s="26"/>
    </row>
    <row r="21" spans="2:71" ht="6.95" customHeight="1">
      <c r="B21" s="25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6"/>
    </row>
    <row r="22" spans="2:71">
      <c r="B22" s="25"/>
      <c r="C22" s="28"/>
      <c r="D22" s="32" t="s">
        <v>38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6"/>
    </row>
    <row r="23" spans="2:71" ht="22.5" customHeight="1">
      <c r="B23" s="25"/>
      <c r="C23" s="28"/>
      <c r="D23" s="28"/>
      <c r="E23" s="208" t="s">
        <v>21</v>
      </c>
      <c r="F23" s="208"/>
      <c r="G23" s="208"/>
      <c r="H23" s="208"/>
      <c r="I23" s="208"/>
      <c r="J23" s="208"/>
      <c r="K23" s="208"/>
      <c r="L23" s="208"/>
      <c r="M23" s="208"/>
      <c r="N23" s="208"/>
      <c r="O23" s="208"/>
      <c r="P23" s="208"/>
      <c r="Q23" s="208"/>
      <c r="R23" s="208"/>
      <c r="S23" s="208"/>
      <c r="T23" s="208"/>
      <c r="U23" s="208"/>
      <c r="V23" s="208"/>
      <c r="W23" s="208"/>
      <c r="X23" s="208"/>
      <c r="Y23" s="208"/>
      <c r="Z23" s="208"/>
      <c r="AA23" s="208"/>
      <c r="AB23" s="208"/>
      <c r="AC23" s="208"/>
      <c r="AD23" s="208"/>
      <c r="AE23" s="208"/>
      <c r="AF23" s="208"/>
      <c r="AG23" s="208"/>
      <c r="AH23" s="208"/>
      <c r="AI23" s="208"/>
      <c r="AJ23" s="208"/>
      <c r="AK23" s="208"/>
      <c r="AL23" s="208"/>
      <c r="AM23" s="208"/>
      <c r="AN23" s="208"/>
      <c r="AO23" s="28"/>
      <c r="AP23" s="28"/>
      <c r="AQ23" s="26"/>
    </row>
    <row r="24" spans="2:71" ht="6.95" customHeight="1">
      <c r="B24" s="25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6"/>
    </row>
    <row r="25" spans="2:71" ht="6.95" customHeight="1">
      <c r="B25" s="25"/>
      <c r="C25" s="28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8"/>
      <c r="AQ25" s="26"/>
    </row>
    <row r="26" spans="2:71" ht="14.45" customHeight="1">
      <c r="B26" s="25"/>
      <c r="C26" s="28"/>
      <c r="D26" s="34" t="s">
        <v>39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09">
        <f>ROUND(AG87,2)</f>
        <v>54084314.670000002</v>
      </c>
      <c r="AL26" s="206"/>
      <c r="AM26" s="206"/>
      <c r="AN26" s="206"/>
      <c r="AO26" s="206"/>
      <c r="AP26" s="28"/>
      <c r="AQ26" s="26"/>
    </row>
    <row r="27" spans="2:71" ht="14.45" customHeight="1">
      <c r="B27" s="25"/>
      <c r="C27" s="28"/>
      <c r="D27" s="34" t="s">
        <v>40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09">
        <f>ROUND(AG90,2)</f>
        <v>0</v>
      </c>
      <c r="AL27" s="209"/>
      <c r="AM27" s="209"/>
      <c r="AN27" s="209"/>
      <c r="AO27" s="209"/>
      <c r="AP27" s="28"/>
      <c r="AQ27" s="26"/>
    </row>
    <row r="28" spans="2:71" s="1" customFormat="1" ht="6.95" customHeight="1"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7"/>
    </row>
    <row r="29" spans="2:71" s="1" customFormat="1" ht="25.9" customHeight="1">
      <c r="B29" s="35"/>
      <c r="C29" s="36"/>
      <c r="D29" s="38" t="s">
        <v>41</v>
      </c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210">
        <f>ROUND(AK26+AK27,2)</f>
        <v>54084314.670000002</v>
      </c>
      <c r="AL29" s="211"/>
      <c r="AM29" s="211"/>
      <c r="AN29" s="211"/>
      <c r="AO29" s="211"/>
      <c r="AP29" s="36"/>
      <c r="AQ29" s="37"/>
    </row>
    <row r="30" spans="2:71" s="1" customFormat="1" ht="6.95" customHeight="1">
      <c r="B30" s="35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7"/>
    </row>
    <row r="31" spans="2:71" s="2" customFormat="1" ht="14.45" customHeight="1">
      <c r="B31" s="40"/>
      <c r="C31" s="41"/>
      <c r="D31" s="42" t="s">
        <v>42</v>
      </c>
      <c r="E31" s="41"/>
      <c r="F31" s="42" t="s">
        <v>43</v>
      </c>
      <c r="G31" s="41"/>
      <c r="H31" s="41"/>
      <c r="I31" s="41"/>
      <c r="J31" s="41"/>
      <c r="K31" s="41"/>
      <c r="L31" s="212">
        <v>0.21</v>
      </c>
      <c r="M31" s="213"/>
      <c r="N31" s="213"/>
      <c r="O31" s="213"/>
      <c r="P31" s="41"/>
      <c r="Q31" s="41"/>
      <c r="R31" s="41"/>
      <c r="S31" s="41"/>
      <c r="T31" s="44" t="s">
        <v>44</v>
      </c>
      <c r="U31" s="41"/>
      <c r="V31" s="41"/>
      <c r="W31" s="214">
        <f>ROUND(AZ87+SUM(CD91),2)</f>
        <v>54084314.670000002</v>
      </c>
      <c r="X31" s="213"/>
      <c r="Y31" s="213"/>
      <c r="Z31" s="213"/>
      <c r="AA31" s="213"/>
      <c r="AB31" s="213"/>
      <c r="AC31" s="213"/>
      <c r="AD31" s="213"/>
      <c r="AE31" s="213"/>
      <c r="AF31" s="41"/>
      <c r="AG31" s="41"/>
      <c r="AH31" s="41"/>
      <c r="AI31" s="41"/>
      <c r="AJ31" s="41"/>
      <c r="AK31" s="214">
        <f>ROUND(AV87+SUM(BY91),2)</f>
        <v>11357706.08</v>
      </c>
      <c r="AL31" s="213"/>
      <c r="AM31" s="213"/>
      <c r="AN31" s="213"/>
      <c r="AO31" s="213"/>
      <c r="AP31" s="41"/>
      <c r="AQ31" s="45"/>
    </row>
    <row r="32" spans="2:71" s="2" customFormat="1" ht="14.45" customHeight="1">
      <c r="B32" s="40"/>
      <c r="C32" s="41"/>
      <c r="D32" s="41"/>
      <c r="E32" s="41"/>
      <c r="F32" s="42" t="s">
        <v>45</v>
      </c>
      <c r="G32" s="41"/>
      <c r="H32" s="41"/>
      <c r="I32" s="41"/>
      <c r="J32" s="41"/>
      <c r="K32" s="41"/>
      <c r="L32" s="212">
        <v>0.15</v>
      </c>
      <c r="M32" s="213"/>
      <c r="N32" s="213"/>
      <c r="O32" s="213"/>
      <c r="P32" s="41"/>
      <c r="Q32" s="41"/>
      <c r="R32" s="41"/>
      <c r="S32" s="41"/>
      <c r="T32" s="44" t="s">
        <v>44</v>
      </c>
      <c r="U32" s="41"/>
      <c r="V32" s="41"/>
      <c r="W32" s="214">
        <f>ROUND(BA87+SUM(CE91),2)</f>
        <v>0</v>
      </c>
      <c r="X32" s="213"/>
      <c r="Y32" s="213"/>
      <c r="Z32" s="213"/>
      <c r="AA32" s="213"/>
      <c r="AB32" s="213"/>
      <c r="AC32" s="213"/>
      <c r="AD32" s="213"/>
      <c r="AE32" s="213"/>
      <c r="AF32" s="41"/>
      <c r="AG32" s="41"/>
      <c r="AH32" s="41"/>
      <c r="AI32" s="41"/>
      <c r="AJ32" s="41"/>
      <c r="AK32" s="214">
        <f>ROUND(AW87+SUM(BZ91),2)</f>
        <v>0</v>
      </c>
      <c r="AL32" s="213"/>
      <c r="AM32" s="213"/>
      <c r="AN32" s="213"/>
      <c r="AO32" s="213"/>
      <c r="AP32" s="41"/>
      <c r="AQ32" s="45"/>
    </row>
    <row r="33" spans="2:43" s="2" customFormat="1" ht="14.45" hidden="1" customHeight="1">
      <c r="B33" s="40"/>
      <c r="C33" s="41"/>
      <c r="D33" s="41"/>
      <c r="E33" s="41"/>
      <c r="F33" s="42" t="s">
        <v>46</v>
      </c>
      <c r="G33" s="41"/>
      <c r="H33" s="41"/>
      <c r="I33" s="41"/>
      <c r="J33" s="41"/>
      <c r="K33" s="41"/>
      <c r="L33" s="212">
        <v>0.21</v>
      </c>
      <c r="M33" s="213"/>
      <c r="N33" s="213"/>
      <c r="O33" s="213"/>
      <c r="P33" s="41"/>
      <c r="Q33" s="41"/>
      <c r="R33" s="41"/>
      <c r="S33" s="41"/>
      <c r="T33" s="44" t="s">
        <v>44</v>
      </c>
      <c r="U33" s="41"/>
      <c r="V33" s="41"/>
      <c r="W33" s="214">
        <f>ROUND(BB87+SUM(CF91),2)</f>
        <v>0</v>
      </c>
      <c r="X33" s="213"/>
      <c r="Y33" s="213"/>
      <c r="Z33" s="213"/>
      <c r="AA33" s="213"/>
      <c r="AB33" s="213"/>
      <c r="AC33" s="213"/>
      <c r="AD33" s="213"/>
      <c r="AE33" s="213"/>
      <c r="AF33" s="41"/>
      <c r="AG33" s="41"/>
      <c r="AH33" s="41"/>
      <c r="AI33" s="41"/>
      <c r="AJ33" s="41"/>
      <c r="AK33" s="214">
        <v>0</v>
      </c>
      <c r="AL33" s="213"/>
      <c r="AM33" s="213"/>
      <c r="AN33" s="213"/>
      <c r="AO33" s="213"/>
      <c r="AP33" s="41"/>
      <c r="AQ33" s="45"/>
    </row>
    <row r="34" spans="2:43" s="2" customFormat="1" ht="14.45" hidden="1" customHeight="1">
      <c r="B34" s="40"/>
      <c r="C34" s="41"/>
      <c r="D34" s="41"/>
      <c r="E34" s="41"/>
      <c r="F34" s="42" t="s">
        <v>47</v>
      </c>
      <c r="G34" s="41"/>
      <c r="H34" s="41"/>
      <c r="I34" s="41"/>
      <c r="J34" s="41"/>
      <c r="K34" s="41"/>
      <c r="L34" s="212">
        <v>0.15</v>
      </c>
      <c r="M34" s="213"/>
      <c r="N34" s="213"/>
      <c r="O34" s="213"/>
      <c r="P34" s="41"/>
      <c r="Q34" s="41"/>
      <c r="R34" s="41"/>
      <c r="S34" s="41"/>
      <c r="T34" s="44" t="s">
        <v>44</v>
      </c>
      <c r="U34" s="41"/>
      <c r="V34" s="41"/>
      <c r="W34" s="214">
        <f>ROUND(BC87+SUM(CG91),2)</f>
        <v>0</v>
      </c>
      <c r="X34" s="213"/>
      <c r="Y34" s="213"/>
      <c r="Z34" s="213"/>
      <c r="AA34" s="213"/>
      <c r="AB34" s="213"/>
      <c r="AC34" s="213"/>
      <c r="AD34" s="213"/>
      <c r="AE34" s="213"/>
      <c r="AF34" s="41"/>
      <c r="AG34" s="41"/>
      <c r="AH34" s="41"/>
      <c r="AI34" s="41"/>
      <c r="AJ34" s="41"/>
      <c r="AK34" s="214">
        <v>0</v>
      </c>
      <c r="AL34" s="213"/>
      <c r="AM34" s="213"/>
      <c r="AN34" s="213"/>
      <c r="AO34" s="213"/>
      <c r="AP34" s="41"/>
      <c r="AQ34" s="45"/>
    </row>
    <row r="35" spans="2:43" s="2" customFormat="1" ht="14.45" hidden="1" customHeight="1">
      <c r="B35" s="40"/>
      <c r="C35" s="41"/>
      <c r="D35" s="41"/>
      <c r="E35" s="41"/>
      <c r="F35" s="42" t="s">
        <v>48</v>
      </c>
      <c r="G35" s="41"/>
      <c r="H35" s="41"/>
      <c r="I35" s="41"/>
      <c r="J35" s="41"/>
      <c r="K35" s="41"/>
      <c r="L35" s="212">
        <v>0</v>
      </c>
      <c r="M35" s="213"/>
      <c r="N35" s="213"/>
      <c r="O35" s="213"/>
      <c r="P35" s="41"/>
      <c r="Q35" s="41"/>
      <c r="R35" s="41"/>
      <c r="S35" s="41"/>
      <c r="T35" s="44" t="s">
        <v>44</v>
      </c>
      <c r="U35" s="41"/>
      <c r="V35" s="41"/>
      <c r="W35" s="214">
        <f>ROUND(BD87+SUM(CH91),2)</f>
        <v>0</v>
      </c>
      <c r="X35" s="213"/>
      <c r="Y35" s="213"/>
      <c r="Z35" s="213"/>
      <c r="AA35" s="213"/>
      <c r="AB35" s="213"/>
      <c r="AC35" s="213"/>
      <c r="AD35" s="213"/>
      <c r="AE35" s="213"/>
      <c r="AF35" s="41"/>
      <c r="AG35" s="41"/>
      <c r="AH35" s="41"/>
      <c r="AI35" s="41"/>
      <c r="AJ35" s="41"/>
      <c r="AK35" s="214">
        <v>0</v>
      </c>
      <c r="AL35" s="213"/>
      <c r="AM35" s="213"/>
      <c r="AN35" s="213"/>
      <c r="AO35" s="213"/>
      <c r="AP35" s="41"/>
      <c r="AQ35" s="45"/>
    </row>
    <row r="36" spans="2:43" s="1" customFormat="1" ht="6.95" customHeight="1"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7"/>
    </row>
    <row r="37" spans="2:43" s="1" customFormat="1" ht="25.9" customHeight="1">
      <c r="B37" s="35"/>
      <c r="C37" s="46"/>
      <c r="D37" s="47" t="s">
        <v>49</v>
      </c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9" t="s">
        <v>50</v>
      </c>
      <c r="U37" s="48"/>
      <c r="V37" s="48"/>
      <c r="W37" s="48"/>
      <c r="X37" s="215" t="s">
        <v>51</v>
      </c>
      <c r="Y37" s="216"/>
      <c r="Z37" s="216"/>
      <c r="AA37" s="216"/>
      <c r="AB37" s="216"/>
      <c r="AC37" s="48"/>
      <c r="AD37" s="48"/>
      <c r="AE37" s="48"/>
      <c r="AF37" s="48"/>
      <c r="AG37" s="48"/>
      <c r="AH37" s="48"/>
      <c r="AI37" s="48"/>
      <c r="AJ37" s="48"/>
      <c r="AK37" s="217">
        <f>SUM(AK29:AK35)</f>
        <v>65442020.75</v>
      </c>
      <c r="AL37" s="216"/>
      <c r="AM37" s="216"/>
      <c r="AN37" s="216"/>
      <c r="AO37" s="218"/>
      <c r="AP37" s="46"/>
      <c r="AQ37" s="37"/>
    </row>
    <row r="38" spans="2:43" s="1" customFormat="1" ht="14.45" customHeight="1">
      <c r="B38" s="35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7"/>
    </row>
    <row r="39" spans="2:43" ht="13.5">
      <c r="B39" s="25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6"/>
    </row>
    <row r="40" spans="2:43" ht="13.5">
      <c r="B40" s="25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6"/>
    </row>
    <row r="41" spans="2:43" ht="13.5">
      <c r="B41" s="25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6"/>
    </row>
    <row r="42" spans="2:43" ht="13.5">
      <c r="B42" s="25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6"/>
    </row>
    <row r="43" spans="2:43" ht="13.5">
      <c r="B43" s="25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6"/>
    </row>
    <row r="44" spans="2:43" ht="13.5">
      <c r="B44" s="25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6"/>
    </row>
    <row r="45" spans="2:43" ht="13.5">
      <c r="B45" s="25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6"/>
    </row>
    <row r="46" spans="2:43" ht="13.5">
      <c r="B46" s="25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6"/>
    </row>
    <row r="47" spans="2:43" ht="13.5">
      <c r="B47" s="25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6"/>
    </row>
    <row r="48" spans="2:43" ht="13.5">
      <c r="B48" s="25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6"/>
    </row>
    <row r="49" spans="2:43" s="1" customFormat="1">
      <c r="B49" s="35"/>
      <c r="C49" s="36"/>
      <c r="D49" s="50" t="s">
        <v>52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2"/>
      <c r="AA49" s="36"/>
      <c r="AB49" s="36"/>
      <c r="AC49" s="50" t="s">
        <v>53</v>
      </c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2"/>
      <c r="AP49" s="36"/>
      <c r="AQ49" s="37"/>
    </row>
    <row r="50" spans="2:43" ht="13.5">
      <c r="B50" s="25"/>
      <c r="C50" s="28"/>
      <c r="D50" s="53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54"/>
      <c r="AA50" s="28"/>
      <c r="AB50" s="28"/>
      <c r="AC50" s="53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54"/>
      <c r="AP50" s="28"/>
      <c r="AQ50" s="26"/>
    </row>
    <row r="51" spans="2:43" ht="13.5">
      <c r="B51" s="25"/>
      <c r="C51" s="28"/>
      <c r="D51" s="53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54"/>
      <c r="AA51" s="28"/>
      <c r="AB51" s="28"/>
      <c r="AC51" s="53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54"/>
      <c r="AP51" s="28"/>
      <c r="AQ51" s="26"/>
    </row>
    <row r="52" spans="2:43" ht="13.5">
      <c r="B52" s="25"/>
      <c r="C52" s="28"/>
      <c r="D52" s="53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54"/>
      <c r="AA52" s="28"/>
      <c r="AB52" s="28"/>
      <c r="AC52" s="53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54"/>
      <c r="AP52" s="28"/>
      <c r="AQ52" s="26"/>
    </row>
    <row r="53" spans="2:43" ht="13.5">
      <c r="B53" s="25"/>
      <c r="C53" s="28"/>
      <c r="D53" s="53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54"/>
      <c r="AA53" s="28"/>
      <c r="AB53" s="28"/>
      <c r="AC53" s="53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54"/>
      <c r="AP53" s="28"/>
      <c r="AQ53" s="26"/>
    </row>
    <row r="54" spans="2:43" ht="13.5">
      <c r="B54" s="25"/>
      <c r="C54" s="28"/>
      <c r="D54" s="53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54"/>
      <c r="AA54" s="28"/>
      <c r="AB54" s="28"/>
      <c r="AC54" s="53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54"/>
      <c r="AP54" s="28"/>
      <c r="AQ54" s="26"/>
    </row>
    <row r="55" spans="2:43" ht="13.5">
      <c r="B55" s="25"/>
      <c r="C55" s="28"/>
      <c r="D55" s="53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54"/>
      <c r="AA55" s="28"/>
      <c r="AB55" s="28"/>
      <c r="AC55" s="53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54"/>
      <c r="AP55" s="28"/>
      <c r="AQ55" s="26"/>
    </row>
    <row r="56" spans="2:43" ht="13.5">
      <c r="B56" s="25"/>
      <c r="C56" s="28"/>
      <c r="D56" s="53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54"/>
      <c r="AA56" s="28"/>
      <c r="AB56" s="28"/>
      <c r="AC56" s="53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54"/>
      <c r="AP56" s="28"/>
      <c r="AQ56" s="26"/>
    </row>
    <row r="57" spans="2:43" ht="13.5">
      <c r="B57" s="25"/>
      <c r="C57" s="28"/>
      <c r="D57" s="53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54"/>
      <c r="AA57" s="28"/>
      <c r="AB57" s="28"/>
      <c r="AC57" s="53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54"/>
      <c r="AP57" s="28"/>
      <c r="AQ57" s="26"/>
    </row>
    <row r="58" spans="2:43" s="1" customFormat="1">
      <c r="B58" s="35"/>
      <c r="C58" s="36"/>
      <c r="D58" s="55" t="s">
        <v>54</v>
      </c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7" t="s">
        <v>55</v>
      </c>
      <c r="S58" s="56"/>
      <c r="T58" s="56"/>
      <c r="U58" s="56"/>
      <c r="V58" s="56"/>
      <c r="W58" s="56"/>
      <c r="X58" s="56"/>
      <c r="Y58" s="56"/>
      <c r="Z58" s="58"/>
      <c r="AA58" s="36"/>
      <c r="AB58" s="36"/>
      <c r="AC58" s="55" t="s">
        <v>54</v>
      </c>
      <c r="AD58" s="56"/>
      <c r="AE58" s="56"/>
      <c r="AF58" s="56"/>
      <c r="AG58" s="56"/>
      <c r="AH58" s="56"/>
      <c r="AI58" s="56"/>
      <c r="AJ58" s="56"/>
      <c r="AK58" s="56"/>
      <c r="AL58" s="56"/>
      <c r="AM58" s="57" t="s">
        <v>55</v>
      </c>
      <c r="AN58" s="56"/>
      <c r="AO58" s="58"/>
      <c r="AP58" s="36"/>
      <c r="AQ58" s="37"/>
    </row>
    <row r="59" spans="2:43" ht="13.5">
      <c r="B59" s="25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6"/>
    </row>
    <row r="60" spans="2:43" s="1" customFormat="1">
      <c r="B60" s="35"/>
      <c r="C60" s="36"/>
      <c r="D60" s="50" t="s">
        <v>56</v>
      </c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2"/>
      <c r="AA60" s="36"/>
      <c r="AB60" s="36"/>
      <c r="AC60" s="50" t="s">
        <v>57</v>
      </c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2"/>
      <c r="AP60" s="36"/>
      <c r="AQ60" s="37"/>
    </row>
    <row r="61" spans="2:43" ht="13.5">
      <c r="B61" s="25"/>
      <c r="C61" s="28"/>
      <c r="D61" s="53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54"/>
      <c r="AA61" s="28"/>
      <c r="AB61" s="28"/>
      <c r="AC61" s="53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54"/>
      <c r="AP61" s="28"/>
      <c r="AQ61" s="26"/>
    </row>
    <row r="62" spans="2:43" ht="13.5">
      <c r="B62" s="25"/>
      <c r="C62" s="28"/>
      <c r="D62" s="53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54"/>
      <c r="AA62" s="28"/>
      <c r="AB62" s="28"/>
      <c r="AC62" s="53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54"/>
      <c r="AP62" s="28"/>
      <c r="AQ62" s="26"/>
    </row>
    <row r="63" spans="2:43" ht="13.5">
      <c r="B63" s="25"/>
      <c r="C63" s="28"/>
      <c r="D63" s="53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54"/>
      <c r="AA63" s="28"/>
      <c r="AB63" s="28"/>
      <c r="AC63" s="53"/>
      <c r="AD63" s="28"/>
      <c r="AE63" s="28"/>
      <c r="AF63" s="28"/>
      <c r="AG63" s="28"/>
      <c r="AH63" s="28"/>
      <c r="AI63" s="28"/>
      <c r="AJ63" s="28"/>
      <c r="AK63" s="28"/>
      <c r="AL63" s="28"/>
      <c r="AM63" s="28"/>
      <c r="AN63" s="28"/>
      <c r="AO63" s="54"/>
      <c r="AP63" s="28"/>
      <c r="AQ63" s="26"/>
    </row>
    <row r="64" spans="2:43" ht="13.5">
      <c r="B64" s="25"/>
      <c r="C64" s="28"/>
      <c r="D64" s="53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54"/>
      <c r="AA64" s="28"/>
      <c r="AB64" s="28"/>
      <c r="AC64" s="53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54"/>
      <c r="AP64" s="28"/>
      <c r="AQ64" s="26"/>
    </row>
    <row r="65" spans="2:43" ht="13.5">
      <c r="B65" s="25"/>
      <c r="C65" s="28"/>
      <c r="D65" s="53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54"/>
      <c r="AA65" s="28"/>
      <c r="AB65" s="28"/>
      <c r="AC65" s="53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54"/>
      <c r="AP65" s="28"/>
      <c r="AQ65" s="26"/>
    </row>
    <row r="66" spans="2:43" ht="13.5">
      <c r="B66" s="25"/>
      <c r="C66" s="28"/>
      <c r="D66" s="53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54"/>
      <c r="AA66" s="28"/>
      <c r="AB66" s="28"/>
      <c r="AC66" s="53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54"/>
      <c r="AP66" s="28"/>
      <c r="AQ66" s="26"/>
    </row>
    <row r="67" spans="2:43" ht="13.5">
      <c r="B67" s="25"/>
      <c r="C67" s="28"/>
      <c r="D67" s="53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54"/>
      <c r="AA67" s="28"/>
      <c r="AB67" s="28"/>
      <c r="AC67" s="53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54"/>
      <c r="AP67" s="28"/>
      <c r="AQ67" s="26"/>
    </row>
    <row r="68" spans="2:43" ht="13.5">
      <c r="B68" s="25"/>
      <c r="C68" s="28"/>
      <c r="D68" s="53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54"/>
      <c r="AA68" s="28"/>
      <c r="AB68" s="28"/>
      <c r="AC68" s="53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54"/>
      <c r="AP68" s="28"/>
      <c r="AQ68" s="26"/>
    </row>
    <row r="69" spans="2:43" s="1" customFormat="1">
      <c r="B69" s="35"/>
      <c r="C69" s="36"/>
      <c r="D69" s="55" t="s">
        <v>54</v>
      </c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7" t="s">
        <v>55</v>
      </c>
      <c r="S69" s="56"/>
      <c r="T69" s="56"/>
      <c r="U69" s="56"/>
      <c r="V69" s="56"/>
      <c r="W69" s="56"/>
      <c r="X69" s="56"/>
      <c r="Y69" s="56"/>
      <c r="Z69" s="58"/>
      <c r="AA69" s="36"/>
      <c r="AB69" s="36"/>
      <c r="AC69" s="55" t="s">
        <v>54</v>
      </c>
      <c r="AD69" s="56"/>
      <c r="AE69" s="56"/>
      <c r="AF69" s="56"/>
      <c r="AG69" s="56"/>
      <c r="AH69" s="56"/>
      <c r="AI69" s="56"/>
      <c r="AJ69" s="56"/>
      <c r="AK69" s="56"/>
      <c r="AL69" s="56"/>
      <c r="AM69" s="57" t="s">
        <v>55</v>
      </c>
      <c r="AN69" s="56"/>
      <c r="AO69" s="58"/>
      <c r="AP69" s="36"/>
      <c r="AQ69" s="37"/>
    </row>
    <row r="70" spans="2:43" s="1" customFormat="1" ht="6.95" customHeight="1">
      <c r="B70" s="35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7"/>
    </row>
    <row r="71" spans="2:43" s="1" customFormat="1" ht="6.95" customHeight="1">
      <c r="B71" s="59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1"/>
    </row>
    <row r="75" spans="2:43" s="1" customFormat="1" ht="6.95" customHeight="1"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4"/>
    </row>
    <row r="76" spans="2:43" s="1" customFormat="1" ht="36.950000000000003" customHeight="1">
      <c r="B76" s="35"/>
      <c r="C76" s="203" t="s">
        <v>58</v>
      </c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4"/>
      <c r="T76" s="204"/>
      <c r="U76" s="204"/>
      <c r="V76" s="204"/>
      <c r="W76" s="204"/>
      <c r="X76" s="204"/>
      <c r="Y76" s="204"/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37"/>
    </row>
    <row r="77" spans="2:43" s="3" customFormat="1" ht="14.45" customHeight="1">
      <c r="B77" s="65"/>
      <c r="C77" s="32" t="s">
        <v>15</v>
      </c>
      <c r="D77" s="66"/>
      <c r="E77" s="66"/>
      <c r="F77" s="66"/>
      <c r="G77" s="66"/>
      <c r="H77" s="66"/>
      <c r="I77" s="66"/>
      <c r="J77" s="66"/>
      <c r="K77" s="66"/>
      <c r="L77" s="66" t="str">
        <f>K5</f>
        <v>JC161101</v>
      </c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7"/>
    </row>
    <row r="78" spans="2:43" s="4" customFormat="1" ht="36.950000000000003" customHeight="1">
      <c r="B78" s="68"/>
      <c r="C78" s="69" t="s">
        <v>17</v>
      </c>
      <c r="D78" s="70"/>
      <c r="E78" s="70"/>
      <c r="F78" s="70"/>
      <c r="G78" s="70"/>
      <c r="H78" s="70"/>
      <c r="I78" s="70"/>
      <c r="J78" s="70"/>
      <c r="K78" s="70"/>
      <c r="L78" s="219" t="str">
        <f>K6</f>
        <v>Modernizace dílenského areálu, SŠTŘ, Nový Bydžov - Hlušice</v>
      </c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70"/>
      <c r="AQ78" s="71"/>
    </row>
    <row r="79" spans="2:43" s="1" customFormat="1" ht="6.95" customHeight="1">
      <c r="B79" s="35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7"/>
    </row>
    <row r="80" spans="2:43" s="1" customFormat="1">
      <c r="B80" s="35"/>
      <c r="C80" s="32" t="s">
        <v>24</v>
      </c>
      <c r="D80" s="36"/>
      <c r="E80" s="36"/>
      <c r="F80" s="36"/>
      <c r="G80" s="36"/>
      <c r="H80" s="36"/>
      <c r="I80" s="36"/>
      <c r="J80" s="36"/>
      <c r="K80" s="36"/>
      <c r="L80" s="72" t="str">
        <f>IF(K8="","",K8)</f>
        <v>Hlušice</v>
      </c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2" t="s">
        <v>26</v>
      </c>
      <c r="AJ80" s="36"/>
      <c r="AK80" s="36"/>
      <c r="AL80" s="36"/>
      <c r="AM80" s="73" t="str">
        <f>IF(AN8= "","",AN8)</f>
        <v>21. 11. 2016</v>
      </c>
      <c r="AN80" s="36"/>
      <c r="AO80" s="36"/>
      <c r="AP80" s="36"/>
      <c r="AQ80" s="37"/>
    </row>
    <row r="81" spans="1:76" s="1" customFormat="1" ht="6.95" customHeight="1">
      <c r="B81" s="35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7"/>
    </row>
    <row r="82" spans="1:76" s="1" customFormat="1">
      <c r="B82" s="35"/>
      <c r="C82" s="32" t="s">
        <v>28</v>
      </c>
      <c r="D82" s="36"/>
      <c r="E82" s="36"/>
      <c r="F82" s="36"/>
      <c r="G82" s="36"/>
      <c r="H82" s="36"/>
      <c r="I82" s="36"/>
      <c r="J82" s="36"/>
      <c r="K82" s="36"/>
      <c r="L82" s="66" t="str">
        <f>IF(E11= "","",E11)</f>
        <v>SŠTŘ, Nový Bydžov, Dr. M. Tyrše 112</v>
      </c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2" t="s">
        <v>34</v>
      </c>
      <c r="AJ82" s="36"/>
      <c r="AK82" s="36"/>
      <c r="AL82" s="36"/>
      <c r="AM82" s="221" t="str">
        <f>IF(E17="","",E17)</f>
        <v xml:space="preserve"> </v>
      </c>
      <c r="AN82" s="221"/>
      <c r="AO82" s="221"/>
      <c r="AP82" s="221"/>
      <c r="AQ82" s="37"/>
      <c r="AS82" s="222" t="s">
        <v>59</v>
      </c>
      <c r="AT82" s="223"/>
      <c r="AU82" s="74"/>
      <c r="AV82" s="74"/>
      <c r="AW82" s="74"/>
      <c r="AX82" s="74"/>
      <c r="AY82" s="74"/>
      <c r="AZ82" s="74"/>
      <c r="BA82" s="74"/>
      <c r="BB82" s="74"/>
      <c r="BC82" s="74"/>
      <c r="BD82" s="75"/>
    </row>
    <row r="83" spans="1:76" s="1" customFormat="1">
      <c r="B83" s="35"/>
      <c r="C83" s="32" t="s">
        <v>32</v>
      </c>
      <c r="D83" s="36"/>
      <c r="E83" s="36"/>
      <c r="F83" s="36"/>
      <c r="G83" s="36"/>
      <c r="H83" s="36"/>
      <c r="I83" s="36"/>
      <c r="J83" s="36"/>
      <c r="K83" s="36"/>
      <c r="L83" s="66" t="str">
        <f>IF(E14="","",E14)</f>
        <v xml:space="preserve"> </v>
      </c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2" t="s">
        <v>36</v>
      </c>
      <c r="AJ83" s="36"/>
      <c r="AK83" s="36"/>
      <c r="AL83" s="36"/>
      <c r="AM83" s="221" t="str">
        <f>IF(E20="","",E20)</f>
        <v>Hájková Blanka</v>
      </c>
      <c r="AN83" s="221"/>
      <c r="AO83" s="221"/>
      <c r="AP83" s="221"/>
      <c r="AQ83" s="37"/>
      <c r="AS83" s="224"/>
      <c r="AT83" s="225"/>
      <c r="AU83" s="76"/>
      <c r="AV83" s="76"/>
      <c r="AW83" s="76"/>
      <c r="AX83" s="76"/>
      <c r="AY83" s="76"/>
      <c r="AZ83" s="76"/>
      <c r="BA83" s="76"/>
      <c r="BB83" s="76"/>
      <c r="BC83" s="76"/>
      <c r="BD83" s="77"/>
    </row>
    <row r="84" spans="1:76" s="1" customFormat="1" ht="10.9" customHeight="1">
      <c r="B84" s="35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7"/>
      <c r="AS84" s="226"/>
      <c r="AT84" s="227"/>
      <c r="AU84" s="36"/>
      <c r="AV84" s="36"/>
      <c r="AW84" s="36"/>
      <c r="AX84" s="36"/>
      <c r="AY84" s="36"/>
      <c r="AZ84" s="36"/>
      <c r="BA84" s="36"/>
      <c r="BB84" s="36"/>
      <c r="BC84" s="36"/>
      <c r="BD84" s="78"/>
    </row>
    <row r="85" spans="1:76" s="1" customFormat="1" ht="29.25" customHeight="1">
      <c r="B85" s="35"/>
      <c r="C85" s="228" t="s">
        <v>60</v>
      </c>
      <c r="D85" s="229"/>
      <c r="E85" s="229"/>
      <c r="F85" s="229"/>
      <c r="G85" s="229"/>
      <c r="H85" s="79"/>
      <c r="I85" s="230" t="s">
        <v>61</v>
      </c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  <c r="AE85" s="229"/>
      <c r="AF85" s="229"/>
      <c r="AG85" s="230" t="s">
        <v>62</v>
      </c>
      <c r="AH85" s="229"/>
      <c r="AI85" s="229"/>
      <c r="AJ85" s="229"/>
      <c r="AK85" s="229"/>
      <c r="AL85" s="229"/>
      <c r="AM85" s="229"/>
      <c r="AN85" s="230" t="s">
        <v>63</v>
      </c>
      <c r="AO85" s="229"/>
      <c r="AP85" s="231"/>
      <c r="AQ85" s="37"/>
      <c r="AS85" s="80" t="s">
        <v>64</v>
      </c>
      <c r="AT85" s="81" t="s">
        <v>65</v>
      </c>
      <c r="AU85" s="81" t="s">
        <v>66</v>
      </c>
      <c r="AV85" s="81" t="s">
        <v>67</v>
      </c>
      <c r="AW85" s="81" t="s">
        <v>68</v>
      </c>
      <c r="AX85" s="81" t="s">
        <v>69</v>
      </c>
      <c r="AY85" s="81" t="s">
        <v>70</v>
      </c>
      <c r="AZ85" s="81" t="s">
        <v>71</v>
      </c>
      <c r="BA85" s="81" t="s">
        <v>72</v>
      </c>
      <c r="BB85" s="81" t="s">
        <v>73</v>
      </c>
      <c r="BC85" s="81" t="s">
        <v>74</v>
      </c>
      <c r="BD85" s="82" t="s">
        <v>75</v>
      </c>
    </row>
    <row r="86" spans="1:76" s="1" customFormat="1" ht="10.9" customHeight="1"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7"/>
      <c r="AS86" s="83"/>
      <c r="AT86" s="51"/>
      <c r="AU86" s="51"/>
      <c r="AV86" s="51"/>
      <c r="AW86" s="51"/>
      <c r="AX86" s="51"/>
      <c r="AY86" s="51"/>
      <c r="AZ86" s="51"/>
      <c r="BA86" s="51"/>
      <c r="BB86" s="51"/>
      <c r="BC86" s="51"/>
      <c r="BD86" s="52"/>
    </row>
    <row r="87" spans="1:76" s="4" customFormat="1" ht="32.450000000000003" customHeight="1">
      <c r="B87" s="68"/>
      <c r="C87" s="84" t="s">
        <v>76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235">
        <f>ROUND(AG88,2)</f>
        <v>54084314.670000002</v>
      </c>
      <c r="AH87" s="235"/>
      <c r="AI87" s="235"/>
      <c r="AJ87" s="235"/>
      <c r="AK87" s="235"/>
      <c r="AL87" s="235"/>
      <c r="AM87" s="235"/>
      <c r="AN87" s="236">
        <f>SUM(AG87,AT87)</f>
        <v>65442020.75</v>
      </c>
      <c r="AO87" s="236"/>
      <c r="AP87" s="236"/>
      <c r="AQ87" s="71"/>
      <c r="AS87" s="86">
        <f>ROUND(AS88,2)</f>
        <v>1163169.5900000001</v>
      </c>
      <c r="AT87" s="87">
        <f>ROUND(SUM(AV87:AW87),2)</f>
        <v>11357706.08</v>
      </c>
      <c r="AU87" s="88">
        <f>ROUND(AU88,5)</f>
        <v>46899.434139999998</v>
      </c>
      <c r="AV87" s="87">
        <f>ROUND(AZ87*L31,2)</f>
        <v>11357706.08</v>
      </c>
      <c r="AW87" s="87">
        <f>ROUND(BA87*L32,2)</f>
        <v>0</v>
      </c>
      <c r="AX87" s="87">
        <f>ROUND(BB87*L31,2)</f>
        <v>0</v>
      </c>
      <c r="AY87" s="87">
        <f>ROUND(BC87*L32,2)</f>
        <v>0</v>
      </c>
      <c r="AZ87" s="87">
        <f>ROUND(AZ88,2)</f>
        <v>54084314.670000002</v>
      </c>
      <c r="BA87" s="87">
        <f>ROUND(BA88,2)</f>
        <v>0</v>
      </c>
      <c r="BB87" s="87">
        <f>ROUND(BB88,2)</f>
        <v>0</v>
      </c>
      <c r="BC87" s="87">
        <f>ROUND(BC88,2)</f>
        <v>0</v>
      </c>
      <c r="BD87" s="89">
        <f>ROUND(BD88,2)</f>
        <v>0</v>
      </c>
      <c r="BS87" s="90" t="s">
        <v>77</v>
      </c>
      <c r="BT87" s="90" t="s">
        <v>78</v>
      </c>
      <c r="BU87" s="91" t="s">
        <v>79</v>
      </c>
      <c r="BV87" s="90" t="s">
        <v>80</v>
      </c>
      <c r="BW87" s="90" t="s">
        <v>81</v>
      </c>
      <c r="BX87" s="90" t="s">
        <v>82</v>
      </c>
    </row>
    <row r="88" spans="1:76" s="5" customFormat="1" ht="22.5" customHeight="1">
      <c r="A88" s="92" t="s">
        <v>83</v>
      </c>
      <c r="B88" s="93"/>
      <c r="C88" s="94"/>
      <c r="D88" s="234" t="s">
        <v>84</v>
      </c>
      <c r="E88" s="234"/>
      <c r="F88" s="234"/>
      <c r="G88" s="234"/>
      <c r="H88" s="234"/>
      <c r="I88" s="95"/>
      <c r="J88" s="234" t="s">
        <v>85</v>
      </c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2">
        <f>'02 - SO - 02 Dílenský obj...'!M30</f>
        <v>54084314.670000002</v>
      </c>
      <c r="AH88" s="233"/>
      <c r="AI88" s="233"/>
      <c r="AJ88" s="233"/>
      <c r="AK88" s="233"/>
      <c r="AL88" s="233"/>
      <c r="AM88" s="233"/>
      <c r="AN88" s="232">
        <f>SUM(AG88,AT88)</f>
        <v>65442020.75</v>
      </c>
      <c r="AO88" s="233"/>
      <c r="AP88" s="233"/>
      <c r="AQ88" s="96"/>
      <c r="AS88" s="97">
        <f>'02 - SO - 02 Dílenský obj...'!M28</f>
        <v>1163169.5900000001</v>
      </c>
      <c r="AT88" s="98">
        <f>ROUND(SUM(AV88:AW88),2)</f>
        <v>11357706.08</v>
      </c>
      <c r="AU88" s="99">
        <f>'02 - SO - 02 Dílenský obj...'!W140</f>
        <v>46899.434143999999</v>
      </c>
      <c r="AV88" s="98">
        <f>'02 - SO - 02 Dílenský obj...'!M32</f>
        <v>11357706.08</v>
      </c>
      <c r="AW88" s="98">
        <f>'02 - SO - 02 Dílenský obj...'!M33</f>
        <v>0</v>
      </c>
      <c r="AX88" s="98">
        <f>'02 - SO - 02 Dílenský obj...'!M34</f>
        <v>0</v>
      </c>
      <c r="AY88" s="98">
        <f>'02 - SO - 02 Dílenský obj...'!M35</f>
        <v>0</v>
      </c>
      <c r="AZ88" s="98">
        <f>'02 - SO - 02 Dílenský obj...'!H32</f>
        <v>54084314.670000002</v>
      </c>
      <c r="BA88" s="98">
        <f>'02 - SO - 02 Dílenský obj...'!H33</f>
        <v>0</v>
      </c>
      <c r="BB88" s="98">
        <f>'02 - SO - 02 Dílenský obj...'!H34</f>
        <v>0</v>
      </c>
      <c r="BC88" s="98">
        <f>'02 - SO - 02 Dílenský obj...'!H35</f>
        <v>0</v>
      </c>
      <c r="BD88" s="100">
        <f>'02 - SO - 02 Dílenský obj...'!H36</f>
        <v>0</v>
      </c>
      <c r="BT88" s="101" t="s">
        <v>23</v>
      </c>
      <c r="BV88" s="101" t="s">
        <v>80</v>
      </c>
      <c r="BW88" s="101" t="s">
        <v>86</v>
      </c>
      <c r="BX88" s="101" t="s">
        <v>81</v>
      </c>
    </row>
    <row r="89" spans="1:76" ht="13.5">
      <c r="B89" s="25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6"/>
    </row>
    <row r="90" spans="1:76" s="1" customFormat="1" ht="30" customHeight="1">
      <c r="B90" s="35"/>
      <c r="C90" s="84" t="s">
        <v>87</v>
      </c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236">
        <v>0</v>
      </c>
      <c r="AH90" s="236"/>
      <c r="AI90" s="236"/>
      <c r="AJ90" s="236"/>
      <c r="AK90" s="236"/>
      <c r="AL90" s="236"/>
      <c r="AM90" s="236"/>
      <c r="AN90" s="236">
        <v>0</v>
      </c>
      <c r="AO90" s="236"/>
      <c r="AP90" s="236"/>
      <c r="AQ90" s="37"/>
      <c r="AS90" s="80" t="s">
        <v>88</v>
      </c>
      <c r="AT90" s="81" t="s">
        <v>89</v>
      </c>
      <c r="AU90" s="81" t="s">
        <v>42</v>
      </c>
      <c r="AV90" s="82" t="s">
        <v>65</v>
      </c>
    </row>
    <row r="91" spans="1:76" s="1" customFormat="1" ht="10.9" customHeight="1"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7"/>
      <c r="AS91" s="102"/>
      <c r="AT91" s="103"/>
      <c r="AU91" s="103"/>
      <c r="AV91" s="104"/>
    </row>
    <row r="92" spans="1:76" s="1" customFormat="1" ht="30" customHeight="1">
      <c r="B92" s="35"/>
      <c r="C92" s="105" t="s">
        <v>90</v>
      </c>
      <c r="D92" s="106"/>
      <c r="E92" s="106"/>
      <c r="F92" s="106"/>
      <c r="G92" s="106"/>
      <c r="H92" s="106"/>
      <c r="I92" s="106"/>
      <c r="J92" s="106"/>
      <c r="K92" s="106"/>
      <c r="L92" s="106"/>
      <c r="M92" s="106"/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106"/>
      <c r="AA92" s="106"/>
      <c r="AB92" s="106"/>
      <c r="AC92" s="106"/>
      <c r="AD92" s="106"/>
      <c r="AE92" s="106"/>
      <c r="AF92" s="106"/>
      <c r="AG92" s="237">
        <f>ROUND(AG87+AG90,2)</f>
        <v>54084314.670000002</v>
      </c>
      <c r="AH92" s="237"/>
      <c r="AI92" s="237"/>
      <c r="AJ92" s="237"/>
      <c r="AK92" s="237"/>
      <c r="AL92" s="237"/>
      <c r="AM92" s="237"/>
      <c r="AN92" s="237">
        <f>AN87+AN90</f>
        <v>65442020.75</v>
      </c>
      <c r="AO92" s="237"/>
      <c r="AP92" s="237"/>
      <c r="AQ92" s="37"/>
    </row>
    <row r="93" spans="1:76" s="1" customFormat="1" ht="6.95" customHeight="1">
      <c r="B93" s="59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1"/>
    </row>
  </sheetData>
  <sheetProtection password="CC35" sheet="1" objects="1" scenarios="1" formatCells="0" formatColumns="0" formatRows="0" sort="0" autoFilter="0"/>
  <mergeCells count="45">
    <mergeCell ref="AG90:AM90"/>
    <mergeCell ref="AN90:AP90"/>
    <mergeCell ref="AG92:AM92"/>
    <mergeCell ref="AN92:AP92"/>
    <mergeCell ref="AR2:BE2"/>
    <mergeCell ref="AN88:AP88"/>
    <mergeCell ref="AG88:AM88"/>
    <mergeCell ref="D88:H88"/>
    <mergeCell ref="J88:AF88"/>
    <mergeCell ref="AG87:AM87"/>
    <mergeCell ref="AN87:AP87"/>
    <mergeCell ref="AS82:AT84"/>
    <mergeCell ref="AM83:AP83"/>
    <mergeCell ref="C85:G85"/>
    <mergeCell ref="I85:AF85"/>
    <mergeCell ref="AG85:AM85"/>
    <mergeCell ref="AN85:AP85"/>
    <mergeCell ref="X37:AB37"/>
    <mergeCell ref="AK37:AO37"/>
    <mergeCell ref="C76:AP76"/>
    <mergeCell ref="L78:AO78"/>
    <mergeCell ref="AM82:AP82"/>
    <mergeCell ref="L34:O34"/>
    <mergeCell ref="W34:AE34"/>
    <mergeCell ref="AK34:AO34"/>
    <mergeCell ref="L35:O35"/>
    <mergeCell ref="W35:AE35"/>
    <mergeCell ref="AK35:AO35"/>
    <mergeCell ref="L32:O32"/>
    <mergeCell ref="W32:AE32"/>
    <mergeCell ref="AK32:AO32"/>
    <mergeCell ref="L33:O33"/>
    <mergeCell ref="W33:AE33"/>
    <mergeCell ref="AK33:AO33"/>
    <mergeCell ref="AK26:AO26"/>
    <mergeCell ref="AK27:AO27"/>
    <mergeCell ref="AK29:AO29"/>
    <mergeCell ref="L31:O31"/>
    <mergeCell ref="W31:AE31"/>
    <mergeCell ref="AK31:AO31"/>
    <mergeCell ref="C2:AP2"/>
    <mergeCell ref="C4:AP4"/>
    <mergeCell ref="K5:AO5"/>
    <mergeCell ref="K6:AO6"/>
    <mergeCell ref="E23:AN23"/>
  </mergeCells>
  <hyperlinks>
    <hyperlink ref="K1:S1" location="C2" display="1) Souhrnný list stavby"/>
    <hyperlink ref="W1:AF1" location="C87" display="2) Rekapitulace objektů"/>
    <hyperlink ref="A88" location="'02 - SO - 02 Dílenský obj...'!C2" display="/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4964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>
      <c r="A1" s="107"/>
      <c r="B1" s="15"/>
      <c r="C1" s="15"/>
      <c r="D1" s="16" t="s">
        <v>1</v>
      </c>
      <c r="E1" s="15"/>
      <c r="F1" s="17" t="s">
        <v>91</v>
      </c>
      <c r="G1" s="17"/>
      <c r="H1" s="289" t="s">
        <v>92</v>
      </c>
      <c r="I1" s="289"/>
      <c r="J1" s="289"/>
      <c r="K1" s="289"/>
      <c r="L1" s="17" t="s">
        <v>93</v>
      </c>
      <c r="M1" s="15"/>
      <c r="N1" s="15"/>
      <c r="O1" s="16" t="s">
        <v>94</v>
      </c>
      <c r="P1" s="15"/>
      <c r="Q1" s="15"/>
      <c r="R1" s="15"/>
      <c r="S1" s="17" t="s">
        <v>95</v>
      </c>
      <c r="T1" s="17"/>
      <c r="U1" s="107"/>
      <c r="V1" s="107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</row>
    <row r="2" spans="1:66" ht="36.950000000000003" customHeight="1">
      <c r="C2" s="201" t="s">
        <v>7</v>
      </c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S2" s="238" t="s">
        <v>8</v>
      </c>
      <c r="T2" s="239"/>
      <c r="U2" s="239"/>
      <c r="V2" s="239"/>
      <c r="W2" s="239"/>
      <c r="X2" s="239"/>
      <c r="Y2" s="239"/>
      <c r="Z2" s="239"/>
      <c r="AA2" s="239"/>
      <c r="AB2" s="239"/>
      <c r="AC2" s="239"/>
      <c r="AT2" s="21" t="s">
        <v>86</v>
      </c>
    </row>
    <row r="3" spans="1:66" ht="6.95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4"/>
      <c r="AT3" s="21" t="s">
        <v>96</v>
      </c>
    </row>
    <row r="4" spans="1:66" ht="36.950000000000003" customHeight="1">
      <c r="B4" s="25"/>
      <c r="C4" s="203" t="s">
        <v>97</v>
      </c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6"/>
      <c r="T4" s="27" t="s">
        <v>13</v>
      </c>
      <c r="AT4" s="21" t="s">
        <v>6</v>
      </c>
    </row>
    <row r="5" spans="1:66" ht="6.95" customHeight="1">
      <c r="B5" s="25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6"/>
    </row>
    <row r="6" spans="1:66" ht="25.35" customHeight="1">
      <c r="B6" s="25"/>
      <c r="C6" s="28"/>
      <c r="D6" s="32" t="s">
        <v>17</v>
      </c>
      <c r="E6" s="28"/>
      <c r="F6" s="240" t="str">
        <f>'Rekapitulace stavby'!K6</f>
        <v>Modernizace dílenského areálu, SŠTŘ, Nový Bydžov - Hlušice</v>
      </c>
      <c r="G6" s="241"/>
      <c r="H6" s="241"/>
      <c r="I6" s="241"/>
      <c r="J6" s="241"/>
      <c r="K6" s="241"/>
      <c r="L6" s="241"/>
      <c r="M6" s="241"/>
      <c r="N6" s="241"/>
      <c r="O6" s="241"/>
      <c r="P6" s="241"/>
      <c r="Q6" s="28"/>
      <c r="R6" s="26"/>
    </row>
    <row r="7" spans="1:66" s="1" customFormat="1" ht="32.85" customHeight="1">
      <c r="B7" s="35"/>
      <c r="C7" s="36"/>
      <c r="D7" s="31" t="s">
        <v>98</v>
      </c>
      <c r="E7" s="36"/>
      <c r="F7" s="207" t="s">
        <v>99</v>
      </c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36"/>
      <c r="R7" s="37"/>
    </row>
    <row r="8" spans="1:66" s="1" customFormat="1" ht="14.45" customHeight="1">
      <c r="B8" s="35"/>
      <c r="C8" s="36"/>
      <c r="D8" s="32" t="s">
        <v>20</v>
      </c>
      <c r="E8" s="36"/>
      <c r="F8" s="30" t="s">
        <v>21</v>
      </c>
      <c r="G8" s="36"/>
      <c r="H8" s="36"/>
      <c r="I8" s="36"/>
      <c r="J8" s="36"/>
      <c r="K8" s="36"/>
      <c r="L8" s="36"/>
      <c r="M8" s="32" t="s">
        <v>22</v>
      </c>
      <c r="N8" s="36"/>
      <c r="O8" s="30" t="s">
        <v>21</v>
      </c>
      <c r="P8" s="36"/>
      <c r="Q8" s="36"/>
      <c r="R8" s="37"/>
    </row>
    <row r="9" spans="1:66" s="1" customFormat="1" ht="14.45" customHeight="1">
      <c r="B9" s="35"/>
      <c r="C9" s="36"/>
      <c r="D9" s="32" t="s">
        <v>24</v>
      </c>
      <c r="E9" s="36"/>
      <c r="F9" s="30" t="s">
        <v>25</v>
      </c>
      <c r="G9" s="36"/>
      <c r="H9" s="36"/>
      <c r="I9" s="36"/>
      <c r="J9" s="36"/>
      <c r="K9" s="36"/>
      <c r="L9" s="36"/>
      <c r="M9" s="32" t="s">
        <v>26</v>
      </c>
      <c r="N9" s="36"/>
      <c r="O9" s="243" t="str">
        <f>'Rekapitulace stavby'!AN8</f>
        <v>21. 11. 2016</v>
      </c>
      <c r="P9" s="243"/>
      <c r="Q9" s="36"/>
      <c r="R9" s="37"/>
    </row>
    <row r="10" spans="1:66" s="1" customFormat="1" ht="10.9" customHeight="1"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7"/>
    </row>
    <row r="11" spans="1:66" s="1" customFormat="1" ht="14.45" customHeight="1">
      <c r="B11" s="35"/>
      <c r="C11" s="36"/>
      <c r="D11" s="32" t="s">
        <v>28</v>
      </c>
      <c r="E11" s="36"/>
      <c r="F11" s="36"/>
      <c r="G11" s="36"/>
      <c r="H11" s="36"/>
      <c r="I11" s="36"/>
      <c r="J11" s="36"/>
      <c r="K11" s="36"/>
      <c r="L11" s="36"/>
      <c r="M11" s="32" t="s">
        <v>29</v>
      </c>
      <c r="N11" s="36"/>
      <c r="O11" s="205" t="s">
        <v>21</v>
      </c>
      <c r="P11" s="205"/>
      <c r="Q11" s="36"/>
      <c r="R11" s="37"/>
    </row>
    <row r="12" spans="1:66" s="1" customFormat="1" ht="18" customHeight="1">
      <c r="B12" s="35"/>
      <c r="C12" s="36"/>
      <c r="D12" s="36"/>
      <c r="E12" s="30" t="s">
        <v>30</v>
      </c>
      <c r="F12" s="36"/>
      <c r="G12" s="36"/>
      <c r="H12" s="36"/>
      <c r="I12" s="36"/>
      <c r="J12" s="36"/>
      <c r="K12" s="36"/>
      <c r="L12" s="36"/>
      <c r="M12" s="32" t="s">
        <v>31</v>
      </c>
      <c r="N12" s="36"/>
      <c r="O12" s="205" t="s">
        <v>21</v>
      </c>
      <c r="P12" s="205"/>
      <c r="Q12" s="36"/>
      <c r="R12" s="37"/>
    </row>
    <row r="13" spans="1:66" s="1" customFormat="1" ht="6.95" customHeight="1">
      <c r="B13" s="35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7"/>
    </row>
    <row r="14" spans="1:66" s="1" customFormat="1" ht="14.45" customHeight="1">
      <c r="B14" s="35"/>
      <c r="C14" s="36"/>
      <c r="D14" s="32" t="s">
        <v>32</v>
      </c>
      <c r="E14" s="36"/>
      <c r="F14" s="36"/>
      <c r="G14" s="36"/>
      <c r="H14" s="36"/>
      <c r="I14" s="36"/>
      <c r="J14" s="36"/>
      <c r="K14" s="36"/>
      <c r="L14" s="36"/>
      <c r="M14" s="32" t="s">
        <v>29</v>
      </c>
      <c r="N14" s="36"/>
      <c r="O14" s="205" t="str">
        <f>IF('Rekapitulace stavby'!AN13="","",'Rekapitulace stavby'!AN13)</f>
        <v/>
      </c>
      <c r="P14" s="205"/>
      <c r="Q14" s="36"/>
      <c r="R14" s="37"/>
    </row>
    <row r="15" spans="1:66" s="1" customFormat="1" ht="18" customHeight="1">
      <c r="B15" s="35"/>
      <c r="C15" s="36"/>
      <c r="D15" s="36"/>
      <c r="E15" s="30" t="str">
        <f>IF('Rekapitulace stavby'!E14="","",'Rekapitulace stavby'!E14)</f>
        <v xml:space="preserve"> </v>
      </c>
      <c r="F15" s="36"/>
      <c r="G15" s="36"/>
      <c r="H15" s="36"/>
      <c r="I15" s="36"/>
      <c r="J15" s="36"/>
      <c r="K15" s="36"/>
      <c r="L15" s="36"/>
      <c r="M15" s="32" t="s">
        <v>31</v>
      </c>
      <c r="N15" s="36"/>
      <c r="O15" s="205" t="str">
        <f>IF('Rekapitulace stavby'!AN14="","",'Rekapitulace stavby'!AN14)</f>
        <v/>
      </c>
      <c r="P15" s="205"/>
      <c r="Q15" s="36"/>
      <c r="R15" s="37"/>
    </row>
    <row r="16" spans="1:66" s="1" customFormat="1" ht="6.95" customHeight="1">
      <c r="B16" s="35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7"/>
    </row>
    <row r="17" spans="2:18" s="1" customFormat="1" ht="14.45" customHeight="1">
      <c r="B17" s="35"/>
      <c r="C17" s="36"/>
      <c r="D17" s="32" t="s">
        <v>34</v>
      </c>
      <c r="E17" s="36"/>
      <c r="F17" s="36"/>
      <c r="G17" s="36"/>
      <c r="H17" s="36"/>
      <c r="I17" s="36"/>
      <c r="J17" s="36"/>
      <c r="K17" s="36"/>
      <c r="L17" s="36"/>
      <c r="M17" s="32" t="s">
        <v>29</v>
      </c>
      <c r="N17" s="36"/>
      <c r="O17" s="205" t="str">
        <f>IF('Rekapitulace stavby'!AN16="","",'Rekapitulace stavby'!AN16)</f>
        <v/>
      </c>
      <c r="P17" s="205"/>
      <c r="Q17" s="36"/>
      <c r="R17" s="37"/>
    </row>
    <row r="18" spans="2:18" s="1" customFormat="1" ht="18" customHeight="1">
      <c r="B18" s="35"/>
      <c r="C18" s="36"/>
      <c r="D18" s="36"/>
      <c r="E18" s="30" t="str">
        <f>IF('Rekapitulace stavby'!E17="","",'Rekapitulace stavby'!E17)</f>
        <v xml:space="preserve"> </v>
      </c>
      <c r="F18" s="36"/>
      <c r="G18" s="36"/>
      <c r="H18" s="36"/>
      <c r="I18" s="36"/>
      <c r="J18" s="36"/>
      <c r="K18" s="36"/>
      <c r="L18" s="36"/>
      <c r="M18" s="32" t="s">
        <v>31</v>
      </c>
      <c r="N18" s="36"/>
      <c r="O18" s="205" t="str">
        <f>IF('Rekapitulace stavby'!AN17="","",'Rekapitulace stavby'!AN17)</f>
        <v/>
      </c>
      <c r="P18" s="205"/>
      <c r="Q18" s="36"/>
      <c r="R18" s="37"/>
    </row>
    <row r="19" spans="2:18" s="1" customFormat="1" ht="6.95" customHeight="1"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7"/>
    </row>
    <row r="20" spans="2:18" s="1" customFormat="1" ht="14.45" customHeight="1">
      <c r="B20" s="35"/>
      <c r="C20" s="36"/>
      <c r="D20" s="32" t="s">
        <v>36</v>
      </c>
      <c r="E20" s="36"/>
      <c r="F20" s="36"/>
      <c r="G20" s="36"/>
      <c r="H20" s="36"/>
      <c r="I20" s="36"/>
      <c r="J20" s="36"/>
      <c r="K20" s="36"/>
      <c r="L20" s="36"/>
      <c r="M20" s="32" t="s">
        <v>29</v>
      </c>
      <c r="N20" s="36"/>
      <c r="O20" s="205" t="s">
        <v>21</v>
      </c>
      <c r="P20" s="205"/>
      <c r="Q20" s="36"/>
      <c r="R20" s="37"/>
    </row>
    <row r="21" spans="2:18" s="1" customFormat="1" ht="18" customHeight="1">
      <c r="B21" s="35"/>
      <c r="C21" s="36"/>
      <c r="D21" s="36"/>
      <c r="E21" s="30" t="s">
        <v>37</v>
      </c>
      <c r="F21" s="36"/>
      <c r="G21" s="36"/>
      <c r="H21" s="36"/>
      <c r="I21" s="36"/>
      <c r="J21" s="36"/>
      <c r="K21" s="36"/>
      <c r="L21" s="36"/>
      <c r="M21" s="32" t="s">
        <v>31</v>
      </c>
      <c r="N21" s="36"/>
      <c r="O21" s="205" t="s">
        <v>21</v>
      </c>
      <c r="P21" s="205"/>
      <c r="Q21" s="36"/>
      <c r="R21" s="37"/>
    </row>
    <row r="22" spans="2:18" s="1" customFormat="1" ht="6.95" customHeight="1">
      <c r="B22" s="35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7"/>
    </row>
    <row r="23" spans="2:18" s="1" customFormat="1" ht="14.45" customHeight="1">
      <c r="B23" s="35"/>
      <c r="C23" s="36"/>
      <c r="D23" s="32" t="s">
        <v>38</v>
      </c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7"/>
    </row>
    <row r="24" spans="2:18" s="1" customFormat="1" ht="22.5" customHeight="1">
      <c r="B24" s="35"/>
      <c r="C24" s="36"/>
      <c r="D24" s="36"/>
      <c r="E24" s="208" t="s">
        <v>21</v>
      </c>
      <c r="F24" s="208"/>
      <c r="G24" s="208"/>
      <c r="H24" s="208"/>
      <c r="I24" s="208"/>
      <c r="J24" s="208"/>
      <c r="K24" s="208"/>
      <c r="L24" s="208"/>
      <c r="M24" s="36"/>
      <c r="N24" s="36"/>
      <c r="O24" s="36"/>
      <c r="P24" s="36"/>
      <c r="Q24" s="36"/>
      <c r="R24" s="37"/>
    </row>
    <row r="25" spans="2:18" s="1" customFormat="1" ht="6.95" customHeight="1">
      <c r="B25" s="35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7"/>
    </row>
    <row r="26" spans="2:18" s="1" customFormat="1" ht="6.95" customHeight="1">
      <c r="B26" s="35"/>
      <c r="C26" s="36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36"/>
      <c r="R26" s="37"/>
    </row>
    <row r="27" spans="2:18" s="1" customFormat="1" ht="14.45" customHeight="1">
      <c r="B27" s="35"/>
      <c r="C27" s="36"/>
      <c r="D27" s="108" t="s">
        <v>100</v>
      </c>
      <c r="E27" s="36"/>
      <c r="F27" s="36"/>
      <c r="G27" s="36"/>
      <c r="H27" s="36"/>
      <c r="I27" s="36"/>
      <c r="J27" s="36"/>
      <c r="K27" s="36"/>
      <c r="L27" s="36"/>
      <c r="M27" s="209">
        <f>N88</f>
        <v>52921145.079999998</v>
      </c>
      <c r="N27" s="209"/>
      <c r="O27" s="209"/>
      <c r="P27" s="209"/>
      <c r="Q27" s="36"/>
      <c r="R27" s="37"/>
    </row>
    <row r="28" spans="2:18" s="1" customFormat="1" ht="14.45" customHeight="1">
      <c r="B28" s="35"/>
      <c r="C28" s="36"/>
      <c r="D28" s="34" t="s">
        <v>101</v>
      </c>
      <c r="E28" s="36"/>
      <c r="F28" s="36"/>
      <c r="G28" s="36"/>
      <c r="H28" s="36"/>
      <c r="I28" s="36"/>
      <c r="J28" s="36"/>
      <c r="K28" s="36"/>
      <c r="L28" s="36"/>
      <c r="M28" s="209">
        <f>N119</f>
        <v>1163169.5900000001</v>
      </c>
      <c r="N28" s="209"/>
      <c r="O28" s="209"/>
      <c r="P28" s="209"/>
      <c r="Q28" s="36"/>
      <c r="R28" s="37"/>
    </row>
    <row r="29" spans="2:18" s="1" customFormat="1" ht="6.95" customHeight="1">
      <c r="B29" s="35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7"/>
    </row>
    <row r="30" spans="2:18" s="1" customFormat="1" ht="25.35" customHeight="1">
      <c r="B30" s="35"/>
      <c r="C30" s="36"/>
      <c r="D30" s="109" t="s">
        <v>41</v>
      </c>
      <c r="E30" s="36"/>
      <c r="F30" s="36"/>
      <c r="G30" s="36"/>
      <c r="H30" s="36"/>
      <c r="I30" s="36"/>
      <c r="J30" s="36"/>
      <c r="K30" s="36"/>
      <c r="L30" s="36"/>
      <c r="M30" s="244">
        <f>ROUND(M27+M28,2)</f>
        <v>54084314.670000002</v>
      </c>
      <c r="N30" s="242"/>
      <c r="O30" s="242"/>
      <c r="P30" s="242"/>
      <c r="Q30" s="36"/>
      <c r="R30" s="37"/>
    </row>
    <row r="31" spans="2:18" s="1" customFormat="1" ht="6.95" customHeight="1">
      <c r="B31" s="35"/>
      <c r="C31" s="36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36"/>
      <c r="R31" s="37"/>
    </row>
    <row r="32" spans="2:18" s="1" customFormat="1" ht="14.45" customHeight="1">
      <c r="B32" s="35"/>
      <c r="C32" s="36"/>
      <c r="D32" s="42" t="s">
        <v>42</v>
      </c>
      <c r="E32" s="42" t="s">
        <v>43</v>
      </c>
      <c r="F32" s="43">
        <v>0.21</v>
      </c>
      <c r="G32" s="110" t="s">
        <v>44</v>
      </c>
      <c r="H32" s="245">
        <f>ROUND((SUM(BE119:BE122)+SUM(BE140:BE4963)), 2)</f>
        <v>54084314.670000002</v>
      </c>
      <c r="I32" s="242"/>
      <c r="J32" s="242"/>
      <c r="K32" s="36"/>
      <c r="L32" s="36"/>
      <c r="M32" s="245">
        <f>ROUND(ROUND((SUM(BE119:BE122)+SUM(BE140:BE4963)), 2)*F32, 2)</f>
        <v>11357706.08</v>
      </c>
      <c r="N32" s="242"/>
      <c r="O32" s="242"/>
      <c r="P32" s="242"/>
      <c r="Q32" s="36"/>
      <c r="R32" s="37"/>
    </row>
    <row r="33" spans="2:18" s="1" customFormat="1" ht="14.45" customHeight="1">
      <c r="B33" s="35"/>
      <c r="C33" s="36"/>
      <c r="D33" s="36"/>
      <c r="E33" s="42" t="s">
        <v>45</v>
      </c>
      <c r="F33" s="43">
        <v>0.15</v>
      </c>
      <c r="G33" s="110" t="s">
        <v>44</v>
      </c>
      <c r="H33" s="245">
        <f>ROUND((SUM(BF119:BF122)+SUM(BF140:BF4963)), 2)</f>
        <v>0</v>
      </c>
      <c r="I33" s="242"/>
      <c r="J33" s="242"/>
      <c r="K33" s="36"/>
      <c r="L33" s="36"/>
      <c r="M33" s="245">
        <f>ROUND(ROUND((SUM(BF119:BF122)+SUM(BF140:BF4963)), 2)*F33, 2)</f>
        <v>0</v>
      </c>
      <c r="N33" s="242"/>
      <c r="O33" s="242"/>
      <c r="P33" s="242"/>
      <c r="Q33" s="36"/>
      <c r="R33" s="37"/>
    </row>
    <row r="34" spans="2:18" s="1" customFormat="1" ht="14.45" hidden="1" customHeight="1">
      <c r="B34" s="35"/>
      <c r="C34" s="36"/>
      <c r="D34" s="36"/>
      <c r="E34" s="42" t="s">
        <v>46</v>
      </c>
      <c r="F34" s="43">
        <v>0.21</v>
      </c>
      <c r="G34" s="110" t="s">
        <v>44</v>
      </c>
      <c r="H34" s="245">
        <f>ROUND((SUM(BG119:BG122)+SUM(BG140:BG4963)), 2)</f>
        <v>0</v>
      </c>
      <c r="I34" s="242"/>
      <c r="J34" s="242"/>
      <c r="K34" s="36"/>
      <c r="L34" s="36"/>
      <c r="M34" s="245">
        <v>0</v>
      </c>
      <c r="N34" s="242"/>
      <c r="O34" s="242"/>
      <c r="P34" s="242"/>
      <c r="Q34" s="36"/>
      <c r="R34" s="37"/>
    </row>
    <row r="35" spans="2:18" s="1" customFormat="1" ht="14.45" hidden="1" customHeight="1">
      <c r="B35" s="35"/>
      <c r="C35" s="36"/>
      <c r="D35" s="36"/>
      <c r="E35" s="42" t="s">
        <v>47</v>
      </c>
      <c r="F35" s="43">
        <v>0.15</v>
      </c>
      <c r="G35" s="110" t="s">
        <v>44</v>
      </c>
      <c r="H35" s="245">
        <f>ROUND((SUM(BH119:BH122)+SUM(BH140:BH4963)), 2)</f>
        <v>0</v>
      </c>
      <c r="I35" s="242"/>
      <c r="J35" s="242"/>
      <c r="K35" s="36"/>
      <c r="L35" s="36"/>
      <c r="M35" s="245">
        <v>0</v>
      </c>
      <c r="N35" s="242"/>
      <c r="O35" s="242"/>
      <c r="P35" s="242"/>
      <c r="Q35" s="36"/>
      <c r="R35" s="37"/>
    </row>
    <row r="36" spans="2:18" s="1" customFormat="1" ht="14.45" hidden="1" customHeight="1">
      <c r="B36" s="35"/>
      <c r="C36" s="36"/>
      <c r="D36" s="36"/>
      <c r="E36" s="42" t="s">
        <v>48</v>
      </c>
      <c r="F36" s="43">
        <v>0</v>
      </c>
      <c r="G36" s="110" t="s">
        <v>44</v>
      </c>
      <c r="H36" s="245">
        <f>ROUND((SUM(BI119:BI122)+SUM(BI140:BI4963)), 2)</f>
        <v>0</v>
      </c>
      <c r="I36" s="242"/>
      <c r="J36" s="242"/>
      <c r="K36" s="36"/>
      <c r="L36" s="36"/>
      <c r="M36" s="245">
        <v>0</v>
      </c>
      <c r="N36" s="242"/>
      <c r="O36" s="242"/>
      <c r="P36" s="242"/>
      <c r="Q36" s="36"/>
      <c r="R36" s="37"/>
    </row>
    <row r="37" spans="2:18" s="1" customFormat="1" ht="6.95" customHeight="1"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7"/>
    </row>
    <row r="38" spans="2:18" s="1" customFormat="1" ht="25.35" customHeight="1">
      <c r="B38" s="35"/>
      <c r="C38" s="106"/>
      <c r="D38" s="111" t="s">
        <v>49</v>
      </c>
      <c r="E38" s="79"/>
      <c r="F38" s="79"/>
      <c r="G38" s="112" t="s">
        <v>50</v>
      </c>
      <c r="H38" s="113" t="s">
        <v>51</v>
      </c>
      <c r="I38" s="79"/>
      <c r="J38" s="79"/>
      <c r="K38" s="79"/>
      <c r="L38" s="246">
        <f>SUM(M30:M36)</f>
        <v>65442020.75</v>
      </c>
      <c r="M38" s="246"/>
      <c r="N38" s="246"/>
      <c r="O38" s="246"/>
      <c r="P38" s="247"/>
      <c r="Q38" s="106"/>
      <c r="R38" s="37"/>
    </row>
    <row r="39" spans="2:18" s="1" customFormat="1" ht="14.45" customHeight="1">
      <c r="B39" s="35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7"/>
    </row>
    <row r="40" spans="2:18" s="1" customFormat="1" ht="14.45" customHeight="1">
      <c r="B40" s="35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7"/>
    </row>
    <row r="41" spans="2:18" ht="13.5">
      <c r="B41" s="25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6"/>
    </row>
    <row r="42" spans="2:18" ht="13.5">
      <c r="B42" s="25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6"/>
    </row>
    <row r="43" spans="2:18" ht="13.5">
      <c r="B43" s="25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6"/>
    </row>
    <row r="44" spans="2:18" ht="13.5">
      <c r="B44" s="25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6"/>
    </row>
    <row r="45" spans="2:18" ht="13.5">
      <c r="B45" s="25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6"/>
    </row>
    <row r="46" spans="2:18" ht="13.5">
      <c r="B46" s="25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6"/>
    </row>
    <row r="47" spans="2:18" ht="13.5">
      <c r="B47" s="25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6"/>
    </row>
    <row r="48" spans="2:18" ht="13.5">
      <c r="B48" s="25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6"/>
    </row>
    <row r="49" spans="2:18" ht="13.5">
      <c r="B49" s="25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6"/>
    </row>
    <row r="50" spans="2:18" s="1" customFormat="1">
      <c r="B50" s="35"/>
      <c r="C50" s="36"/>
      <c r="D50" s="50" t="s">
        <v>52</v>
      </c>
      <c r="E50" s="51"/>
      <c r="F50" s="51"/>
      <c r="G50" s="51"/>
      <c r="H50" s="52"/>
      <c r="I50" s="36"/>
      <c r="J50" s="50" t="s">
        <v>53</v>
      </c>
      <c r="K50" s="51"/>
      <c r="L50" s="51"/>
      <c r="M50" s="51"/>
      <c r="N50" s="51"/>
      <c r="O50" s="51"/>
      <c r="P50" s="52"/>
      <c r="Q50" s="36"/>
      <c r="R50" s="37"/>
    </row>
    <row r="51" spans="2:18" ht="13.5">
      <c r="B51" s="25"/>
      <c r="C51" s="28"/>
      <c r="D51" s="53"/>
      <c r="E51" s="28"/>
      <c r="F51" s="28"/>
      <c r="G51" s="28"/>
      <c r="H51" s="54"/>
      <c r="I51" s="28"/>
      <c r="J51" s="53"/>
      <c r="K51" s="28"/>
      <c r="L51" s="28"/>
      <c r="M51" s="28"/>
      <c r="N51" s="28"/>
      <c r="O51" s="28"/>
      <c r="P51" s="54"/>
      <c r="Q51" s="28"/>
      <c r="R51" s="26"/>
    </row>
    <row r="52" spans="2:18" ht="13.5">
      <c r="B52" s="25"/>
      <c r="C52" s="28"/>
      <c r="D52" s="53"/>
      <c r="E52" s="28"/>
      <c r="F52" s="28"/>
      <c r="G52" s="28"/>
      <c r="H52" s="54"/>
      <c r="I52" s="28"/>
      <c r="J52" s="53"/>
      <c r="K52" s="28"/>
      <c r="L52" s="28"/>
      <c r="M52" s="28"/>
      <c r="N52" s="28"/>
      <c r="O52" s="28"/>
      <c r="P52" s="54"/>
      <c r="Q52" s="28"/>
      <c r="R52" s="26"/>
    </row>
    <row r="53" spans="2:18" ht="13.5">
      <c r="B53" s="25"/>
      <c r="C53" s="28"/>
      <c r="D53" s="53"/>
      <c r="E53" s="28"/>
      <c r="F53" s="28"/>
      <c r="G53" s="28"/>
      <c r="H53" s="54"/>
      <c r="I53" s="28"/>
      <c r="J53" s="53"/>
      <c r="K53" s="28"/>
      <c r="L53" s="28"/>
      <c r="M53" s="28"/>
      <c r="N53" s="28"/>
      <c r="O53" s="28"/>
      <c r="P53" s="54"/>
      <c r="Q53" s="28"/>
      <c r="R53" s="26"/>
    </row>
    <row r="54" spans="2:18" ht="13.5">
      <c r="B54" s="25"/>
      <c r="C54" s="28"/>
      <c r="D54" s="53"/>
      <c r="E54" s="28"/>
      <c r="F54" s="28"/>
      <c r="G54" s="28"/>
      <c r="H54" s="54"/>
      <c r="I54" s="28"/>
      <c r="J54" s="53"/>
      <c r="K54" s="28"/>
      <c r="L54" s="28"/>
      <c r="M54" s="28"/>
      <c r="N54" s="28"/>
      <c r="O54" s="28"/>
      <c r="P54" s="54"/>
      <c r="Q54" s="28"/>
      <c r="R54" s="26"/>
    </row>
    <row r="55" spans="2:18" ht="13.5">
      <c r="B55" s="25"/>
      <c r="C55" s="28"/>
      <c r="D55" s="53"/>
      <c r="E55" s="28"/>
      <c r="F55" s="28"/>
      <c r="G55" s="28"/>
      <c r="H55" s="54"/>
      <c r="I55" s="28"/>
      <c r="J55" s="53"/>
      <c r="K55" s="28"/>
      <c r="L55" s="28"/>
      <c r="M55" s="28"/>
      <c r="N55" s="28"/>
      <c r="O55" s="28"/>
      <c r="P55" s="54"/>
      <c r="Q55" s="28"/>
      <c r="R55" s="26"/>
    </row>
    <row r="56" spans="2:18" ht="13.5">
      <c r="B56" s="25"/>
      <c r="C56" s="28"/>
      <c r="D56" s="53"/>
      <c r="E56" s="28"/>
      <c r="F56" s="28"/>
      <c r="G56" s="28"/>
      <c r="H56" s="54"/>
      <c r="I56" s="28"/>
      <c r="J56" s="53"/>
      <c r="K56" s="28"/>
      <c r="L56" s="28"/>
      <c r="M56" s="28"/>
      <c r="N56" s="28"/>
      <c r="O56" s="28"/>
      <c r="P56" s="54"/>
      <c r="Q56" s="28"/>
      <c r="R56" s="26"/>
    </row>
    <row r="57" spans="2:18" ht="13.5">
      <c r="B57" s="25"/>
      <c r="C57" s="28"/>
      <c r="D57" s="53"/>
      <c r="E57" s="28"/>
      <c r="F57" s="28"/>
      <c r="G57" s="28"/>
      <c r="H57" s="54"/>
      <c r="I57" s="28"/>
      <c r="J57" s="53"/>
      <c r="K57" s="28"/>
      <c r="L57" s="28"/>
      <c r="M57" s="28"/>
      <c r="N57" s="28"/>
      <c r="O57" s="28"/>
      <c r="P57" s="54"/>
      <c r="Q57" s="28"/>
      <c r="R57" s="26"/>
    </row>
    <row r="58" spans="2:18" ht="13.5">
      <c r="B58" s="25"/>
      <c r="C58" s="28"/>
      <c r="D58" s="53"/>
      <c r="E58" s="28"/>
      <c r="F58" s="28"/>
      <c r="G58" s="28"/>
      <c r="H58" s="54"/>
      <c r="I58" s="28"/>
      <c r="J58" s="53"/>
      <c r="K58" s="28"/>
      <c r="L58" s="28"/>
      <c r="M58" s="28"/>
      <c r="N58" s="28"/>
      <c r="O58" s="28"/>
      <c r="P58" s="54"/>
      <c r="Q58" s="28"/>
      <c r="R58" s="26"/>
    </row>
    <row r="59" spans="2:18" s="1" customFormat="1">
      <c r="B59" s="35"/>
      <c r="C59" s="36"/>
      <c r="D59" s="55" t="s">
        <v>54</v>
      </c>
      <c r="E59" s="56"/>
      <c r="F59" s="56"/>
      <c r="G59" s="57" t="s">
        <v>55</v>
      </c>
      <c r="H59" s="58"/>
      <c r="I59" s="36"/>
      <c r="J59" s="55" t="s">
        <v>54</v>
      </c>
      <c r="K59" s="56"/>
      <c r="L59" s="56"/>
      <c r="M59" s="56"/>
      <c r="N59" s="57" t="s">
        <v>55</v>
      </c>
      <c r="O59" s="56"/>
      <c r="P59" s="58"/>
      <c r="Q59" s="36"/>
      <c r="R59" s="37"/>
    </row>
    <row r="60" spans="2:18" ht="13.5">
      <c r="B60" s="25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6"/>
    </row>
    <row r="61" spans="2:18" s="1" customFormat="1">
      <c r="B61" s="35"/>
      <c r="C61" s="36"/>
      <c r="D61" s="50" t="s">
        <v>56</v>
      </c>
      <c r="E61" s="51"/>
      <c r="F61" s="51"/>
      <c r="G61" s="51"/>
      <c r="H61" s="52"/>
      <c r="I61" s="36"/>
      <c r="J61" s="50" t="s">
        <v>57</v>
      </c>
      <c r="K61" s="51"/>
      <c r="L61" s="51"/>
      <c r="M61" s="51"/>
      <c r="N61" s="51"/>
      <c r="O61" s="51"/>
      <c r="P61" s="52"/>
      <c r="Q61" s="36"/>
      <c r="R61" s="37"/>
    </row>
    <row r="62" spans="2:18" ht="13.5">
      <c r="B62" s="25"/>
      <c r="C62" s="28"/>
      <c r="D62" s="53"/>
      <c r="E62" s="28"/>
      <c r="F62" s="28"/>
      <c r="G62" s="28"/>
      <c r="H62" s="54"/>
      <c r="I62" s="28"/>
      <c r="J62" s="53"/>
      <c r="K62" s="28"/>
      <c r="L62" s="28"/>
      <c r="M62" s="28"/>
      <c r="N62" s="28"/>
      <c r="O62" s="28"/>
      <c r="P62" s="54"/>
      <c r="Q62" s="28"/>
      <c r="R62" s="26"/>
    </row>
    <row r="63" spans="2:18" ht="13.5">
      <c r="B63" s="25"/>
      <c r="C63" s="28"/>
      <c r="D63" s="53"/>
      <c r="E63" s="28"/>
      <c r="F63" s="28"/>
      <c r="G63" s="28"/>
      <c r="H63" s="54"/>
      <c r="I63" s="28"/>
      <c r="J63" s="53"/>
      <c r="K63" s="28"/>
      <c r="L63" s="28"/>
      <c r="M63" s="28"/>
      <c r="N63" s="28"/>
      <c r="O63" s="28"/>
      <c r="P63" s="54"/>
      <c r="Q63" s="28"/>
      <c r="R63" s="26"/>
    </row>
    <row r="64" spans="2:18" ht="13.5">
      <c r="B64" s="25"/>
      <c r="C64" s="28"/>
      <c r="D64" s="53"/>
      <c r="E64" s="28"/>
      <c r="F64" s="28"/>
      <c r="G64" s="28"/>
      <c r="H64" s="54"/>
      <c r="I64" s="28"/>
      <c r="J64" s="53"/>
      <c r="K64" s="28"/>
      <c r="L64" s="28"/>
      <c r="M64" s="28"/>
      <c r="N64" s="28"/>
      <c r="O64" s="28"/>
      <c r="P64" s="54"/>
      <c r="Q64" s="28"/>
      <c r="R64" s="26"/>
    </row>
    <row r="65" spans="2:21" ht="13.5">
      <c r="B65" s="25"/>
      <c r="C65" s="28"/>
      <c r="D65" s="53"/>
      <c r="E65" s="28"/>
      <c r="F65" s="28"/>
      <c r="G65" s="28"/>
      <c r="H65" s="54"/>
      <c r="I65" s="28"/>
      <c r="J65" s="53"/>
      <c r="K65" s="28"/>
      <c r="L65" s="28"/>
      <c r="M65" s="28"/>
      <c r="N65" s="28"/>
      <c r="O65" s="28"/>
      <c r="P65" s="54"/>
      <c r="Q65" s="28"/>
      <c r="R65" s="26"/>
    </row>
    <row r="66" spans="2:21" ht="13.5">
      <c r="B66" s="25"/>
      <c r="C66" s="28"/>
      <c r="D66" s="53"/>
      <c r="E66" s="28"/>
      <c r="F66" s="28"/>
      <c r="G66" s="28"/>
      <c r="H66" s="54"/>
      <c r="I66" s="28"/>
      <c r="J66" s="53"/>
      <c r="K66" s="28"/>
      <c r="L66" s="28"/>
      <c r="M66" s="28"/>
      <c r="N66" s="28"/>
      <c r="O66" s="28"/>
      <c r="P66" s="54"/>
      <c r="Q66" s="28"/>
      <c r="R66" s="26"/>
    </row>
    <row r="67" spans="2:21" ht="13.5">
      <c r="B67" s="25"/>
      <c r="C67" s="28"/>
      <c r="D67" s="53"/>
      <c r="E67" s="28"/>
      <c r="F67" s="28"/>
      <c r="G67" s="28"/>
      <c r="H67" s="54"/>
      <c r="I67" s="28"/>
      <c r="J67" s="53"/>
      <c r="K67" s="28"/>
      <c r="L67" s="28"/>
      <c r="M67" s="28"/>
      <c r="N67" s="28"/>
      <c r="O67" s="28"/>
      <c r="P67" s="54"/>
      <c r="Q67" s="28"/>
      <c r="R67" s="26"/>
    </row>
    <row r="68" spans="2:21" ht="13.5">
      <c r="B68" s="25"/>
      <c r="C68" s="28"/>
      <c r="D68" s="53"/>
      <c r="E68" s="28"/>
      <c r="F68" s="28"/>
      <c r="G68" s="28"/>
      <c r="H68" s="54"/>
      <c r="I68" s="28"/>
      <c r="J68" s="53"/>
      <c r="K68" s="28"/>
      <c r="L68" s="28"/>
      <c r="M68" s="28"/>
      <c r="N68" s="28"/>
      <c r="O68" s="28"/>
      <c r="P68" s="54"/>
      <c r="Q68" s="28"/>
      <c r="R68" s="26"/>
    </row>
    <row r="69" spans="2:21" ht="13.5">
      <c r="B69" s="25"/>
      <c r="C69" s="28"/>
      <c r="D69" s="53"/>
      <c r="E69" s="28"/>
      <c r="F69" s="28"/>
      <c r="G69" s="28"/>
      <c r="H69" s="54"/>
      <c r="I69" s="28"/>
      <c r="J69" s="53"/>
      <c r="K69" s="28"/>
      <c r="L69" s="28"/>
      <c r="M69" s="28"/>
      <c r="N69" s="28"/>
      <c r="O69" s="28"/>
      <c r="P69" s="54"/>
      <c r="Q69" s="28"/>
      <c r="R69" s="26"/>
    </row>
    <row r="70" spans="2:21" s="1" customFormat="1">
      <c r="B70" s="35"/>
      <c r="C70" s="36"/>
      <c r="D70" s="55" t="s">
        <v>54</v>
      </c>
      <c r="E70" s="56"/>
      <c r="F70" s="56"/>
      <c r="G70" s="57" t="s">
        <v>55</v>
      </c>
      <c r="H70" s="58"/>
      <c r="I70" s="36"/>
      <c r="J70" s="55" t="s">
        <v>54</v>
      </c>
      <c r="K70" s="56"/>
      <c r="L70" s="56"/>
      <c r="M70" s="56"/>
      <c r="N70" s="57" t="s">
        <v>55</v>
      </c>
      <c r="O70" s="56"/>
      <c r="P70" s="58"/>
      <c r="Q70" s="36"/>
      <c r="R70" s="37"/>
    </row>
    <row r="71" spans="2:21" s="1" customFormat="1" ht="14.45" customHeight="1">
      <c r="B71" s="59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1"/>
    </row>
    <row r="75" spans="2:21" s="1" customFormat="1" ht="6.95" customHeight="1">
      <c r="B75" s="114"/>
      <c r="C75" s="115"/>
      <c r="D75" s="115"/>
      <c r="E75" s="115"/>
      <c r="F75" s="11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6"/>
    </row>
    <row r="76" spans="2:21" s="1" customFormat="1" ht="36.950000000000003" customHeight="1">
      <c r="B76" s="35"/>
      <c r="C76" s="203" t="s">
        <v>102</v>
      </c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37"/>
      <c r="T76" s="117"/>
      <c r="U76" s="117"/>
    </row>
    <row r="77" spans="2:21" s="1" customFormat="1" ht="6.95" customHeight="1">
      <c r="B77" s="35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7"/>
      <c r="T77" s="117"/>
      <c r="U77" s="117"/>
    </row>
    <row r="78" spans="2:21" s="1" customFormat="1" ht="30" customHeight="1">
      <c r="B78" s="35"/>
      <c r="C78" s="32" t="s">
        <v>17</v>
      </c>
      <c r="D78" s="36"/>
      <c r="E78" s="36"/>
      <c r="F78" s="240" t="str">
        <f>F6</f>
        <v>Modernizace dílenského areálu, SŠTŘ, Nový Bydžov - Hlušice</v>
      </c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36"/>
      <c r="R78" s="37"/>
      <c r="T78" s="117"/>
      <c r="U78" s="117"/>
    </row>
    <row r="79" spans="2:21" s="1" customFormat="1" ht="36.950000000000003" customHeight="1">
      <c r="B79" s="35"/>
      <c r="C79" s="69" t="s">
        <v>98</v>
      </c>
      <c r="D79" s="36"/>
      <c r="E79" s="36"/>
      <c r="F79" s="219" t="str">
        <f>F7</f>
        <v>02 - SO - 02 Dílenský objekt - stavební část</v>
      </c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36"/>
      <c r="R79" s="37"/>
      <c r="T79" s="117"/>
      <c r="U79" s="117"/>
    </row>
    <row r="80" spans="2:21" s="1" customFormat="1" ht="6.95" customHeight="1">
      <c r="B80" s="35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7"/>
      <c r="T80" s="117"/>
      <c r="U80" s="117"/>
    </row>
    <row r="81" spans="2:47" s="1" customFormat="1" ht="18" customHeight="1">
      <c r="B81" s="35"/>
      <c r="C81" s="32" t="s">
        <v>24</v>
      </c>
      <c r="D81" s="36"/>
      <c r="E81" s="36"/>
      <c r="F81" s="30" t="str">
        <f>F9</f>
        <v>Hlušice</v>
      </c>
      <c r="G81" s="36"/>
      <c r="H81" s="36"/>
      <c r="I81" s="36"/>
      <c r="J81" s="36"/>
      <c r="K81" s="32" t="s">
        <v>26</v>
      </c>
      <c r="L81" s="36"/>
      <c r="M81" s="243" t="str">
        <f>IF(O9="","",O9)</f>
        <v>21. 11. 2016</v>
      </c>
      <c r="N81" s="243"/>
      <c r="O81" s="243"/>
      <c r="P81" s="243"/>
      <c r="Q81" s="36"/>
      <c r="R81" s="37"/>
      <c r="T81" s="117"/>
      <c r="U81" s="117"/>
    </row>
    <row r="82" spans="2:47" s="1" customFormat="1" ht="6.95" customHeight="1"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7"/>
      <c r="T82" s="117"/>
      <c r="U82" s="117"/>
    </row>
    <row r="83" spans="2:47" s="1" customFormat="1">
      <c r="B83" s="35"/>
      <c r="C83" s="32" t="s">
        <v>28</v>
      </c>
      <c r="D83" s="36"/>
      <c r="E83" s="36"/>
      <c r="F83" s="30" t="str">
        <f>E12</f>
        <v>SŠTŘ, Nový Bydžov, Dr. M. Tyrše 112</v>
      </c>
      <c r="G83" s="36"/>
      <c r="H83" s="36"/>
      <c r="I83" s="36"/>
      <c r="J83" s="36"/>
      <c r="K83" s="32" t="s">
        <v>34</v>
      </c>
      <c r="L83" s="36"/>
      <c r="M83" s="205" t="str">
        <f>E18</f>
        <v xml:space="preserve"> </v>
      </c>
      <c r="N83" s="205"/>
      <c r="O83" s="205"/>
      <c r="P83" s="205"/>
      <c r="Q83" s="205"/>
      <c r="R83" s="37"/>
      <c r="T83" s="117"/>
      <c r="U83" s="117"/>
    </row>
    <row r="84" spans="2:47" s="1" customFormat="1" ht="14.45" customHeight="1">
      <c r="B84" s="35"/>
      <c r="C84" s="32" t="s">
        <v>32</v>
      </c>
      <c r="D84" s="36"/>
      <c r="E84" s="36"/>
      <c r="F84" s="30" t="str">
        <f>IF(E15="","",E15)</f>
        <v xml:space="preserve"> </v>
      </c>
      <c r="G84" s="36"/>
      <c r="H84" s="36"/>
      <c r="I84" s="36"/>
      <c r="J84" s="36"/>
      <c r="K84" s="32" t="s">
        <v>36</v>
      </c>
      <c r="L84" s="36"/>
      <c r="M84" s="205" t="str">
        <f>E21</f>
        <v>Hájková Blanka</v>
      </c>
      <c r="N84" s="205"/>
      <c r="O84" s="205"/>
      <c r="P84" s="205"/>
      <c r="Q84" s="205"/>
      <c r="R84" s="37"/>
      <c r="T84" s="117"/>
      <c r="U84" s="117"/>
    </row>
    <row r="85" spans="2:47" s="1" customFormat="1" ht="10.35" customHeight="1">
      <c r="B85" s="35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7"/>
      <c r="T85" s="117"/>
      <c r="U85" s="117"/>
    </row>
    <row r="86" spans="2:47" s="1" customFormat="1" ht="29.25" customHeight="1">
      <c r="B86" s="35"/>
      <c r="C86" s="248" t="s">
        <v>103</v>
      </c>
      <c r="D86" s="249"/>
      <c r="E86" s="249"/>
      <c r="F86" s="249"/>
      <c r="G86" s="249"/>
      <c r="H86" s="106"/>
      <c r="I86" s="106"/>
      <c r="J86" s="106"/>
      <c r="K86" s="106"/>
      <c r="L86" s="106"/>
      <c r="M86" s="106"/>
      <c r="N86" s="248" t="s">
        <v>104</v>
      </c>
      <c r="O86" s="249"/>
      <c r="P86" s="249"/>
      <c r="Q86" s="249"/>
      <c r="R86" s="37"/>
      <c r="T86" s="117"/>
      <c r="U86" s="117"/>
    </row>
    <row r="87" spans="2:47" s="1" customFormat="1" ht="10.35" customHeight="1"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7"/>
      <c r="T87" s="117"/>
      <c r="U87" s="117"/>
    </row>
    <row r="88" spans="2:47" s="1" customFormat="1" ht="29.25" customHeight="1">
      <c r="B88" s="35"/>
      <c r="C88" s="118" t="s">
        <v>105</v>
      </c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236">
        <f>N140</f>
        <v>52921145.079999998</v>
      </c>
      <c r="O88" s="250"/>
      <c r="P88" s="250"/>
      <c r="Q88" s="250"/>
      <c r="R88" s="37"/>
      <c r="T88" s="117"/>
      <c r="U88" s="117"/>
      <c r="AU88" s="21" t="s">
        <v>106</v>
      </c>
    </row>
    <row r="89" spans="2:47" s="6" customFormat="1" ht="24.95" customHeight="1">
      <c r="B89" s="119"/>
      <c r="C89" s="120"/>
      <c r="D89" s="121" t="s">
        <v>107</v>
      </c>
      <c r="E89" s="120"/>
      <c r="F89" s="120"/>
      <c r="G89" s="120"/>
      <c r="H89" s="120"/>
      <c r="I89" s="120"/>
      <c r="J89" s="120"/>
      <c r="K89" s="120"/>
      <c r="L89" s="120"/>
      <c r="M89" s="120"/>
      <c r="N89" s="251">
        <f>N141</f>
        <v>28380753.739999995</v>
      </c>
      <c r="O89" s="252"/>
      <c r="P89" s="252"/>
      <c r="Q89" s="252"/>
      <c r="R89" s="122"/>
      <c r="T89" s="123"/>
      <c r="U89" s="123"/>
    </row>
    <row r="90" spans="2:47" s="7" customFormat="1" ht="19.899999999999999" customHeight="1">
      <c r="B90" s="124"/>
      <c r="C90" s="125"/>
      <c r="D90" s="126" t="s">
        <v>108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53">
        <f>N142</f>
        <v>1089618.08</v>
      </c>
      <c r="O90" s="254"/>
      <c r="P90" s="254"/>
      <c r="Q90" s="254"/>
      <c r="R90" s="127"/>
      <c r="T90" s="128"/>
      <c r="U90" s="128"/>
    </row>
    <row r="91" spans="2:47" s="7" customFormat="1" ht="19.899999999999999" customHeight="1">
      <c r="B91" s="124"/>
      <c r="C91" s="125"/>
      <c r="D91" s="126" t="s">
        <v>109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53">
        <f>N278</f>
        <v>2578704.41</v>
      </c>
      <c r="O91" s="254"/>
      <c r="P91" s="254"/>
      <c r="Q91" s="254"/>
      <c r="R91" s="127"/>
      <c r="T91" s="128"/>
      <c r="U91" s="128"/>
    </row>
    <row r="92" spans="2:47" s="7" customFormat="1" ht="19.899999999999999" customHeight="1">
      <c r="B92" s="124"/>
      <c r="C92" s="125"/>
      <c r="D92" s="126" t="s">
        <v>110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53">
        <f>N455</f>
        <v>6473775.549999998</v>
      </c>
      <c r="O92" s="254"/>
      <c r="P92" s="254"/>
      <c r="Q92" s="254"/>
      <c r="R92" s="127"/>
      <c r="T92" s="128"/>
      <c r="U92" s="128"/>
    </row>
    <row r="93" spans="2:47" s="7" customFormat="1" ht="19.899999999999999" customHeight="1">
      <c r="B93" s="124"/>
      <c r="C93" s="125"/>
      <c r="D93" s="126" t="s">
        <v>111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53">
        <f>N836</f>
        <v>3759006.0699999994</v>
      </c>
      <c r="O93" s="254"/>
      <c r="P93" s="254"/>
      <c r="Q93" s="254"/>
      <c r="R93" s="127"/>
      <c r="T93" s="128"/>
      <c r="U93" s="128"/>
    </row>
    <row r="94" spans="2:47" s="7" customFormat="1" ht="19.899999999999999" customHeight="1">
      <c r="B94" s="124"/>
      <c r="C94" s="125"/>
      <c r="D94" s="126" t="s">
        <v>112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53">
        <f>N1652</f>
        <v>7693065.9999999981</v>
      </c>
      <c r="O94" s="254"/>
      <c r="P94" s="254"/>
      <c r="Q94" s="254"/>
      <c r="R94" s="127"/>
      <c r="T94" s="128"/>
      <c r="U94" s="128"/>
    </row>
    <row r="95" spans="2:47" s="7" customFormat="1" ht="19.899999999999999" customHeight="1">
      <c r="B95" s="124"/>
      <c r="C95" s="125"/>
      <c r="D95" s="126" t="s">
        <v>113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53">
        <f>N2498</f>
        <v>5598.9</v>
      </c>
      <c r="O95" s="254"/>
      <c r="P95" s="254"/>
      <c r="Q95" s="254"/>
      <c r="R95" s="127"/>
      <c r="T95" s="128"/>
      <c r="U95" s="128"/>
    </row>
    <row r="96" spans="2:47" s="7" customFormat="1" ht="19.899999999999999" customHeight="1">
      <c r="B96" s="124"/>
      <c r="C96" s="125"/>
      <c r="D96" s="126" t="s">
        <v>114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53">
        <f>N2504</f>
        <v>4702531.6599999983</v>
      </c>
      <c r="O96" s="254"/>
      <c r="P96" s="254"/>
      <c r="Q96" s="254"/>
      <c r="R96" s="127"/>
      <c r="T96" s="128"/>
      <c r="U96" s="128"/>
    </row>
    <row r="97" spans="2:21" s="7" customFormat="1" ht="19.899999999999999" customHeight="1">
      <c r="B97" s="124"/>
      <c r="C97" s="125"/>
      <c r="D97" s="126" t="s">
        <v>115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53">
        <f>N2842</f>
        <v>508015.1</v>
      </c>
      <c r="O97" s="254"/>
      <c r="P97" s="254"/>
      <c r="Q97" s="254"/>
      <c r="R97" s="127"/>
      <c r="T97" s="128"/>
      <c r="U97" s="128"/>
    </row>
    <row r="98" spans="2:21" s="7" customFormat="1" ht="19.899999999999999" customHeight="1">
      <c r="B98" s="124"/>
      <c r="C98" s="125"/>
      <c r="D98" s="126" t="s">
        <v>116</v>
      </c>
      <c r="E98" s="125"/>
      <c r="F98" s="125"/>
      <c r="G98" s="125"/>
      <c r="H98" s="125"/>
      <c r="I98" s="125"/>
      <c r="J98" s="125"/>
      <c r="K98" s="125"/>
      <c r="L98" s="125"/>
      <c r="M98" s="125"/>
      <c r="N98" s="253">
        <f>N2848</f>
        <v>1570437.97</v>
      </c>
      <c r="O98" s="254"/>
      <c r="P98" s="254"/>
      <c r="Q98" s="254"/>
      <c r="R98" s="127"/>
      <c r="T98" s="128"/>
      <c r="U98" s="128"/>
    </row>
    <row r="99" spans="2:21" s="6" customFormat="1" ht="24.95" customHeight="1">
      <c r="B99" s="119"/>
      <c r="C99" s="120"/>
      <c r="D99" s="121" t="s">
        <v>117</v>
      </c>
      <c r="E99" s="120"/>
      <c r="F99" s="120"/>
      <c r="G99" s="120"/>
      <c r="H99" s="120"/>
      <c r="I99" s="120"/>
      <c r="J99" s="120"/>
      <c r="K99" s="120"/>
      <c r="L99" s="120"/>
      <c r="M99" s="120"/>
      <c r="N99" s="251">
        <f>N2850</f>
        <v>24490591.340000004</v>
      </c>
      <c r="O99" s="252"/>
      <c r="P99" s="252"/>
      <c r="Q99" s="252"/>
      <c r="R99" s="122"/>
      <c r="T99" s="123"/>
      <c r="U99" s="123"/>
    </row>
    <row r="100" spans="2:21" s="7" customFormat="1" ht="19.899999999999999" customHeight="1">
      <c r="B100" s="124"/>
      <c r="C100" s="125"/>
      <c r="D100" s="126" t="s">
        <v>118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53">
        <f>N2851</f>
        <v>2047648.6800000002</v>
      </c>
      <c r="O100" s="254"/>
      <c r="P100" s="254"/>
      <c r="Q100" s="254"/>
      <c r="R100" s="127"/>
      <c r="T100" s="128"/>
      <c r="U100" s="128"/>
    </row>
    <row r="101" spans="2:21" s="7" customFormat="1" ht="19.899999999999999" customHeight="1">
      <c r="B101" s="124"/>
      <c r="C101" s="125"/>
      <c r="D101" s="126" t="s">
        <v>119</v>
      </c>
      <c r="E101" s="125"/>
      <c r="F101" s="125"/>
      <c r="G101" s="125"/>
      <c r="H101" s="125"/>
      <c r="I101" s="125"/>
      <c r="J101" s="125"/>
      <c r="K101" s="125"/>
      <c r="L101" s="125"/>
      <c r="M101" s="125"/>
      <c r="N101" s="253">
        <f>N2985</f>
        <v>161375.84</v>
      </c>
      <c r="O101" s="254"/>
      <c r="P101" s="254"/>
      <c r="Q101" s="254"/>
      <c r="R101" s="127"/>
      <c r="T101" s="128"/>
      <c r="U101" s="128"/>
    </row>
    <row r="102" spans="2:21" s="7" customFormat="1" ht="19.899999999999999" customHeight="1">
      <c r="B102" s="124"/>
      <c r="C102" s="125"/>
      <c r="D102" s="126" t="s">
        <v>120</v>
      </c>
      <c r="E102" s="125"/>
      <c r="F102" s="125"/>
      <c r="G102" s="125"/>
      <c r="H102" s="125"/>
      <c r="I102" s="125"/>
      <c r="J102" s="125"/>
      <c r="K102" s="125"/>
      <c r="L102" s="125"/>
      <c r="M102" s="125"/>
      <c r="N102" s="253">
        <f>N3046</f>
        <v>485840.57999999996</v>
      </c>
      <c r="O102" s="254"/>
      <c r="P102" s="254"/>
      <c r="Q102" s="254"/>
      <c r="R102" s="127"/>
      <c r="T102" s="128"/>
      <c r="U102" s="128"/>
    </row>
    <row r="103" spans="2:21" s="7" customFormat="1" ht="19.899999999999999" customHeight="1">
      <c r="B103" s="124"/>
      <c r="C103" s="125"/>
      <c r="D103" s="126" t="s">
        <v>121</v>
      </c>
      <c r="E103" s="125"/>
      <c r="F103" s="125"/>
      <c r="G103" s="125"/>
      <c r="H103" s="125"/>
      <c r="I103" s="125"/>
      <c r="J103" s="125"/>
      <c r="K103" s="125"/>
      <c r="L103" s="125"/>
      <c r="M103" s="125"/>
      <c r="N103" s="253">
        <f>N3149</f>
        <v>3929.7000000000003</v>
      </c>
      <c r="O103" s="254"/>
      <c r="P103" s="254"/>
      <c r="Q103" s="254"/>
      <c r="R103" s="127"/>
      <c r="T103" s="128"/>
      <c r="U103" s="128"/>
    </row>
    <row r="104" spans="2:21" s="7" customFormat="1" ht="19.899999999999999" customHeight="1">
      <c r="B104" s="124"/>
      <c r="C104" s="125"/>
      <c r="D104" s="126" t="s">
        <v>122</v>
      </c>
      <c r="E104" s="125"/>
      <c r="F104" s="125"/>
      <c r="G104" s="125"/>
      <c r="H104" s="125"/>
      <c r="I104" s="125"/>
      <c r="J104" s="125"/>
      <c r="K104" s="125"/>
      <c r="L104" s="125"/>
      <c r="M104" s="125"/>
      <c r="N104" s="253">
        <f>N3155</f>
        <v>1392059.4000000001</v>
      </c>
      <c r="O104" s="254"/>
      <c r="P104" s="254"/>
      <c r="Q104" s="254"/>
      <c r="R104" s="127"/>
      <c r="T104" s="128"/>
      <c r="U104" s="128"/>
    </row>
    <row r="105" spans="2:21" s="7" customFormat="1" ht="19.899999999999999" customHeight="1">
      <c r="B105" s="124"/>
      <c r="C105" s="125"/>
      <c r="D105" s="126" t="s">
        <v>123</v>
      </c>
      <c r="E105" s="125"/>
      <c r="F105" s="125"/>
      <c r="G105" s="125"/>
      <c r="H105" s="125"/>
      <c r="I105" s="125"/>
      <c r="J105" s="125"/>
      <c r="K105" s="125"/>
      <c r="L105" s="125"/>
      <c r="M105" s="125"/>
      <c r="N105" s="253">
        <f>N3356</f>
        <v>4722679.540000001</v>
      </c>
      <c r="O105" s="254"/>
      <c r="P105" s="254"/>
      <c r="Q105" s="254"/>
      <c r="R105" s="127"/>
      <c r="T105" s="128"/>
      <c r="U105" s="128"/>
    </row>
    <row r="106" spans="2:21" s="7" customFormat="1" ht="19.899999999999999" customHeight="1">
      <c r="B106" s="124"/>
      <c r="C106" s="125"/>
      <c r="D106" s="126" t="s">
        <v>124</v>
      </c>
      <c r="E106" s="125"/>
      <c r="F106" s="125"/>
      <c r="G106" s="125"/>
      <c r="H106" s="125"/>
      <c r="I106" s="125"/>
      <c r="J106" s="125"/>
      <c r="K106" s="125"/>
      <c r="L106" s="125"/>
      <c r="M106" s="125"/>
      <c r="N106" s="253">
        <f>N3608</f>
        <v>1352567.5300000003</v>
      </c>
      <c r="O106" s="254"/>
      <c r="P106" s="254"/>
      <c r="Q106" s="254"/>
      <c r="R106" s="127"/>
      <c r="T106" s="128"/>
      <c r="U106" s="128"/>
    </row>
    <row r="107" spans="2:21" s="7" customFormat="1" ht="19.899999999999999" customHeight="1">
      <c r="B107" s="124"/>
      <c r="C107" s="125"/>
      <c r="D107" s="126" t="s">
        <v>125</v>
      </c>
      <c r="E107" s="125"/>
      <c r="F107" s="125"/>
      <c r="G107" s="125"/>
      <c r="H107" s="125"/>
      <c r="I107" s="125"/>
      <c r="J107" s="125"/>
      <c r="K107" s="125"/>
      <c r="L107" s="125"/>
      <c r="M107" s="125"/>
      <c r="N107" s="253">
        <f>N3722</f>
        <v>751515.54999999981</v>
      </c>
      <c r="O107" s="254"/>
      <c r="P107" s="254"/>
      <c r="Q107" s="254"/>
      <c r="R107" s="127"/>
      <c r="T107" s="128"/>
      <c r="U107" s="128"/>
    </row>
    <row r="108" spans="2:21" s="7" customFormat="1" ht="19.899999999999999" customHeight="1">
      <c r="B108" s="124"/>
      <c r="C108" s="125"/>
      <c r="D108" s="126" t="s">
        <v>126</v>
      </c>
      <c r="E108" s="125"/>
      <c r="F108" s="125"/>
      <c r="G108" s="125"/>
      <c r="H108" s="125"/>
      <c r="I108" s="125"/>
      <c r="J108" s="125"/>
      <c r="K108" s="125"/>
      <c r="L108" s="125"/>
      <c r="M108" s="125"/>
      <c r="N108" s="253">
        <f>N3808</f>
        <v>1940456.25</v>
      </c>
      <c r="O108" s="254"/>
      <c r="P108" s="254"/>
      <c r="Q108" s="254"/>
      <c r="R108" s="127"/>
      <c r="T108" s="128"/>
      <c r="U108" s="128"/>
    </row>
    <row r="109" spans="2:21" s="7" customFormat="1" ht="19.899999999999999" customHeight="1">
      <c r="B109" s="124"/>
      <c r="C109" s="125"/>
      <c r="D109" s="126" t="s">
        <v>127</v>
      </c>
      <c r="E109" s="125"/>
      <c r="F109" s="125"/>
      <c r="G109" s="125"/>
      <c r="H109" s="125"/>
      <c r="I109" s="125"/>
      <c r="J109" s="125"/>
      <c r="K109" s="125"/>
      <c r="L109" s="125"/>
      <c r="M109" s="125"/>
      <c r="N109" s="253">
        <f>N3986</f>
        <v>3730257.77</v>
      </c>
      <c r="O109" s="254"/>
      <c r="P109" s="254"/>
      <c r="Q109" s="254"/>
      <c r="R109" s="127"/>
      <c r="T109" s="128"/>
      <c r="U109" s="128"/>
    </row>
    <row r="110" spans="2:21" s="7" customFormat="1" ht="19.899999999999999" customHeight="1">
      <c r="B110" s="124"/>
      <c r="C110" s="125"/>
      <c r="D110" s="126" t="s">
        <v>128</v>
      </c>
      <c r="E110" s="125"/>
      <c r="F110" s="125"/>
      <c r="G110" s="125"/>
      <c r="H110" s="125"/>
      <c r="I110" s="125"/>
      <c r="J110" s="125"/>
      <c r="K110" s="125"/>
      <c r="L110" s="125"/>
      <c r="M110" s="125"/>
      <c r="N110" s="253">
        <f>N4140</f>
        <v>2317957.3699999996</v>
      </c>
      <c r="O110" s="254"/>
      <c r="P110" s="254"/>
      <c r="Q110" s="254"/>
      <c r="R110" s="127"/>
      <c r="T110" s="128"/>
      <c r="U110" s="128"/>
    </row>
    <row r="111" spans="2:21" s="7" customFormat="1" ht="19.899999999999999" customHeight="1">
      <c r="B111" s="124"/>
      <c r="C111" s="125"/>
      <c r="D111" s="126" t="s">
        <v>129</v>
      </c>
      <c r="E111" s="125"/>
      <c r="F111" s="125"/>
      <c r="G111" s="125"/>
      <c r="H111" s="125"/>
      <c r="I111" s="125"/>
      <c r="J111" s="125"/>
      <c r="K111" s="125"/>
      <c r="L111" s="125"/>
      <c r="M111" s="125"/>
      <c r="N111" s="253">
        <f>N4355</f>
        <v>4396687.72</v>
      </c>
      <c r="O111" s="254"/>
      <c r="P111" s="254"/>
      <c r="Q111" s="254"/>
      <c r="R111" s="127"/>
      <c r="T111" s="128"/>
      <c r="U111" s="128"/>
    </row>
    <row r="112" spans="2:21" s="7" customFormat="1" ht="19.899999999999999" customHeight="1">
      <c r="B112" s="124"/>
      <c r="C112" s="125"/>
      <c r="D112" s="126" t="s">
        <v>130</v>
      </c>
      <c r="E112" s="125"/>
      <c r="F112" s="125"/>
      <c r="G112" s="125"/>
      <c r="H112" s="125"/>
      <c r="I112" s="125"/>
      <c r="J112" s="125"/>
      <c r="K112" s="125"/>
      <c r="L112" s="125"/>
      <c r="M112" s="125"/>
      <c r="N112" s="253">
        <f>N4575</f>
        <v>25082.32</v>
      </c>
      <c r="O112" s="254"/>
      <c r="P112" s="254"/>
      <c r="Q112" s="254"/>
      <c r="R112" s="127"/>
      <c r="T112" s="128"/>
      <c r="U112" s="128"/>
    </row>
    <row r="113" spans="2:65" s="7" customFormat="1" ht="19.899999999999999" customHeight="1">
      <c r="B113" s="124"/>
      <c r="C113" s="125"/>
      <c r="D113" s="126" t="s">
        <v>131</v>
      </c>
      <c r="E113" s="125"/>
      <c r="F113" s="125"/>
      <c r="G113" s="125"/>
      <c r="H113" s="125"/>
      <c r="I113" s="125"/>
      <c r="J113" s="125"/>
      <c r="K113" s="125"/>
      <c r="L113" s="125"/>
      <c r="M113" s="125"/>
      <c r="N113" s="253">
        <f>N4591</f>
        <v>551443.55000000005</v>
      </c>
      <c r="O113" s="254"/>
      <c r="P113" s="254"/>
      <c r="Q113" s="254"/>
      <c r="R113" s="127"/>
      <c r="T113" s="128"/>
      <c r="U113" s="128"/>
    </row>
    <row r="114" spans="2:65" s="7" customFormat="1" ht="19.899999999999999" customHeight="1">
      <c r="B114" s="124"/>
      <c r="C114" s="125"/>
      <c r="D114" s="126" t="s">
        <v>132</v>
      </c>
      <c r="E114" s="125"/>
      <c r="F114" s="125"/>
      <c r="G114" s="125"/>
      <c r="H114" s="125"/>
      <c r="I114" s="125"/>
      <c r="J114" s="125"/>
      <c r="K114" s="125"/>
      <c r="L114" s="125"/>
      <c r="M114" s="125"/>
      <c r="N114" s="253">
        <f>N4725</f>
        <v>99342.910000000018</v>
      </c>
      <c r="O114" s="254"/>
      <c r="P114" s="254"/>
      <c r="Q114" s="254"/>
      <c r="R114" s="127"/>
      <c r="T114" s="128"/>
      <c r="U114" s="128"/>
    </row>
    <row r="115" spans="2:65" s="7" customFormat="1" ht="19.899999999999999" customHeight="1">
      <c r="B115" s="124"/>
      <c r="C115" s="125"/>
      <c r="D115" s="126" t="s">
        <v>133</v>
      </c>
      <c r="E115" s="125"/>
      <c r="F115" s="125"/>
      <c r="G115" s="125"/>
      <c r="H115" s="125"/>
      <c r="I115" s="125"/>
      <c r="J115" s="125"/>
      <c r="K115" s="125"/>
      <c r="L115" s="125"/>
      <c r="M115" s="125"/>
      <c r="N115" s="253">
        <f>N4761</f>
        <v>226940.88</v>
      </c>
      <c r="O115" s="254"/>
      <c r="P115" s="254"/>
      <c r="Q115" s="254"/>
      <c r="R115" s="127"/>
      <c r="T115" s="128"/>
      <c r="U115" s="128"/>
    </row>
    <row r="116" spans="2:65" s="7" customFormat="1" ht="19.899999999999999" customHeight="1">
      <c r="B116" s="124"/>
      <c r="C116" s="125"/>
      <c r="D116" s="126" t="s">
        <v>134</v>
      </c>
      <c r="E116" s="125"/>
      <c r="F116" s="125"/>
      <c r="G116" s="125"/>
      <c r="H116" s="125"/>
      <c r="I116" s="125"/>
      <c r="J116" s="125"/>
      <c r="K116" s="125"/>
      <c r="L116" s="125"/>
      <c r="M116" s="125"/>
      <c r="N116" s="253">
        <f>N4933</f>
        <v>284805.75</v>
      </c>
      <c r="O116" s="254"/>
      <c r="P116" s="254"/>
      <c r="Q116" s="254"/>
      <c r="R116" s="127"/>
      <c r="T116" s="128"/>
      <c r="U116" s="128"/>
    </row>
    <row r="117" spans="2:65" s="6" customFormat="1" ht="24.95" customHeight="1">
      <c r="B117" s="119"/>
      <c r="C117" s="120"/>
      <c r="D117" s="121" t="s">
        <v>135</v>
      </c>
      <c r="E117" s="120"/>
      <c r="F117" s="120"/>
      <c r="G117" s="120"/>
      <c r="H117" s="120"/>
      <c r="I117" s="120"/>
      <c r="J117" s="120"/>
      <c r="K117" s="120"/>
      <c r="L117" s="120"/>
      <c r="M117" s="120"/>
      <c r="N117" s="251">
        <f>N4961</f>
        <v>49800</v>
      </c>
      <c r="O117" s="252"/>
      <c r="P117" s="252"/>
      <c r="Q117" s="252"/>
      <c r="R117" s="122"/>
      <c r="T117" s="123"/>
      <c r="U117" s="123"/>
    </row>
    <row r="118" spans="2:65" s="1" customFormat="1" ht="21.75" customHeight="1"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7"/>
      <c r="T118" s="117"/>
      <c r="U118" s="117"/>
    </row>
    <row r="119" spans="2:65" s="1" customFormat="1" ht="29.25" customHeight="1">
      <c r="B119" s="35"/>
      <c r="C119" s="118" t="s">
        <v>136</v>
      </c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250">
        <f>ROUND(N120+N121,2)</f>
        <v>1163169.5900000001</v>
      </c>
      <c r="O119" s="255"/>
      <c r="P119" s="255"/>
      <c r="Q119" s="255"/>
      <c r="R119" s="37"/>
      <c r="T119" s="129"/>
      <c r="U119" s="130" t="s">
        <v>42</v>
      </c>
    </row>
    <row r="120" spans="2:65" s="1" customFormat="1" ht="18" customHeight="1">
      <c r="B120" s="35"/>
      <c r="C120" s="36"/>
      <c r="D120" s="256" t="s">
        <v>137</v>
      </c>
      <c r="E120" s="256"/>
      <c r="F120" s="256"/>
      <c r="G120" s="256"/>
      <c r="H120" s="256"/>
      <c r="I120" s="36"/>
      <c r="J120" s="36"/>
      <c r="K120" s="36"/>
      <c r="L120" s="36"/>
      <c r="M120" s="36"/>
      <c r="N120" s="253">
        <v>1057426.8999999999</v>
      </c>
      <c r="O120" s="253"/>
      <c r="P120" s="253"/>
      <c r="Q120" s="253"/>
      <c r="R120" s="37"/>
      <c r="S120" s="131"/>
      <c r="T120" s="132"/>
      <c r="U120" s="133" t="s">
        <v>43</v>
      </c>
      <c r="V120" s="134"/>
      <c r="W120" s="134"/>
      <c r="X120" s="134"/>
      <c r="Y120" s="134"/>
      <c r="Z120" s="134"/>
      <c r="AA120" s="134"/>
      <c r="AB120" s="134"/>
      <c r="AC120" s="134"/>
      <c r="AD120" s="134"/>
      <c r="AE120" s="134"/>
      <c r="AF120" s="134"/>
      <c r="AG120" s="134"/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5" t="s">
        <v>138</v>
      </c>
      <c r="AZ120" s="134"/>
      <c r="BA120" s="134"/>
      <c r="BB120" s="134"/>
      <c r="BC120" s="134"/>
      <c r="BD120" s="134"/>
      <c r="BE120" s="136">
        <f>IF(U120="základní",N120,0)</f>
        <v>1057426.8999999999</v>
      </c>
      <c r="BF120" s="136">
        <f>IF(U120="snížená",N120,0)</f>
        <v>0</v>
      </c>
      <c r="BG120" s="136">
        <f>IF(U120="zákl. přenesená",N120,0)</f>
        <v>0</v>
      </c>
      <c r="BH120" s="136">
        <f>IF(U120="sníž. přenesená",N120,0)</f>
        <v>0</v>
      </c>
      <c r="BI120" s="136">
        <f>IF(U120="nulová",N120,0)</f>
        <v>0</v>
      </c>
      <c r="BJ120" s="135" t="s">
        <v>23</v>
      </c>
      <c r="BK120" s="134"/>
      <c r="BL120" s="134"/>
      <c r="BM120" s="134"/>
    </row>
    <row r="121" spans="2:65" s="1" customFormat="1" ht="18" customHeight="1">
      <c r="B121" s="35"/>
      <c r="C121" s="36"/>
      <c r="D121" s="256" t="s">
        <v>139</v>
      </c>
      <c r="E121" s="256"/>
      <c r="F121" s="256"/>
      <c r="G121" s="256"/>
      <c r="H121" s="256"/>
      <c r="I121" s="36"/>
      <c r="J121" s="36"/>
      <c r="K121" s="36"/>
      <c r="L121" s="36"/>
      <c r="M121" s="36"/>
      <c r="N121" s="253">
        <v>105742.69</v>
      </c>
      <c r="O121" s="253"/>
      <c r="P121" s="253"/>
      <c r="Q121" s="253"/>
      <c r="R121" s="37"/>
      <c r="S121" s="131"/>
      <c r="T121" s="137"/>
      <c r="U121" s="138" t="s">
        <v>43</v>
      </c>
      <c r="V121" s="134"/>
      <c r="W121" s="134"/>
      <c r="X121" s="134"/>
      <c r="Y121" s="134"/>
      <c r="Z121" s="134"/>
      <c r="AA121" s="134"/>
      <c r="AB121" s="134"/>
      <c r="AC121" s="134"/>
      <c r="AD121" s="134"/>
      <c r="AE121" s="134"/>
      <c r="AF121" s="134"/>
      <c r="AG121" s="134"/>
      <c r="AH121" s="134"/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5" t="s">
        <v>138</v>
      </c>
      <c r="AZ121" s="134"/>
      <c r="BA121" s="134"/>
      <c r="BB121" s="134"/>
      <c r="BC121" s="134"/>
      <c r="BD121" s="134"/>
      <c r="BE121" s="136">
        <f>IF(U121="základní",N121,0)</f>
        <v>105742.69</v>
      </c>
      <c r="BF121" s="136">
        <f>IF(U121="snížená",N121,0)</f>
        <v>0</v>
      </c>
      <c r="BG121" s="136">
        <f>IF(U121="zákl. přenesená",N121,0)</f>
        <v>0</v>
      </c>
      <c r="BH121" s="136">
        <f>IF(U121="sníž. přenesená",N121,0)</f>
        <v>0</v>
      </c>
      <c r="BI121" s="136">
        <f>IF(U121="nulová",N121,0)</f>
        <v>0</v>
      </c>
      <c r="BJ121" s="135" t="s">
        <v>23</v>
      </c>
      <c r="BK121" s="134"/>
      <c r="BL121" s="134"/>
      <c r="BM121" s="134"/>
    </row>
    <row r="122" spans="2:65" s="1" customFormat="1" ht="18" customHeight="1"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7"/>
      <c r="T122" s="117"/>
      <c r="U122" s="117"/>
    </row>
    <row r="123" spans="2:65" s="1" customFormat="1" ht="29.25" customHeight="1">
      <c r="B123" s="35"/>
      <c r="C123" s="105" t="s">
        <v>90</v>
      </c>
      <c r="D123" s="106"/>
      <c r="E123" s="106"/>
      <c r="F123" s="106"/>
      <c r="G123" s="106"/>
      <c r="H123" s="106"/>
      <c r="I123" s="106"/>
      <c r="J123" s="106"/>
      <c r="K123" s="106"/>
      <c r="L123" s="237">
        <f>ROUND(SUM(N88+N119),2)</f>
        <v>54084314.670000002</v>
      </c>
      <c r="M123" s="237"/>
      <c r="N123" s="237"/>
      <c r="O123" s="237"/>
      <c r="P123" s="237"/>
      <c r="Q123" s="237"/>
      <c r="R123" s="37"/>
      <c r="T123" s="117"/>
      <c r="U123" s="117"/>
    </row>
    <row r="124" spans="2:65" s="1" customFormat="1" ht="6.95" customHeight="1">
      <c r="B124" s="59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1"/>
      <c r="T124" s="117"/>
      <c r="U124" s="117"/>
    </row>
    <row r="128" spans="2:65" s="1" customFormat="1" ht="6.95" customHeight="1">
      <c r="B128" s="62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4"/>
    </row>
    <row r="129" spans="2:65" s="1" customFormat="1" ht="36.950000000000003" customHeight="1">
      <c r="B129" s="35"/>
      <c r="C129" s="203" t="s">
        <v>140</v>
      </c>
      <c r="D129" s="242"/>
      <c r="E129" s="242"/>
      <c r="F129" s="242"/>
      <c r="G129" s="242"/>
      <c r="H129" s="242"/>
      <c r="I129" s="242"/>
      <c r="J129" s="242"/>
      <c r="K129" s="242"/>
      <c r="L129" s="242"/>
      <c r="M129" s="242"/>
      <c r="N129" s="242"/>
      <c r="O129" s="242"/>
      <c r="P129" s="242"/>
      <c r="Q129" s="242"/>
      <c r="R129" s="37"/>
    </row>
    <row r="130" spans="2:65" s="1" customFormat="1" ht="6.95" customHeight="1"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7"/>
    </row>
    <row r="131" spans="2:65" s="1" customFormat="1" ht="30" customHeight="1">
      <c r="B131" s="35"/>
      <c r="C131" s="32" t="s">
        <v>17</v>
      </c>
      <c r="D131" s="36"/>
      <c r="E131" s="36"/>
      <c r="F131" s="240" t="str">
        <f>F6</f>
        <v>Modernizace dílenského areálu, SŠTŘ, Nový Bydžov - Hlušice</v>
      </c>
      <c r="G131" s="241"/>
      <c r="H131" s="241"/>
      <c r="I131" s="241"/>
      <c r="J131" s="241"/>
      <c r="K131" s="241"/>
      <c r="L131" s="241"/>
      <c r="M131" s="241"/>
      <c r="N131" s="241"/>
      <c r="O131" s="241"/>
      <c r="P131" s="241"/>
      <c r="Q131" s="36"/>
      <c r="R131" s="37"/>
    </row>
    <row r="132" spans="2:65" s="1" customFormat="1" ht="36.950000000000003" customHeight="1">
      <c r="B132" s="35"/>
      <c r="C132" s="69" t="s">
        <v>98</v>
      </c>
      <c r="D132" s="36"/>
      <c r="E132" s="36"/>
      <c r="F132" s="219" t="str">
        <f>F7</f>
        <v>02 - SO - 02 Dílenský objekt - stavební část</v>
      </c>
      <c r="G132" s="242"/>
      <c r="H132" s="242"/>
      <c r="I132" s="242"/>
      <c r="J132" s="242"/>
      <c r="K132" s="242"/>
      <c r="L132" s="242"/>
      <c r="M132" s="242"/>
      <c r="N132" s="242"/>
      <c r="O132" s="242"/>
      <c r="P132" s="242"/>
      <c r="Q132" s="36"/>
      <c r="R132" s="37"/>
    </row>
    <row r="133" spans="2:65" s="1" customFormat="1" ht="6.95" customHeight="1">
      <c r="B133" s="35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7"/>
    </row>
    <row r="134" spans="2:65" s="1" customFormat="1" ht="18" customHeight="1">
      <c r="B134" s="35"/>
      <c r="C134" s="32" t="s">
        <v>24</v>
      </c>
      <c r="D134" s="36"/>
      <c r="E134" s="36"/>
      <c r="F134" s="30" t="str">
        <f>F9</f>
        <v>Hlušice</v>
      </c>
      <c r="G134" s="36"/>
      <c r="H134" s="36"/>
      <c r="I134" s="36"/>
      <c r="J134" s="36"/>
      <c r="K134" s="32" t="s">
        <v>26</v>
      </c>
      <c r="L134" s="36"/>
      <c r="M134" s="243" t="str">
        <f>IF(O9="","",O9)</f>
        <v>21. 11. 2016</v>
      </c>
      <c r="N134" s="243"/>
      <c r="O134" s="243"/>
      <c r="P134" s="243"/>
      <c r="Q134" s="36"/>
      <c r="R134" s="37"/>
    </row>
    <row r="135" spans="2:65" s="1" customFormat="1" ht="6.95" customHeight="1">
      <c r="B135" s="35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7"/>
    </row>
    <row r="136" spans="2:65" s="1" customFormat="1">
      <c r="B136" s="35"/>
      <c r="C136" s="32" t="s">
        <v>28</v>
      </c>
      <c r="D136" s="36"/>
      <c r="E136" s="36"/>
      <c r="F136" s="30" t="str">
        <f>E12</f>
        <v>SŠTŘ, Nový Bydžov, Dr. M. Tyrše 112</v>
      </c>
      <c r="G136" s="36"/>
      <c r="H136" s="36"/>
      <c r="I136" s="36"/>
      <c r="J136" s="36"/>
      <c r="K136" s="32" t="s">
        <v>34</v>
      </c>
      <c r="L136" s="36"/>
      <c r="M136" s="205" t="str">
        <f>E18</f>
        <v xml:space="preserve"> </v>
      </c>
      <c r="N136" s="205"/>
      <c r="O136" s="205"/>
      <c r="P136" s="205"/>
      <c r="Q136" s="205"/>
      <c r="R136" s="37"/>
    </row>
    <row r="137" spans="2:65" s="1" customFormat="1" ht="14.45" customHeight="1">
      <c r="B137" s="35"/>
      <c r="C137" s="32" t="s">
        <v>32</v>
      </c>
      <c r="D137" s="36"/>
      <c r="E137" s="36"/>
      <c r="F137" s="30" t="str">
        <f>IF(E15="","",E15)</f>
        <v xml:space="preserve"> </v>
      </c>
      <c r="G137" s="36"/>
      <c r="H137" s="36"/>
      <c r="I137" s="36"/>
      <c r="J137" s="36"/>
      <c r="K137" s="32" t="s">
        <v>36</v>
      </c>
      <c r="L137" s="36"/>
      <c r="M137" s="205" t="str">
        <f>E21</f>
        <v>Hájková Blanka</v>
      </c>
      <c r="N137" s="205"/>
      <c r="O137" s="205"/>
      <c r="P137" s="205"/>
      <c r="Q137" s="205"/>
      <c r="R137" s="37"/>
    </row>
    <row r="138" spans="2:65" s="1" customFormat="1" ht="10.35" customHeight="1">
      <c r="B138" s="35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7"/>
    </row>
    <row r="139" spans="2:65" s="8" customFormat="1" ht="29.25" customHeight="1">
      <c r="B139" s="139"/>
      <c r="C139" s="140" t="s">
        <v>141</v>
      </c>
      <c r="D139" s="141" t="s">
        <v>142</v>
      </c>
      <c r="E139" s="141" t="s">
        <v>60</v>
      </c>
      <c r="F139" s="257" t="s">
        <v>143</v>
      </c>
      <c r="G139" s="257"/>
      <c r="H139" s="257"/>
      <c r="I139" s="257"/>
      <c r="J139" s="141" t="s">
        <v>144</v>
      </c>
      <c r="K139" s="141" t="s">
        <v>145</v>
      </c>
      <c r="L139" s="258" t="s">
        <v>146</v>
      </c>
      <c r="M139" s="258"/>
      <c r="N139" s="257" t="s">
        <v>104</v>
      </c>
      <c r="O139" s="257"/>
      <c r="P139" s="257"/>
      <c r="Q139" s="259"/>
      <c r="R139" s="142"/>
      <c r="T139" s="80" t="s">
        <v>147</v>
      </c>
      <c r="U139" s="81" t="s">
        <v>42</v>
      </c>
      <c r="V139" s="81" t="s">
        <v>148</v>
      </c>
      <c r="W139" s="81" t="s">
        <v>149</v>
      </c>
      <c r="X139" s="81" t="s">
        <v>150</v>
      </c>
      <c r="Y139" s="81" t="s">
        <v>151</v>
      </c>
      <c r="Z139" s="81" t="s">
        <v>152</v>
      </c>
      <c r="AA139" s="82" t="s">
        <v>153</v>
      </c>
    </row>
    <row r="140" spans="2:65" s="1" customFormat="1" ht="29.25" customHeight="1">
      <c r="B140" s="35"/>
      <c r="C140" s="84" t="s">
        <v>100</v>
      </c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278">
        <f>BK140</f>
        <v>52921145.079999998</v>
      </c>
      <c r="O140" s="279"/>
      <c r="P140" s="279"/>
      <c r="Q140" s="279"/>
      <c r="R140" s="37"/>
      <c r="T140" s="83"/>
      <c r="U140" s="51"/>
      <c r="V140" s="51"/>
      <c r="W140" s="143">
        <f>W141+W2850+W4961</f>
        <v>46899.434143999999</v>
      </c>
      <c r="X140" s="51"/>
      <c r="Y140" s="143">
        <f>Y141+Y2850+Y4961</f>
        <v>6185.2971504099969</v>
      </c>
      <c r="Z140" s="51"/>
      <c r="AA140" s="144">
        <f>AA141+AA2850+AA4961</f>
        <v>271.33534103999995</v>
      </c>
      <c r="AT140" s="21" t="s">
        <v>77</v>
      </c>
      <c r="AU140" s="21" t="s">
        <v>106</v>
      </c>
      <c r="BK140" s="145">
        <f>BK141+BK2850+BK4961</f>
        <v>52921145.079999998</v>
      </c>
    </row>
    <row r="141" spans="2:65" s="9" customFormat="1" ht="37.35" customHeight="1">
      <c r="B141" s="146"/>
      <c r="C141" s="147"/>
      <c r="D141" s="148" t="s">
        <v>107</v>
      </c>
      <c r="E141" s="148"/>
      <c r="F141" s="148"/>
      <c r="G141" s="148"/>
      <c r="H141" s="148"/>
      <c r="I141" s="148"/>
      <c r="J141" s="148"/>
      <c r="K141" s="148"/>
      <c r="L141" s="148"/>
      <c r="M141" s="148"/>
      <c r="N141" s="280">
        <f>BK141</f>
        <v>28380753.739999995</v>
      </c>
      <c r="O141" s="251"/>
      <c r="P141" s="251"/>
      <c r="Q141" s="251"/>
      <c r="R141" s="149"/>
      <c r="T141" s="150"/>
      <c r="U141" s="147"/>
      <c r="V141" s="147"/>
      <c r="W141" s="151">
        <f>W142+W278+W455+W836+W1652+W2498+W2504+W2842+W2848</f>
        <v>29359.669957000002</v>
      </c>
      <c r="X141" s="147"/>
      <c r="Y141" s="151">
        <f>Y142+Y278+Y455+Y836+Y1652+Y2498+Y2504+Y2842+Y2848</f>
        <v>5922.8554246399972</v>
      </c>
      <c r="Z141" s="147"/>
      <c r="AA141" s="152">
        <f>AA142+AA278+AA455+AA836+AA1652+AA2498+AA2504+AA2842+AA2848</f>
        <v>256.70138499999996</v>
      </c>
      <c r="AR141" s="153" t="s">
        <v>23</v>
      </c>
      <c r="AT141" s="154" t="s">
        <v>77</v>
      </c>
      <c r="AU141" s="154" t="s">
        <v>78</v>
      </c>
      <c r="AY141" s="153" t="s">
        <v>154</v>
      </c>
      <c r="BK141" s="155">
        <f>BK142+BK278+BK455+BK836+BK1652+BK2498+BK2504+BK2842+BK2848</f>
        <v>28380753.739999995</v>
      </c>
    </row>
    <row r="142" spans="2:65" s="9" customFormat="1" ht="19.899999999999999" customHeight="1">
      <c r="B142" s="146"/>
      <c r="C142" s="147"/>
      <c r="D142" s="156" t="s">
        <v>108</v>
      </c>
      <c r="E142" s="156"/>
      <c r="F142" s="156"/>
      <c r="G142" s="156"/>
      <c r="H142" s="156"/>
      <c r="I142" s="156"/>
      <c r="J142" s="156"/>
      <c r="K142" s="156"/>
      <c r="L142" s="156"/>
      <c r="M142" s="156"/>
      <c r="N142" s="281">
        <f>BK142</f>
        <v>1089618.08</v>
      </c>
      <c r="O142" s="282"/>
      <c r="P142" s="282"/>
      <c r="Q142" s="282"/>
      <c r="R142" s="149"/>
      <c r="T142" s="150"/>
      <c r="U142" s="147"/>
      <c r="V142" s="147"/>
      <c r="W142" s="151">
        <f>SUM(W143:W277)</f>
        <v>1913.6488900000002</v>
      </c>
      <c r="X142" s="147"/>
      <c r="Y142" s="151">
        <f>SUM(Y143:Y277)</f>
        <v>4.8062924000000002</v>
      </c>
      <c r="Z142" s="147"/>
      <c r="AA142" s="152">
        <f>SUM(AA143:AA277)</f>
        <v>0</v>
      </c>
      <c r="AR142" s="153" t="s">
        <v>23</v>
      </c>
      <c r="AT142" s="154" t="s">
        <v>77</v>
      </c>
      <c r="AU142" s="154" t="s">
        <v>23</v>
      </c>
      <c r="AY142" s="153" t="s">
        <v>154</v>
      </c>
      <c r="BK142" s="155">
        <f>SUM(BK143:BK277)</f>
        <v>1089618.08</v>
      </c>
    </row>
    <row r="143" spans="2:65" s="1" customFormat="1" ht="22.5" customHeight="1">
      <c r="B143" s="35"/>
      <c r="C143" s="157" t="s">
        <v>23</v>
      </c>
      <c r="D143" s="157" t="s">
        <v>155</v>
      </c>
      <c r="E143" s="158" t="s">
        <v>156</v>
      </c>
      <c r="F143" s="260" t="s">
        <v>157</v>
      </c>
      <c r="G143" s="260"/>
      <c r="H143" s="260"/>
      <c r="I143" s="260"/>
      <c r="J143" s="159" t="s">
        <v>158</v>
      </c>
      <c r="K143" s="160">
        <v>24.088000000000001</v>
      </c>
      <c r="L143" s="261">
        <v>2410</v>
      </c>
      <c r="M143" s="261"/>
      <c r="N143" s="261">
        <f>ROUND(L143*K143,2)</f>
        <v>58052.08</v>
      </c>
      <c r="O143" s="261"/>
      <c r="P143" s="261"/>
      <c r="Q143" s="261"/>
      <c r="R143" s="37"/>
      <c r="T143" s="161" t="s">
        <v>21</v>
      </c>
      <c r="U143" s="44" t="s">
        <v>43</v>
      </c>
      <c r="V143" s="162">
        <v>10.01</v>
      </c>
      <c r="W143" s="162">
        <f>V143*K143</f>
        <v>241.12088</v>
      </c>
      <c r="X143" s="162">
        <v>0</v>
      </c>
      <c r="Y143" s="162">
        <f>X143*K143</f>
        <v>0</v>
      </c>
      <c r="Z143" s="162">
        <v>0</v>
      </c>
      <c r="AA143" s="163">
        <f>Z143*K143</f>
        <v>0</v>
      </c>
      <c r="AR143" s="21" t="s">
        <v>159</v>
      </c>
      <c r="AT143" s="21" t="s">
        <v>155</v>
      </c>
      <c r="AU143" s="21" t="s">
        <v>96</v>
      </c>
      <c r="AY143" s="21" t="s">
        <v>154</v>
      </c>
      <c r="BE143" s="164">
        <f>IF(U143="základní",N143,0)</f>
        <v>58052.08</v>
      </c>
      <c r="BF143" s="164">
        <f>IF(U143="snížená",N143,0)</f>
        <v>0</v>
      </c>
      <c r="BG143" s="164">
        <f>IF(U143="zákl. přenesená",N143,0)</f>
        <v>0</v>
      </c>
      <c r="BH143" s="164">
        <f>IF(U143="sníž. přenesená",N143,0)</f>
        <v>0</v>
      </c>
      <c r="BI143" s="164">
        <f>IF(U143="nulová",N143,0)</f>
        <v>0</v>
      </c>
      <c r="BJ143" s="21" t="s">
        <v>23</v>
      </c>
      <c r="BK143" s="164">
        <f>ROUND(L143*K143,2)</f>
        <v>58052.08</v>
      </c>
      <c r="BL143" s="21" t="s">
        <v>159</v>
      </c>
      <c r="BM143" s="21" t="s">
        <v>160</v>
      </c>
    </row>
    <row r="144" spans="2:65" s="10" customFormat="1" ht="22.5" customHeight="1">
      <c r="B144" s="165"/>
      <c r="C144" s="166"/>
      <c r="D144" s="166"/>
      <c r="E144" s="167" t="s">
        <v>21</v>
      </c>
      <c r="F144" s="262" t="s">
        <v>161</v>
      </c>
      <c r="G144" s="263"/>
      <c r="H144" s="263"/>
      <c r="I144" s="263"/>
      <c r="J144" s="166"/>
      <c r="K144" s="168" t="s">
        <v>21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162</v>
      </c>
      <c r="AU144" s="172" t="s">
        <v>96</v>
      </c>
      <c r="AV144" s="10" t="s">
        <v>23</v>
      </c>
      <c r="AW144" s="10" t="s">
        <v>35</v>
      </c>
      <c r="AX144" s="10" t="s">
        <v>78</v>
      </c>
      <c r="AY144" s="172" t="s">
        <v>154</v>
      </c>
    </row>
    <row r="145" spans="2:65" s="10" customFormat="1" ht="22.5" customHeight="1">
      <c r="B145" s="165"/>
      <c r="C145" s="166"/>
      <c r="D145" s="166"/>
      <c r="E145" s="167" t="s">
        <v>21</v>
      </c>
      <c r="F145" s="264" t="s">
        <v>163</v>
      </c>
      <c r="G145" s="265"/>
      <c r="H145" s="265"/>
      <c r="I145" s="265"/>
      <c r="J145" s="166"/>
      <c r="K145" s="168" t="s">
        <v>21</v>
      </c>
      <c r="L145" s="166"/>
      <c r="M145" s="166"/>
      <c r="N145" s="166"/>
      <c r="O145" s="166"/>
      <c r="P145" s="166"/>
      <c r="Q145" s="166"/>
      <c r="R145" s="169"/>
      <c r="T145" s="170"/>
      <c r="U145" s="166"/>
      <c r="V145" s="166"/>
      <c r="W145" s="166"/>
      <c r="X145" s="166"/>
      <c r="Y145" s="166"/>
      <c r="Z145" s="166"/>
      <c r="AA145" s="171"/>
      <c r="AT145" s="172" t="s">
        <v>162</v>
      </c>
      <c r="AU145" s="172" t="s">
        <v>96</v>
      </c>
      <c r="AV145" s="10" t="s">
        <v>23</v>
      </c>
      <c r="AW145" s="10" t="s">
        <v>35</v>
      </c>
      <c r="AX145" s="10" t="s">
        <v>78</v>
      </c>
      <c r="AY145" s="172" t="s">
        <v>154</v>
      </c>
    </row>
    <row r="146" spans="2:65" s="11" customFormat="1" ht="22.5" customHeight="1">
      <c r="B146" s="173"/>
      <c r="C146" s="174"/>
      <c r="D146" s="174"/>
      <c r="E146" s="175" t="s">
        <v>21</v>
      </c>
      <c r="F146" s="266" t="s">
        <v>164</v>
      </c>
      <c r="G146" s="267"/>
      <c r="H146" s="267"/>
      <c r="I146" s="267"/>
      <c r="J146" s="174"/>
      <c r="K146" s="176">
        <v>18.856999999999999</v>
      </c>
      <c r="L146" s="174"/>
      <c r="M146" s="174"/>
      <c r="N146" s="174"/>
      <c r="O146" s="174"/>
      <c r="P146" s="174"/>
      <c r="Q146" s="174"/>
      <c r="R146" s="177"/>
      <c r="T146" s="178"/>
      <c r="U146" s="174"/>
      <c r="V146" s="174"/>
      <c r="W146" s="174"/>
      <c r="X146" s="174"/>
      <c r="Y146" s="174"/>
      <c r="Z146" s="174"/>
      <c r="AA146" s="179"/>
      <c r="AT146" s="180" t="s">
        <v>162</v>
      </c>
      <c r="AU146" s="180" t="s">
        <v>96</v>
      </c>
      <c r="AV146" s="11" t="s">
        <v>96</v>
      </c>
      <c r="AW146" s="11" t="s">
        <v>35</v>
      </c>
      <c r="AX146" s="11" t="s">
        <v>78</v>
      </c>
      <c r="AY146" s="180" t="s">
        <v>154</v>
      </c>
    </row>
    <row r="147" spans="2:65" s="11" customFormat="1" ht="22.5" customHeight="1">
      <c r="B147" s="173"/>
      <c r="C147" s="174"/>
      <c r="D147" s="174"/>
      <c r="E147" s="175" t="s">
        <v>21</v>
      </c>
      <c r="F147" s="266" t="s">
        <v>165</v>
      </c>
      <c r="G147" s="267"/>
      <c r="H147" s="267"/>
      <c r="I147" s="267"/>
      <c r="J147" s="174"/>
      <c r="K147" s="176">
        <v>5.2309999999999999</v>
      </c>
      <c r="L147" s="174"/>
      <c r="M147" s="174"/>
      <c r="N147" s="174"/>
      <c r="O147" s="174"/>
      <c r="P147" s="174"/>
      <c r="Q147" s="174"/>
      <c r="R147" s="177"/>
      <c r="T147" s="178"/>
      <c r="U147" s="174"/>
      <c r="V147" s="174"/>
      <c r="W147" s="174"/>
      <c r="X147" s="174"/>
      <c r="Y147" s="174"/>
      <c r="Z147" s="174"/>
      <c r="AA147" s="179"/>
      <c r="AT147" s="180" t="s">
        <v>162</v>
      </c>
      <c r="AU147" s="180" t="s">
        <v>96</v>
      </c>
      <c r="AV147" s="11" t="s">
        <v>96</v>
      </c>
      <c r="AW147" s="11" t="s">
        <v>35</v>
      </c>
      <c r="AX147" s="11" t="s">
        <v>78</v>
      </c>
      <c r="AY147" s="180" t="s">
        <v>154</v>
      </c>
    </row>
    <row r="148" spans="2:65" s="12" customFormat="1" ht="22.5" customHeight="1">
      <c r="B148" s="181"/>
      <c r="C148" s="182"/>
      <c r="D148" s="182"/>
      <c r="E148" s="183" t="s">
        <v>21</v>
      </c>
      <c r="F148" s="268" t="s">
        <v>166</v>
      </c>
      <c r="G148" s="269"/>
      <c r="H148" s="269"/>
      <c r="I148" s="269"/>
      <c r="J148" s="182"/>
      <c r="K148" s="184">
        <v>24.088000000000001</v>
      </c>
      <c r="L148" s="182"/>
      <c r="M148" s="182"/>
      <c r="N148" s="182"/>
      <c r="O148" s="182"/>
      <c r="P148" s="182"/>
      <c r="Q148" s="182"/>
      <c r="R148" s="185"/>
      <c r="T148" s="186"/>
      <c r="U148" s="182"/>
      <c r="V148" s="182"/>
      <c r="W148" s="182"/>
      <c r="X148" s="182"/>
      <c r="Y148" s="182"/>
      <c r="Z148" s="182"/>
      <c r="AA148" s="187"/>
      <c r="AT148" s="188" t="s">
        <v>162</v>
      </c>
      <c r="AU148" s="188" t="s">
        <v>96</v>
      </c>
      <c r="AV148" s="12" t="s">
        <v>159</v>
      </c>
      <c r="AW148" s="12" t="s">
        <v>35</v>
      </c>
      <c r="AX148" s="12" t="s">
        <v>23</v>
      </c>
      <c r="AY148" s="188" t="s">
        <v>154</v>
      </c>
    </row>
    <row r="149" spans="2:65" s="1" customFormat="1" ht="31.5" customHeight="1">
      <c r="B149" s="35"/>
      <c r="C149" s="157" t="s">
        <v>96</v>
      </c>
      <c r="D149" s="157" t="s">
        <v>155</v>
      </c>
      <c r="E149" s="158" t="s">
        <v>167</v>
      </c>
      <c r="F149" s="260" t="s">
        <v>168</v>
      </c>
      <c r="G149" s="260"/>
      <c r="H149" s="260"/>
      <c r="I149" s="260"/>
      <c r="J149" s="159" t="s">
        <v>158</v>
      </c>
      <c r="K149" s="160">
        <v>24.088000000000001</v>
      </c>
      <c r="L149" s="261">
        <v>233</v>
      </c>
      <c r="M149" s="261"/>
      <c r="N149" s="261">
        <f>ROUND(L149*K149,2)</f>
        <v>5612.5</v>
      </c>
      <c r="O149" s="261"/>
      <c r="P149" s="261"/>
      <c r="Q149" s="261"/>
      <c r="R149" s="37"/>
      <c r="T149" s="161" t="s">
        <v>21</v>
      </c>
      <c r="U149" s="44" t="s">
        <v>43</v>
      </c>
      <c r="V149" s="162">
        <v>0.97399999999999998</v>
      </c>
      <c r="W149" s="162">
        <f>V149*K149</f>
        <v>23.461712000000002</v>
      </c>
      <c r="X149" s="162">
        <v>0</v>
      </c>
      <c r="Y149" s="162">
        <f>X149*K149</f>
        <v>0</v>
      </c>
      <c r="Z149" s="162">
        <v>0</v>
      </c>
      <c r="AA149" s="163">
        <f>Z149*K149</f>
        <v>0</v>
      </c>
      <c r="AR149" s="21" t="s">
        <v>159</v>
      </c>
      <c r="AT149" s="21" t="s">
        <v>155</v>
      </c>
      <c r="AU149" s="21" t="s">
        <v>96</v>
      </c>
      <c r="AY149" s="21" t="s">
        <v>154</v>
      </c>
      <c r="BE149" s="164">
        <f>IF(U149="základní",N149,0)</f>
        <v>5612.5</v>
      </c>
      <c r="BF149" s="164">
        <f>IF(U149="snížená",N149,0)</f>
        <v>0</v>
      </c>
      <c r="BG149" s="164">
        <f>IF(U149="zákl. přenesená",N149,0)</f>
        <v>0</v>
      </c>
      <c r="BH149" s="164">
        <f>IF(U149="sníž. přenesená",N149,0)</f>
        <v>0</v>
      </c>
      <c r="BI149" s="164">
        <f>IF(U149="nulová",N149,0)</f>
        <v>0</v>
      </c>
      <c r="BJ149" s="21" t="s">
        <v>23</v>
      </c>
      <c r="BK149" s="164">
        <f>ROUND(L149*K149,2)</f>
        <v>5612.5</v>
      </c>
      <c r="BL149" s="21" t="s">
        <v>159</v>
      </c>
      <c r="BM149" s="21" t="s">
        <v>169</v>
      </c>
    </row>
    <row r="150" spans="2:65" s="1" customFormat="1" ht="31.5" customHeight="1">
      <c r="B150" s="35"/>
      <c r="C150" s="157" t="s">
        <v>170</v>
      </c>
      <c r="D150" s="157" t="s">
        <v>155</v>
      </c>
      <c r="E150" s="158" t="s">
        <v>171</v>
      </c>
      <c r="F150" s="260" t="s">
        <v>172</v>
      </c>
      <c r="G150" s="260"/>
      <c r="H150" s="260"/>
      <c r="I150" s="260"/>
      <c r="J150" s="159" t="s">
        <v>158</v>
      </c>
      <c r="K150" s="160">
        <v>27.361999999999998</v>
      </c>
      <c r="L150" s="261">
        <v>266</v>
      </c>
      <c r="M150" s="261"/>
      <c r="N150" s="261">
        <f>ROUND(L150*K150,2)</f>
        <v>7278.29</v>
      </c>
      <c r="O150" s="261"/>
      <c r="P150" s="261"/>
      <c r="Q150" s="261"/>
      <c r="R150" s="37"/>
      <c r="T150" s="161" t="s">
        <v>21</v>
      </c>
      <c r="U150" s="44" t="s">
        <v>43</v>
      </c>
      <c r="V150" s="162">
        <v>0.626</v>
      </c>
      <c r="W150" s="162">
        <f>V150*K150</f>
        <v>17.128612</v>
      </c>
      <c r="X150" s="162">
        <v>0</v>
      </c>
      <c r="Y150" s="162">
        <f>X150*K150</f>
        <v>0</v>
      </c>
      <c r="Z150" s="162">
        <v>0</v>
      </c>
      <c r="AA150" s="163">
        <f>Z150*K150</f>
        <v>0</v>
      </c>
      <c r="AR150" s="21" t="s">
        <v>159</v>
      </c>
      <c r="AT150" s="21" t="s">
        <v>155</v>
      </c>
      <c r="AU150" s="21" t="s">
        <v>96</v>
      </c>
      <c r="AY150" s="21" t="s">
        <v>154</v>
      </c>
      <c r="BE150" s="164">
        <f>IF(U150="základní",N150,0)</f>
        <v>7278.29</v>
      </c>
      <c r="BF150" s="164">
        <f>IF(U150="snížená",N150,0)</f>
        <v>0</v>
      </c>
      <c r="BG150" s="164">
        <f>IF(U150="zákl. přenesená",N150,0)</f>
        <v>0</v>
      </c>
      <c r="BH150" s="164">
        <f>IF(U150="sníž. přenesená",N150,0)</f>
        <v>0</v>
      </c>
      <c r="BI150" s="164">
        <f>IF(U150="nulová",N150,0)</f>
        <v>0</v>
      </c>
      <c r="BJ150" s="21" t="s">
        <v>23</v>
      </c>
      <c r="BK150" s="164">
        <f>ROUND(L150*K150,2)</f>
        <v>7278.29</v>
      </c>
      <c r="BL150" s="21" t="s">
        <v>159</v>
      </c>
      <c r="BM150" s="21" t="s">
        <v>173</v>
      </c>
    </row>
    <row r="151" spans="2:65" s="10" customFormat="1" ht="22.5" customHeight="1">
      <c r="B151" s="165"/>
      <c r="C151" s="166"/>
      <c r="D151" s="166"/>
      <c r="E151" s="167" t="s">
        <v>21</v>
      </c>
      <c r="F151" s="262" t="s">
        <v>174</v>
      </c>
      <c r="G151" s="263"/>
      <c r="H151" s="263"/>
      <c r="I151" s="263"/>
      <c r="J151" s="166"/>
      <c r="K151" s="168" t="s">
        <v>21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162</v>
      </c>
      <c r="AU151" s="172" t="s">
        <v>96</v>
      </c>
      <c r="AV151" s="10" t="s">
        <v>23</v>
      </c>
      <c r="AW151" s="10" t="s">
        <v>35</v>
      </c>
      <c r="AX151" s="10" t="s">
        <v>78</v>
      </c>
      <c r="AY151" s="172" t="s">
        <v>154</v>
      </c>
    </row>
    <row r="152" spans="2:65" s="11" customFormat="1" ht="22.5" customHeight="1">
      <c r="B152" s="173"/>
      <c r="C152" s="174"/>
      <c r="D152" s="174"/>
      <c r="E152" s="175" t="s">
        <v>21</v>
      </c>
      <c r="F152" s="266" t="s">
        <v>175</v>
      </c>
      <c r="G152" s="267"/>
      <c r="H152" s="267"/>
      <c r="I152" s="267"/>
      <c r="J152" s="174"/>
      <c r="K152" s="176">
        <v>6.8330000000000002</v>
      </c>
      <c r="L152" s="174"/>
      <c r="M152" s="174"/>
      <c r="N152" s="174"/>
      <c r="O152" s="174"/>
      <c r="P152" s="174"/>
      <c r="Q152" s="174"/>
      <c r="R152" s="177"/>
      <c r="T152" s="178"/>
      <c r="U152" s="174"/>
      <c r="V152" s="174"/>
      <c r="W152" s="174"/>
      <c r="X152" s="174"/>
      <c r="Y152" s="174"/>
      <c r="Z152" s="174"/>
      <c r="AA152" s="179"/>
      <c r="AT152" s="180" t="s">
        <v>162</v>
      </c>
      <c r="AU152" s="180" t="s">
        <v>96</v>
      </c>
      <c r="AV152" s="11" t="s">
        <v>96</v>
      </c>
      <c r="AW152" s="11" t="s">
        <v>35</v>
      </c>
      <c r="AX152" s="11" t="s">
        <v>78</v>
      </c>
      <c r="AY152" s="180" t="s">
        <v>154</v>
      </c>
    </row>
    <row r="153" spans="2:65" s="10" customFormat="1" ht="22.5" customHeight="1">
      <c r="B153" s="165"/>
      <c r="C153" s="166"/>
      <c r="D153" s="166"/>
      <c r="E153" s="167" t="s">
        <v>21</v>
      </c>
      <c r="F153" s="264" t="s">
        <v>176</v>
      </c>
      <c r="G153" s="265"/>
      <c r="H153" s="265"/>
      <c r="I153" s="265"/>
      <c r="J153" s="166"/>
      <c r="K153" s="168" t="s">
        <v>21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162</v>
      </c>
      <c r="AU153" s="172" t="s">
        <v>96</v>
      </c>
      <c r="AV153" s="10" t="s">
        <v>23</v>
      </c>
      <c r="AW153" s="10" t="s">
        <v>35</v>
      </c>
      <c r="AX153" s="10" t="s">
        <v>78</v>
      </c>
      <c r="AY153" s="172" t="s">
        <v>154</v>
      </c>
    </row>
    <row r="154" spans="2:65" s="11" customFormat="1" ht="22.5" customHeight="1">
      <c r="B154" s="173"/>
      <c r="C154" s="174"/>
      <c r="D154" s="174"/>
      <c r="E154" s="175" t="s">
        <v>21</v>
      </c>
      <c r="F154" s="266" t="s">
        <v>177</v>
      </c>
      <c r="G154" s="267"/>
      <c r="H154" s="267"/>
      <c r="I154" s="267"/>
      <c r="J154" s="174"/>
      <c r="K154" s="176">
        <v>20.529</v>
      </c>
      <c r="L154" s="174"/>
      <c r="M154" s="174"/>
      <c r="N154" s="174"/>
      <c r="O154" s="174"/>
      <c r="P154" s="174"/>
      <c r="Q154" s="174"/>
      <c r="R154" s="177"/>
      <c r="T154" s="178"/>
      <c r="U154" s="174"/>
      <c r="V154" s="174"/>
      <c r="W154" s="174"/>
      <c r="X154" s="174"/>
      <c r="Y154" s="174"/>
      <c r="Z154" s="174"/>
      <c r="AA154" s="179"/>
      <c r="AT154" s="180" t="s">
        <v>162</v>
      </c>
      <c r="AU154" s="180" t="s">
        <v>96</v>
      </c>
      <c r="AV154" s="11" t="s">
        <v>96</v>
      </c>
      <c r="AW154" s="11" t="s">
        <v>35</v>
      </c>
      <c r="AX154" s="11" t="s">
        <v>78</v>
      </c>
      <c r="AY154" s="180" t="s">
        <v>154</v>
      </c>
    </row>
    <row r="155" spans="2:65" s="12" customFormat="1" ht="22.5" customHeight="1">
      <c r="B155" s="181"/>
      <c r="C155" s="182"/>
      <c r="D155" s="182"/>
      <c r="E155" s="183" t="s">
        <v>21</v>
      </c>
      <c r="F155" s="268" t="s">
        <v>166</v>
      </c>
      <c r="G155" s="269"/>
      <c r="H155" s="269"/>
      <c r="I155" s="269"/>
      <c r="J155" s="182"/>
      <c r="K155" s="184">
        <v>27.361999999999998</v>
      </c>
      <c r="L155" s="182"/>
      <c r="M155" s="182"/>
      <c r="N155" s="182"/>
      <c r="O155" s="182"/>
      <c r="P155" s="182"/>
      <c r="Q155" s="182"/>
      <c r="R155" s="185"/>
      <c r="T155" s="186"/>
      <c r="U155" s="182"/>
      <c r="V155" s="182"/>
      <c r="W155" s="182"/>
      <c r="X155" s="182"/>
      <c r="Y155" s="182"/>
      <c r="Z155" s="182"/>
      <c r="AA155" s="187"/>
      <c r="AT155" s="188" t="s">
        <v>162</v>
      </c>
      <c r="AU155" s="188" t="s">
        <v>96</v>
      </c>
      <c r="AV155" s="12" t="s">
        <v>159</v>
      </c>
      <c r="AW155" s="12" t="s">
        <v>35</v>
      </c>
      <c r="AX155" s="12" t="s">
        <v>23</v>
      </c>
      <c r="AY155" s="188" t="s">
        <v>154</v>
      </c>
    </row>
    <row r="156" spans="2:65" s="1" customFormat="1" ht="31.5" customHeight="1">
      <c r="B156" s="35"/>
      <c r="C156" s="157" t="s">
        <v>159</v>
      </c>
      <c r="D156" s="157" t="s">
        <v>155</v>
      </c>
      <c r="E156" s="158" t="s">
        <v>178</v>
      </c>
      <c r="F156" s="260" t="s">
        <v>179</v>
      </c>
      <c r="G156" s="260"/>
      <c r="H156" s="260"/>
      <c r="I156" s="260"/>
      <c r="J156" s="159" t="s">
        <v>158</v>
      </c>
      <c r="K156" s="160">
        <v>4.649</v>
      </c>
      <c r="L156" s="261">
        <v>1000</v>
      </c>
      <c r="M156" s="261"/>
      <c r="N156" s="261">
        <f>ROUND(L156*K156,2)</f>
        <v>4649</v>
      </c>
      <c r="O156" s="261"/>
      <c r="P156" s="261"/>
      <c r="Q156" s="261"/>
      <c r="R156" s="37"/>
      <c r="T156" s="161" t="s">
        <v>21</v>
      </c>
      <c r="U156" s="44" t="s">
        <v>43</v>
      </c>
      <c r="V156" s="162">
        <v>4.2880000000000003</v>
      </c>
      <c r="W156" s="162">
        <f>V156*K156</f>
        <v>19.934912000000001</v>
      </c>
      <c r="X156" s="162">
        <v>0</v>
      </c>
      <c r="Y156" s="162">
        <f>X156*K156</f>
        <v>0</v>
      </c>
      <c r="Z156" s="162">
        <v>0</v>
      </c>
      <c r="AA156" s="163">
        <f>Z156*K156</f>
        <v>0</v>
      </c>
      <c r="AR156" s="21" t="s">
        <v>159</v>
      </c>
      <c r="AT156" s="21" t="s">
        <v>155</v>
      </c>
      <c r="AU156" s="21" t="s">
        <v>96</v>
      </c>
      <c r="AY156" s="21" t="s">
        <v>154</v>
      </c>
      <c r="BE156" s="164">
        <f>IF(U156="základní",N156,0)</f>
        <v>4649</v>
      </c>
      <c r="BF156" s="164">
        <f>IF(U156="snížená",N156,0)</f>
        <v>0</v>
      </c>
      <c r="BG156" s="164">
        <f>IF(U156="zákl. přenesená",N156,0)</f>
        <v>0</v>
      </c>
      <c r="BH156" s="164">
        <f>IF(U156="sníž. přenesená",N156,0)</f>
        <v>0</v>
      </c>
      <c r="BI156" s="164">
        <f>IF(U156="nulová",N156,0)</f>
        <v>0</v>
      </c>
      <c r="BJ156" s="21" t="s">
        <v>23</v>
      </c>
      <c r="BK156" s="164">
        <f>ROUND(L156*K156,2)</f>
        <v>4649</v>
      </c>
      <c r="BL156" s="21" t="s">
        <v>159</v>
      </c>
      <c r="BM156" s="21" t="s">
        <v>180</v>
      </c>
    </row>
    <row r="157" spans="2:65" s="10" customFormat="1" ht="22.5" customHeight="1">
      <c r="B157" s="165"/>
      <c r="C157" s="166"/>
      <c r="D157" s="166"/>
      <c r="E157" s="167" t="s">
        <v>21</v>
      </c>
      <c r="F157" s="262" t="s">
        <v>181</v>
      </c>
      <c r="G157" s="263"/>
      <c r="H157" s="263"/>
      <c r="I157" s="263"/>
      <c r="J157" s="166"/>
      <c r="K157" s="168" t="s">
        <v>21</v>
      </c>
      <c r="L157" s="166"/>
      <c r="M157" s="166"/>
      <c r="N157" s="166"/>
      <c r="O157" s="166"/>
      <c r="P157" s="166"/>
      <c r="Q157" s="166"/>
      <c r="R157" s="169"/>
      <c r="T157" s="170"/>
      <c r="U157" s="166"/>
      <c r="V157" s="166"/>
      <c r="W157" s="166"/>
      <c r="X157" s="166"/>
      <c r="Y157" s="166"/>
      <c r="Z157" s="166"/>
      <c r="AA157" s="171"/>
      <c r="AT157" s="172" t="s">
        <v>162</v>
      </c>
      <c r="AU157" s="172" t="s">
        <v>96</v>
      </c>
      <c r="AV157" s="10" t="s">
        <v>23</v>
      </c>
      <c r="AW157" s="10" t="s">
        <v>35</v>
      </c>
      <c r="AX157" s="10" t="s">
        <v>78</v>
      </c>
      <c r="AY157" s="172" t="s">
        <v>154</v>
      </c>
    </row>
    <row r="158" spans="2:65" s="10" customFormat="1" ht="22.5" customHeight="1">
      <c r="B158" s="165"/>
      <c r="C158" s="166"/>
      <c r="D158" s="166"/>
      <c r="E158" s="167" t="s">
        <v>21</v>
      </c>
      <c r="F158" s="264" t="s">
        <v>182</v>
      </c>
      <c r="G158" s="265"/>
      <c r="H158" s="265"/>
      <c r="I158" s="265"/>
      <c r="J158" s="166"/>
      <c r="K158" s="168" t="s">
        <v>21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162</v>
      </c>
      <c r="AU158" s="172" t="s">
        <v>96</v>
      </c>
      <c r="AV158" s="10" t="s">
        <v>23</v>
      </c>
      <c r="AW158" s="10" t="s">
        <v>35</v>
      </c>
      <c r="AX158" s="10" t="s">
        <v>78</v>
      </c>
      <c r="AY158" s="172" t="s">
        <v>154</v>
      </c>
    </row>
    <row r="159" spans="2:65" s="11" customFormat="1" ht="22.5" customHeight="1">
      <c r="B159" s="173"/>
      <c r="C159" s="174"/>
      <c r="D159" s="174"/>
      <c r="E159" s="175" t="s">
        <v>21</v>
      </c>
      <c r="F159" s="266" t="s">
        <v>183</v>
      </c>
      <c r="G159" s="267"/>
      <c r="H159" s="267"/>
      <c r="I159" s="267"/>
      <c r="J159" s="174"/>
      <c r="K159" s="176">
        <v>4.649</v>
      </c>
      <c r="L159" s="174"/>
      <c r="M159" s="174"/>
      <c r="N159" s="174"/>
      <c r="O159" s="174"/>
      <c r="P159" s="174"/>
      <c r="Q159" s="174"/>
      <c r="R159" s="177"/>
      <c r="T159" s="178"/>
      <c r="U159" s="174"/>
      <c r="V159" s="174"/>
      <c r="W159" s="174"/>
      <c r="X159" s="174"/>
      <c r="Y159" s="174"/>
      <c r="Z159" s="174"/>
      <c r="AA159" s="179"/>
      <c r="AT159" s="180" t="s">
        <v>162</v>
      </c>
      <c r="AU159" s="180" t="s">
        <v>96</v>
      </c>
      <c r="AV159" s="11" t="s">
        <v>96</v>
      </c>
      <c r="AW159" s="11" t="s">
        <v>35</v>
      </c>
      <c r="AX159" s="11" t="s">
        <v>23</v>
      </c>
      <c r="AY159" s="180" t="s">
        <v>154</v>
      </c>
    </row>
    <row r="160" spans="2:65" s="1" customFormat="1" ht="31.5" customHeight="1">
      <c r="B160" s="35"/>
      <c r="C160" s="157" t="s">
        <v>184</v>
      </c>
      <c r="D160" s="157" t="s">
        <v>155</v>
      </c>
      <c r="E160" s="158" t="s">
        <v>185</v>
      </c>
      <c r="F160" s="260" t="s">
        <v>186</v>
      </c>
      <c r="G160" s="260"/>
      <c r="H160" s="260"/>
      <c r="I160" s="260"/>
      <c r="J160" s="159" t="s">
        <v>158</v>
      </c>
      <c r="K160" s="160">
        <v>11.621</v>
      </c>
      <c r="L160" s="261">
        <v>1150</v>
      </c>
      <c r="M160" s="261"/>
      <c r="N160" s="261">
        <f>ROUND(L160*K160,2)</f>
        <v>13364.15</v>
      </c>
      <c r="O160" s="261"/>
      <c r="P160" s="261"/>
      <c r="Q160" s="261"/>
      <c r="R160" s="37"/>
      <c r="T160" s="161" t="s">
        <v>21</v>
      </c>
      <c r="U160" s="44" t="s">
        <v>43</v>
      </c>
      <c r="V160" s="162">
        <v>4.62</v>
      </c>
      <c r="W160" s="162">
        <f>V160*K160</f>
        <v>53.689020000000006</v>
      </c>
      <c r="X160" s="162">
        <v>0</v>
      </c>
      <c r="Y160" s="162">
        <f>X160*K160</f>
        <v>0</v>
      </c>
      <c r="Z160" s="162">
        <v>0</v>
      </c>
      <c r="AA160" s="163">
        <f>Z160*K160</f>
        <v>0</v>
      </c>
      <c r="AR160" s="21" t="s">
        <v>159</v>
      </c>
      <c r="AT160" s="21" t="s">
        <v>155</v>
      </c>
      <c r="AU160" s="21" t="s">
        <v>96</v>
      </c>
      <c r="AY160" s="21" t="s">
        <v>154</v>
      </c>
      <c r="BE160" s="164">
        <f>IF(U160="základní",N160,0)</f>
        <v>13364.15</v>
      </c>
      <c r="BF160" s="164">
        <f>IF(U160="snížená",N160,0)</f>
        <v>0</v>
      </c>
      <c r="BG160" s="164">
        <f>IF(U160="zákl. přenesená",N160,0)</f>
        <v>0</v>
      </c>
      <c r="BH160" s="164">
        <f>IF(U160="sníž. přenesená",N160,0)</f>
        <v>0</v>
      </c>
      <c r="BI160" s="164">
        <f>IF(U160="nulová",N160,0)</f>
        <v>0</v>
      </c>
      <c r="BJ160" s="21" t="s">
        <v>23</v>
      </c>
      <c r="BK160" s="164">
        <f>ROUND(L160*K160,2)</f>
        <v>13364.15</v>
      </c>
      <c r="BL160" s="21" t="s">
        <v>159</v>
      </c>
      <c r="BM160" s="21" t="s">
        <v>187</v>
      </c>
    </row>
    <row r="161" spans="2:65" s="10" customFormat="1" ht="22.5" customHeight="1">
      <c r="B161" s="165"/>
      <c r="C161" s="166"/>
      <c r="D161" s="166"/>
      <c r="E161" s="167" t="s">
        <v>21</v>
      </c>
      <c r="F161" s="262" t="s">
        <v>188</v>
      </c>
      <c r="G161" s="263"/>
      <c r="H161" s="263"/>
      <c r="I161" s="263"/>
      <c r="J161" s="166"/>
      <c r="K161" s="168" t="s">
        <v>21</v>
      </c>
      <c r="L161" s="166"/>
      <c r="M161" s="166"/>
      <c r="N161" s="166"/>
      <c r="O161" s="166"/>
      <c r="P161" s="166"/>
      <c r="Q161" s="166"/>
      <c r="R161" s="169"/>
      <c r="T161" s="170"/>
      <c r="U161" s="166"/>
      <c r="V161" s="166"/>
      <c r="W161" s="166"/>
      <c r="X161" s="166"/>
      <c r="Y161" s="166"/>
      <c r="Z161" s="166"/>
      <c r="AA161" s="171"/>
      <c r="AT161" s="172" t="s">
        <v>162</v>
      </c>
      <c r="AU161" s="172" t="s">
        <v>96</v>
      </c>
      <c r="AV161" s="10" t="s">
        <v>23</v>
      </c>
      <c r="AW161" s="10" t="s">
        <v>35</v>
      </c>
      <c r="AX161" s="10" t="s">
        <v>78</v>
      </c>
      <c r="AY161" s="172" t="s">
        <v>154</v>
      </c>
    </row>
    <row r="162" spans="2:65" s="10" customFormat="1" ht="22.5" customHeight="1">
      <c r="B162" s="165"/>
      <c r="C162" s="166"/>
      <c r="D162" s="166"/>
      <c r="E162" s="167" t="s">
        <v>21</v>
      </c>
      <c r="F162" s="264" t="s">
        <v>189</v>
      </c>
      <c r="G162" s="265"/>
      <c r="H162" s="265"/>
      <c r="I162" s="265"/>
      <c r="J162" s="166"/>
      <c r="K162" s="168" t="s">
        <v>21</v>
      </c>
      <c r="L162" s="166"/>
      <c r="M162" s="166"/>
      <c r="N162" s="166"/>
      <c r="O162" s="166"/>
      <c r="P162" s="166"/>
      <c r="Q162" s="166"/>
      <c r="R162" s="169"/>
      <c r="T162" s="170"/>
      <c r="U162" s="166"/>
      <c r="V162" s="166"/>
      <c r="W162" s="166"/>
      <c r="X162" s="166"/>
      <c r="Y162" s="166"/>
      <c r="Z162" s="166"/>
      <c r="AA162" s="171"/>
      <c r="AT162" s="172" t="s">
        <v>162</v>
      </c>
      <c r="AU162" s="172" t="s">
        <v>96</v>
      </c>
      <c r="AV162" s="10" t="s">
        <v>23</v>
      </c>
      <c r="AW162" s="10" t="s">
        <v>35</v>
      </c>
      <c r="AX162" s="10" t="s">
        <v>78</v>
      </c>
      <c r="AY162" s="172" t="s">
        <v>154</v>
      </c>
    </row>
    <row r="163" spans="2:65" s="11" customFormat="1" ht="31.5" customHeight="1">
      <c r="B163" s="173"/>
      <c r="C163" s="174"/>
      <c r="D163" s="174"/>
      <c r="E163" s="175" t="s">
        <v>21</v>
      </c>
      <c r="F163" s="266" t="s">
        <v>190</v>
      </c>
      <c r="G163" s="267"/>
      <c r="H163" s="267"/>
      <c r="I163" s="267"/>
      <c r="J163" s="174"/>
      <c r="K163" s="176">
        <v>11.621</v>
      </c>
      <c r="L163" s="174"/>
      <c r="M163" s="174"/>
      <c r="N163" s="174"/>
      <c r="O163" s="174"/>
      <c r="P163" s="174"/>
      <c r="Q163" s="174"/>
      <c r="R163" s="177"/>
      <c r="T163" s="178"/>
      <c r="U163" s="174"/>
      <c r="V163" s="174"/>
      <c r="W163" s="174"/>
      <c r="X163" s="174"/>
      <c r="Y163" s="174"/>
      <c r="Z163" s="174"/>
      <c r="AA163" s="179"/>
      <c r="AT163" s="180" t="s">
        <v>162</v>
      </c>
      <c r="AU163" s="180" t="s">
        <v>96</v>
      </c>
      <c r="AV163" s="11" t="s">
        <v>96</v>
      </c>
      <c r="AW163" s="11" t="s">
        <v>35</v>
      </c>
      <c r="AX163" s="11" t="s">
        <v>23</v>
      </c>
      <c r="AY163" s="180" t="s">
        <v>154</v>
      </c>
    </row>
    <row r="164" spans="2:65" s="1" customFormat="1" ht="31.5" customHeight="1">
      <c r="B164" s="35"/>
      <c r="C164" s="157" t="s">
        <v>191</v>
      </c>
      <c r="D164" s="157" t="s">
        <v>155</v>
      </c>
      <c r="E164" s="158" t="s">
        <v>192</v>
      </c>
      <c r="F164" s="260" t="s">
        <v>193</v>
      </c>
      <c r="G164" s="260"/>
      <c r="H164" s="260"/>
      <c r="I164" s="260"/>
      <c r="J164" s="159" t="s">
        <v>158</v>
      </c>
      <c r="K164" s="160">
        <v>15.247999999999999</v>
      </c>
      <c r="L164" s="261">
        <v>1280</v>
      </c>
      <c r="M164" s="261"/>
      <c r="N164" s="261">
        <f>ROUND(L164*K164,2)</f>
        <v>19517.439999999999</v>
      </c>
      <c r="O164" s="261"/>
      <c r="P164" s="261"/>
      <c r="Q164" s="261"/>
      <c r="R164" s="37"/>
      <c r="T164" s="161" t="s">
        <v>21</v>
      </c>
      <c r="U164" s="44" t="s">
        <v>43</v>
      </c>
      <c r="V164" s="162">
        <v>5.29</v>
      </c>
      <c r="W164" s="162">
        <f>V164*K164</f>
        <v>80.661919999999995</v>
      </c>
      <c r="X164" s="162">
        <v>0</v>
      </c>
      <c r="Y164" s="162">
        <f>X164*K164</f>
        <v>0</v>
      </c>
      <c r="Z164" s="162">
        <v>0</v>
      </c>
      <c r="AA164" s="163">
        <f>Z164*K164</f>
        <v>0</v>
      </c>
      <c r="AR164" s="21" t="s">
        <v>159</v>
      </c>
      <c r="AT164" s="21" t="s">
        <v>155</v>
      </c>
      <c r="AU164" s="21" t="s">
        <v>96</v>
      </c>
      <c r="AY164" s="21" t="s">
        <v>154</v>
      </c>
      <c r="BE164" s="164">
        <f>IF(U164="základní",N164,0)</f>
        <v>19517.439999999999</v>
      </c>
      <c r="BF164" s="164">
        <f>IF(U164="snížená",N164,0)</f>
        <v>0</v>
      </c>
      <c r="BG164" s="164">
        <f>IF(U164="zákl. přenesená",N164,0)</f>
        <v>0</v>
      </c>
      <c r="BH164" s="164">
        <f>IF(U164="sníž. přenesená",N164,0)</f>
        <v>0</v>
      </c>
      <c r="BI164" s="164">
        <f>IF(U164="nulová",N164,0)</f>
        <v>0</v>
      </c>
      <c r="BJ164" s="21" t="s">
        <v>23</v>
      </c>
      <c r="BK164" s="164">
        <f>ROUND(L164*K164,2)</f>
        <v>19517.439999999999</v>
      </c>
      <c r="BL164" s="21" t="s">
        <v>159</v>
      </c>
      <c r="BM164" s="21" t="s">
        <v>194</v>
      </c>
    </row>
    <row r="165" spans="2:65" s="10" customFormat="1" ht="22.5" customHeight="1">
      <c r="B165" s="165"/>
      <c r="C165" s="166"/>
      <c r="D165" s="166"/>
      <c r="E165" s="167" t="s">
        <v>21</v>
      </c>
      <c r="F165" s="262" t="s">
        <v>188</v>
      </c>
      <c r="G165" s="263"/>
      <c r="H165" s="263"/>
      <c r="I165" s="263"/>
      <c r="J165" s="166"/>
      <c r="K165" s="168" t="s">
        <v>21</v>
      </c>
      <c r="L165" s="166"/>
      <c r="M165" s="166"/>
      <c r="N165" s="166"/>
      <c r="O165" s="166"/>
      <c r="P165" s="166"/>
      <c r="Q165" s="166"/>
      <c r="R165" s="169"/>
      <c r="T165" s="170"/>
      <c r="U165" s="166"/>
      <c r="V165" s="166"/>
      <c r="W165" s="166"/>
      <c r="X165" s="166"/>
      <c r="Y165" s="166"/>
      <c r="Z165" s="166"/>
      <c r="AA165" s="171"/>
      <c r="AT165" s="172" t="s">
        <v>162</v>
      </c>
      <c r="AU165" s="172" t="s">
        <v>96</v>
      </c>
      <c r="AV165" s="10" t="s">
        <v>23</v>
      </c>
      <c r="AW165" s="10" t="s">
        <v>35</v>
      </c>
      <c r="AX165" s="10" t="s">
        <v>78</v>
      </c>
      <c r="AY165" s="172" t="s">
        <v>154</v>
      </c>
    </row>
    <row r="166" spans="2:65" s="10" customFormat="1" ht="22.5" customHeight="1">
      <c r="B166" s="165"/>
      <c r="C166" s="166"/>
      <c r="D166" s="166"/>
      <c r="E166" s="167" t="s">
        <v>21</v>
      </c>
      <c r="F166" s="264" t="s">
        <v>189</v>
      </c>
      <c r="G166" s="265"/>
      <c r="H166" s="265"/>
      <c r="I166" s="265"/>
      <c r="J166" s="166"/>
      <c r="K166" s="168" t="s">
        <v>21</v>
      </c>
      <c r="L166" s="166"/>
      <c r="M166" s="166"/>
      <c r="N166" s="166"/>
      <c r="O166" s="166"/>
      <c r="P166" s="166"/>
      <c r="Q166" s="166"/>
      <c r="R166" s="169"/>
      <c r="T166" s="170"/>
      <c r="U166" s="166"/>
      <c r="V166" s="166"/>
      <c r="W166" s="166"/>
      <c r="X166" s="166"/>
      <c r="Y166" s="166"/>
      <c r="Z166" s="166"/>
      <c r="AA166" s="171"/>
      <c r="AT166" s="172" t="s">
        <v>162</v>
      </c>
      <c r="AU166" s="172" t="s">
        <v>96</v>
      </c>
      <c r="AV166" s="10" t="s">
        <v>23</v>
      </c>
      <c r="AW166" s="10" t="s">
        <v>35</v>
      </c>
      <c r="AX166" s="10" t="s">
        <v>78</v>
      </c>
      <c r="AY166" s="172" t="s">
        <v>154</v>
      </c>
    </row>
    <row r="167" spans="2:65" s="11" customFormat="1" ht="22.5" customHeight="1">
      <c r="B167" s="173"/>
      <c r="C167" s="174"/>
      <c r="D167" s="174"/>
      <c r="E167" s="175" t="s">
        <v>21</v>
      </c>
      <c r="F167" s="266" t="s">
        <v>195</v>
      </c>
      <c r="G167" s="267"/>
      <c r="H167" s="267"/>
      <c r="I167" s="267"/>
      <c r="J167" s="174"/>
      <c r="K167" s="176">
        <v>2.1240000000000001</v>
      </c>
      <c r="L167" s="174"/>
      <c r="M167" s="174"/>
      <c r="N167" s="174"/>
      <c r="O167" s="174"/>
      <c r="P167" s="174"/>
      <c r="Q167" s="174"/>
      <c r="R167" s="177"/>
      <c r="T167" s="178"/>
      <c r="U167" s="174"/>
      <c r="V167" s="174"/>
      <c r="W167" s="174"/>
      <c r="X167" s="174"/>
      <c r="Y167" s="174"/>
      <c r="Z167" s="174"/>
      <c r="AA167" s="179"/>
      <c r="AT167" s="180" t="s">
        <v>162</v>
      </c>
      <c r="AU167" s="180" t="s">
        <v>96</v>
      </c>
      <c r="AV167" s="11" t="s">
        <v>96</v>
      </c>
      <c r="AW167" s="11" t="s">
        <v>35</v>
      </c>
      <c r="AX167" s="11" t="s">
        <v>78</v>
      </c>
      <c r="AY167" s="180" t="s">
        <v>154</v>
      </c>
    </row>
    <row r="168" spans="2:65" s="10" customFormat="1" ht="22.5" customHeight="1">
      <c r="B168" s="165"/>
      <c r="C168" s="166"/>
      <c r="D168" s="166"/>
      <c r="E168" s="167" t="s">
        <v>21</v>
      </c>
      <c r="F168" s="264" t="s">
        <v>196</v>
      </c>
      <c r="G168" s="265"/>
      <c r="H168" s="265"/>
      <c r="I168" s="265"/>
      <c r="J168" s="166"/>
      <c r="K168" s="168" t="s">
        <v>21</v>
      </c>
      <c r="L168" s="166"/>
      <c r="M168" s="166"/>
      <c r="N168" s="166"/>
      <c r="O168" s="166"/>
      <c r="P168" s="166"/>
      <c r="Q168" s="166"/>
      <c r="R168" s="169"/>
      <c r="T168" s="170"/>
      <c r="U168" s="166"/>
      <c r="V168" s="166"/>
      <c r="W168" s="166"/>
      <c r="X168" s="166"/>
      <c r="Y168" s="166"/>
      <c r="Z168" s="166"/>
      <c r="AA168" s="171"/>
      <c r="AT168" s="172" t="s">
        <v>162</v>
      </c>
      <c r="AU168" s="172" t="s">
        <v>96</v>
      </c>
      <c r="AV168" s="10" t="s">
        <v>23</v>
      </c>
      <c r="AW168" s="10" t="s">
        <v>35</v>
      </c>
      <c r="AX168" s="10" t="s">
        <v>78</v>
      </c>
      <c r="AY168" s="172" t="s">
        <v>154</v>
      </c>
    </row>
    <row r="169" spans="2:65" s="10" customFormat="1" ht="22.5" customHeight="1">
      <c r="B169" s="165"/>
      <c r="C169" s="166"/>
      <c r="D169" s="166"/>
      <c r="E169" s="167" t="s">
        <v>21</v>
      </c>
      <c r="F169" s="264" t="s">
        <v>197</v>
      </c>
      <c r="G169" s="265"/>
      <c r="H169" s="265"/>
      <c r="I169" s="265"/>
      <c r="J169" s="166"/>
      <c r="K169" s="168" t="s">
        <v>21</v>
      </c>
      <c r="L169" s="166"/>
      <c r="M169" s="166"/>
      <c r="N169" s="166"/>
      <c r="O169" s="166"/>
      <c r="P169" s="166"/>
      <c r="Q169" s="166"/>
      <c r="R169" s="169"/>
      <c r="T169" s="170"/>
      <c r="U169" s="166"/>
      <c r="V169" s="166"/>
      <c r="W169" s="166"/>
      <c r="X169" s="166"/>
      <c r="Y169" s="166"/>
      <c r="Z169" s="166"/>
      <c r="AA169" s="171"/>
      <c r="AT169" s="172" t="s">
        <v>162</v>
      </c>
      <c r="AU169" s="172" t="s">
        <v>96</v>
      </c>
      <c r="AV169" s="10" t="s">
        <v>23</v>
      </c>
      <c r="AW169" s="10" t="s">
        <v>35</v>
      </c>
      <c r="AX169" s="10" t="s">
        <v>78</v>
      </c>
      <c r="AY169" s="172" t="s">
        <v>154</v>
      </c>
    </row>
    <row r="170" spans="2:65" s="11" customFormat="1" ht="22.5" customHeight="1">
      <c r="B170" s="173"/>
      <c r="C170" s="174"/>
      <c r="D170" s="174"/>
      <c r="E170" s="175" t="s">
        <v>21</v>
      </c>
      <c r="F170" s="266" t="s">
        <v>198</v>
      </c>
      <c r="G170" s="267"/>
      <c r="H170" s="267"/>
      <c r="I170" s="267"/>
      <c r="J170" s="174"/>
      <c r="K170" s="176">
        <v>4.4080000000000004</v>
      </c>
      <c r="L170" s="174"/>
      <c r="M170" s="174"/>
      <c r="N170" s="174"/>
      <c r="O170" s="174"/>
      <c r="P170" s="174"/>
      <c r="Q170" s="174"/>
      <c r="R170" s="177"/>
      <c r="T170" s="178"/>
      <c r="U170" s="174"/>
      <c r="V170" s="174"/>
      <c r="W170" s="174"/>
      <c r="X170" s="174"/>
      <c r="Y170" s="174"/>
      <c r="Z170" s="174"/>
      <c r="AA170" s="179"/>
      <c r="AT170" s="180" t="s">
        <v>162</v>
      </c>
      <c r="AU170" s="180" t="s">
        <v>96</v>
      </c>
      <c r="AV170" s="11" t="s">
        <v>96</v>
      </c>
      <c r="AW170" s="11" t="s">
        <v>35</v>
      </c>
      <c r="AX170" s="11" t="s">
        <v>78</v>
      </c>
      <c r="AY170" s="180" t="s">
        <v>154</v>
      </c>
    </row>
    <row r="171" spans="2:65" s="11" customFormat="1" ht="22.5" customHeight="1">
      <c r="B171" s="173"/>
      <c r="C171" s="174"/>
      <c r="D171" s="174"/>
      <c r="E171" s="175" t="s">
        <v>21</v>
      </c>
      <c r="F171" s="266" t="s">
        <v>199</v>
      </c>
      <c r="G171" s="267"/>
      <c r="H171" s="267"/>
      <c r="I171" s="267"/>
      <c r="J171" s="174"/>
      <c r="K171" s="176">
        <v>2.206</v>
      </c>
      <c r="L171" s="174"/>
      <c r="M171" s="174"/>
      <c r="N171" s="174"/>
      <c r="O171" s="174"/>
      <c r="P171" s="174"/>
      <c r="Q171" s="174"/>
      <c r="R171" s="177"/>
      <c r="T171" s="178"/>
      <c r="U171" s="174"/>
      <c r="V171" s="174"/>
      <c r="W171" s="174"/>
      <c r="X171" s="174"/>
      <c r="Y171" s="174"/>
      <c r="Z171" s="174"/>
      <c r="AA171" s="179"/>
      <c r="AT171" s="180" t="s">
        <v>162</v>
      </c>
      <c r="AU171" s="180" t="s">
        <v>96</v>
      </c>
      <c r="AV171" s="11" t="s">
        <v>96</v>
      </c>
      <c r="AW171" s="11" t="s">
        <v>35</v>
      </c>
      <c r="AX171" s="11" t="s">
        <v>78</v>
      </c>
      <c r="AY171" s="180" t="s">
        <v>154</v>
      </c>
    </row>
    <row r="172" spans="2:65" s="10" customFormat="1" ht="22.5" customHeight="1">
      <c r="B172" s="165"/>
      <c r="C172" s="166"/>
      <c r="D172" s="166"/>
      <c r="E172" s="167" t="s">
        <v>21</v>
      </c>
      <c r="F172" s="264" t="s">
        <v>200</v>
      </c>
      <c r="G172" s="265"/>
      <c r="H172" s="265"/>
      <c r="I172" s="265"/>
      <c r="J172" s="166"/>
      <c r="K172" s="168" t="s">
        <v>21</v>
      </c>
      <c r="L172" s="166"/>
      <c r="M172" s="166"/>
      <c r="N172" s="166"/>
      <c r="O172" s="166"/>
      <c r="P172" s="166"/>
      <c r="Q172" s="166"/>
      <c r="R172" s="169"/>
      <c r="T172" s="170"/>
      <c r="U172" s="166"/>
      <c r="V172" s="166"/>
      <c r="W172" s="166"/>
      <c r="X172" s="166"/>
      <c r="Y172" s="166"/>
      <c r="Z172" s="166"/>
      <c r="AA172" s="171"/>
      <c r="AT172" s="172" t="s">
        <v>162</v>
      </c>
      <c r="AU172" s="172" t="s">
        <v>96</v>
      </c>
      <c r="AV172" s="10" t="s">
        <v>23</v>
      </c>
      <c r="AW172" s="10" t="s">
        <v>35</v>
      </c>
      <c r="AX172" s="10" t="s">
        <v>78</v>
      </c>
      <c r="AY172" s="172" t="s">
        <v>154</v>
      </c>
    </row>
    <row r="173" spans="2:65" s="10" customFormat="1" ht="22.5" customHeight="1">
      <c r="B173" s="165"/>
      <c r="C173" s="166"/>
      <c r="D173" s="166"/>
      <c r="E173" s="167" t="s">
        <v>21</v>
      </c>
      <c r="F173" s="264" t="s">
        <v>201</v>
      </c>
      <c r="G173" s="265"/>
      <c r="H173" s="265"/>
      <c r="I173" s="265"/>
      <c r="J173" s="166"/>
      <c r="K173" s="168" t="s">
        <v>21</v>
      </c>
      <c r="L173" s="166"/>
      <c r="M173" s="166"/>
      <c r="N173" s="166"/>
      <c r="O173" s="166"/>
      <c r="P173" s="166"/>
      <c r="Q173" s="166"/>
      <c r="R173" s="169"/>
      <c r="T173" s="170"/>
      <c r="U173" s="166"/>
      <c r="V173" s="166"/>
      <c r="W173" s="166"/>
      <c r="X173" s="166"/>
      <c r="Y173" s="166"/>
      <c r="Z173" s="166"/>
      <c r="AA173" s="171"/>
      <c r="AT173" s="172" t="s">
        <v>162</v>
      </c>
      <c r="AU173" s="172" t="s">
        <v>96</v>
      </c>
      <c r="AV173" s="10" t="s">
        <v>23</v>
      </c>
      <c r="AW173" s="10" t="s">
        <v>35</v>
      </c>
      <c r="AX173" s="10" t="s">
        <v>78</v>
      </c>
      <c r="AY173" s="172" t="s">
        <v>154</v>
      </c>
    </row>
    <row r="174" spans="2:65" s="11" customFormat="1" ht="22.5" customHeight="1">
      <c r="B174" s="173"/>
      <c r="C174" s="174"/>
      <c r="D174" s="174"/>
      <c r="E174" s="175" t="s">
        <v>21</v>
      </c>
      <c r="F174" s="266" t="s">
        <v>202</v>
      </c>
      <c r="G174" s="267"/>
      <c r="H174" s="267"/>
      <c r="I174" s="267"/>
      <c r="J174" s="174"/>
      <c r="K174" s="176">
        <v>6.51</v>
      </c>
      <c r="L174" s="174"/>
      <c r="M174" s="174"/>
      <c r="N174" s="174"/>
      <c r="O174" s="174"/>
      <c r="P174" s="174"/>
      <c r="Q174" s="174"/>
      <c r="R174" s="177"/>
      <c r="T174" s="178"/>
      <c r="U174" s="174"/>
      <c r="V174" s="174"/>
      <c r="W174" s="174"/>
      <c r="X174" s="174"/>
      <c r="Y174" s="174"/>
      <c r="Z174" s="174"/>
      <c r="AA174" s="179"/>
      <c r="AT174" s="180" t="s">
        <v>162</v>
      </c>
      <c r="AU174" s="180" t="s">
        <v>96</v>
      </c>
      <c r="AV174" s="11" t="s">
        <v>96</v>
      </c>
      <c r="AW174" s="11" t="s">
        <v>35</v>
      </c>
      <c r="AX174" s="11" t="s">
        <v>78</v>
      </c>
      <c r="AY174" s="180" t="s">
        <v>154</v>
      </c>
    </row>
    <row r="175" spans="2:65" s="12" customFormat="1" ht="22.5" customHeight="1">
      <c r="B175" s="181"/>
      <c r="C175" s="182"/>
      <c r="D175" s="182"/>
      <c r="E175" s="183" t="s">
        <v>21</v>
      </c>
      <c r="F175" s="268" t="s">
        <v>166</v>
      </c>
      <c r="G175" s="269"/>
      <c r="H175" s="269"/>
      <c r="I175" s="269"/>
      <c r="J175" s="182"/>
      <c r="K175" s="184">
        <v>15.247999999999999</v>
      </c>
      <c r="L175" s="182"/>
      <c r="M175" s="182"/>
      <c r="N175" s="182"/>
      <c r="O175" s="182"/>
      <c r="P175" s="182"/>
      <c r="Q175" s="182"/>
      <c r="R175" s="185"/>
      <c r="T175" s="186"/>
      <c r="U175" s="182"/>
      <c r="V175" s="182"/>
      <c r="W175" s="182"/>
      <c r="X175" s="182"/>
      <c r="Y175" s="182"/>
      <c r="Z175" s="182"/>
      <c r="AA175" s="187"/>
      <c r="AT175" s="188" t="s">
        <v>162</v>
      </c>
      <c r="AU175" s="188" t="s">
        <v>96</v>
      </c>
      <c r="AV175" s="12" t="s">
        <v>159</v>
      </c>
      <c r="AW175" s="12" t="s">
        <v>35</v>
      </c>
      <c r="AX175" s="12" t="s">
        <v>23</v>
      </c>
      <c r="AY175" s="188" t="s">
        <v>154</v>
      </c>
    </row>
    <row r="176" spans="2:65" s="1" customFormat="1" ht="31.5" customHeight="1">
      <c r="B176" s="35"/>
      <c r="C176" s="157" t="s">
        <v>203</v>
      </c>
      <c r="D176" s="157" t="s">
        <v>155</v>
      </c>
      <c r="E176" s="158" t="s">
        <v>204</v>
      </c>
      <c r="F176" s="260" t="s">
        <v>205</v>
      </c>
      <c r="G176" s="260"/>
      <c r="H176" s="260"/>
      <c r="I176" s="260"/>
      <c r="J176" s="159" t="s">
        <v>158</v>
      </c>
      <c r="K176" s="160">
        <v>9.7159999999999993</v>
      </c>
      <c r="L176" s="261">
        <v>1260</v>
      </c>
      <c r="M176" s="261"/>
      <c r="N176" s="261">
        <f>ROUND(L176*K176,2)</f>
        <v>12242.16</v>
      </c>
      <c r="O176" s="261"/>
      <c r="P176" s="261"/>
      <c r="Q176" s="261"/>
      <c r="R176" s="37"/>
      <c r="T176" s="161" t="s">
        <v>21</v>
      </c>
      <c r="U176" s="44" t="s">
        <v>43</v>
      </c>
      <c r="V176" s="162">
        <v>3.9369999999999998</v>
      </c>
      <c r="W176" s="162">
        <f>V176*K176</f>
        <v>38.251891999999998</v>
      </c>
      <c r="X176" s="162">
        <v>0</v>
      </c>
      <c r="Y176" s="162">
        <f>X176*K176</f>
        <v>0</v>
      </c>
      <c r="Z176" s="162">
        <v>0</v>
      </c>
      <c r="AA176" s="163">
        <f>Z176*K176</f>
        <v>0</v>
      </c>
      <c r="AR176" s="21" t="s">
        <v>159</v>
      </c>
      <c r="AT176" s="21" t="s">
        <v>155</v>
      </c>
      <c r="AU176" s="21" t="s">
        <v>96</v>
      </c>
      <c r="AY176" s="21" t="s">
        <v>154</v>
      </c>
      <c r="BE176" s="164">
        <f>IF(U176="základní",N176,0)</f>
        <v>12242.16</v>
      </c>
      <c r="BF176" s="164">
        <f>IF(U176="snížená",N176,0)</f>
        <v>0</v>
      </c>
      <c r="BG176" s="164">
        <f>IF(U176="zákl. přenesená",N176,0)</f>
        <v>0</v>
      </c>
      <c r="BH176" s="164">
        <f>IF(U176="sníž. přenesená",N176,0)</f>
        <v>0</v>
      </c>
      <c r="BI176" s="164">
        <f>IF(U176="nulová",N176,0)</f>
        <v>0</v>
      </c>
      <c r="BJ176" s="21" t="s">
        <v>23</v>
      </c>
      <c r="BK176" s="164">
        <f>ROUND(L176*K176,2)</f>
        <v>12242.16</v>
      </c>
      <c r="BL176" s="21" t="s">
        <v>159</v>
      </c>
      <c r="BM176" s="21" t="s">
        <v>206</v>
      </c>
    </row>
    <row r="177" spans="2:65" s="10" customFormat="1" ht="22.5" customHeight="1">
      <c r="B177" s="165"/>
      <c r="C177" s="166"/>
      <c r="D177" s="166"/>
      <c r="E177" s="167" t="s">
        <v>21</v>
      </c>
      <c r="F177" s="262" t="s">
        <v>207</v>
      </c>
      <c r="G177" s="263"/>
      <c r="H177" s="263"/>
      <c r="I177" s="263"/>
      <c r="J177" s="166"/>
      <c r="K177" s="168" t="s">
        <v>21</v>
      </c>
      <c r="L177" s="166"/>
      <c r="M177" s="166"/>
      <c r="N177" s="166"/>
      <c r="O177" s="166"/>
      <c r="P177" s="166"/>
      <c r="Q177" s="166"/>
      <c r="R177" s="169"/>
      <c r="T177" s="170"/>
      <c r="U177" s="166"/>
      <c r="V177" s="166"/>
      <c r="W177" s="166"/>
      <c r="X177" s="166"/>
      <c r="Y177" s="166"/>
      <c r="Z177" s="166"/>
      <c r="AA177" s="171"/>
      <c r="AT177" s="172" t="s">
        <v>162</v>
      </c>
      <c r="AU177" s="172" t="s">
        <v>96</v>
      </c>
      <c r="AV177" s="10" t="s">
        <v>23</v>
      </c>
      <c r="AW177" s="10" t="s">
        <v>35</v>
      </c>
      <c r="AX177" s="10" t="s">
        <v>78</v>
      </c>
      <c r="AY177" s="172" t="s">
        <v>154</v>
      </c>
    </row>
    <row r="178" spans="2:65" s="10" customFormat="1" ht="22.5" customHeight="1">
      <c r="B178" s="165"/>
      <c r="C178" s="166"/>
      <c r="D178" s="166"/>
      <c r="E178" s="167" t="s">
        <v>21</v>
      </c>
      <c r="F178" s="264" t="s">
        <v>208</v>
      </c>
      <c r="G178" s="265"/>
      <c r="H178" s="265"/>
      <c r="I178" s="265"/>
      <c r="J178" s="166"/>
      <c r="K178" s="168" t="s">
        <v>21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162</v>
      </c>
      <c r="AU178" s="172" t="s">
        <v>96</v>
      </c>
      <c r="AV178" s="10" t="s">
        <v>23</v>
      </c>
      <c r="AW178" s="10" t="s">
        <v>35</v>
      </c>
      <c r="AX178" s="10" t="s">
        <v>78</v>
      </c>
      <c r="AY178" s="172" t="s">
        <v>154</v>
      </c>
    </row>
    <row r="179" spans="2:65" s="11" customFormat="1" ht="22.5" customHeight="1">
      <c r="B179" s="173"/>
      <c r="C179" s="174"/>
      <c r="D179" s="174"/>
      <c r="E179" s="175" t="s">
        <v>21</v>
      </c>
      <c r="F179" s="266" t="s">
        <v>209</v>
      </c>
      <c r="G179" s="267"/>
      <c r="H179" s="267"/>
      <c r="I179" s="267"/>
      <c r="J179" s="174"/>
      <c r="K179" s="176">
        <v>4.8659999999999997</v>
      </c>
      <c r="L179" s="174"/>
      <c r="M179" s="174"/>
      <c r="N179" s="174"/>
      <c r="O179" s="174"/>
      <c r="P179" s="174"/>
      <c r="Q179" s="174"/>
      <c r="R179" s="177"/>
      <c r="T179" s="178"/>
      <c r="U179" s="174"/>
      <c r="V179" s="174"/>
      <c r="W179" s="174"/>
      <c r="X179" s="174"/>
      <c r="Y179" s="174"/>
      <c r="Z179" s="174"/>
      <c r="AA179" s="179"/>
      <c r="AT179" s="180" t="s">
        <v>162</v>
      </c>
      <c r="AU179" s="180" t="s">
        <v>96</v>
      </c>
      <c r="AV179" s="11" t="s">
        <v>96</v>
      </c>
      <c r="AW179" s="11" t="s">
        <v>35</v>
      </c>
      <c r="AX179" s="11" t="s">
        <v>78</v>
      </c>
      <c r="AY179" s="180" t="s">
        <v>154</v>
      </c>
    </row>
    <row r="180" spans="2:65" s="10" customFormat="1" ht="22.5" customHeight="1">
      <c r="B180" s="165"/>
      <c r="C180" s="166"/>
      <c r="D180" s="166"/>
      <c r="E180" s="167" t="s">
        <v>21</v>
      </c>
      <c r="F180" s="264" t="s">
        <v>210</v>
      </c>
      <c r="G180" s="265"/>
      <c r="H180" s="265"/>
      <c r="I180" s="265"/>
      <c r="J180" s="166"/>
      <c r="K180" s="168" t="s">
        <v>21</v>
      </c>
      <c r="L180" s="166"/>
      <c r="M180" s="166"/>
      <c r="N180" s="166"/>
      <c r="O180" s="166"/>
      <c r="P180" s="166"/>
      <c r="Q180" s="166"/>
      <c r="R180" s="169"/>
      <c r="T180" s="170"/>
      <c r="U180" s="166"/>
      <c r="V180" s="166"/>
      <c r="W180" s="166"/>
      <c r="X180" s="166"/>
      <c r="Y180" s="166"/>
      <c r="Z180" s="166"/>
      <c r="AA180" s="171"/>
      <c r="AT180" s="172" t="s">
        <v>162</v>
      </c>
      <c r="AU180" s="172" t="s">
        <v>96</v>
      </c>
      <c r="AV180" s="10" t="s">
        <v>23</v>
      </c>
      <c r="AW180" s="10" t="s">
        <v>35</v>
      </c>
      <c r="AX180" s="10" t="s">
        <v>78</v>
      </c>
      <c r="AY180" s="172" t="s">
        <v>154</v>
      </c>
    </row>
    <row r="181" spans="2:65" s="10" customFormat="1" ht="22.5" customHeight="1">
      <c r="B181" s="165"/>
      <c r="C181" s="166"/>
      <c r="D181" s="166"/>
      <c r="E181" s="167" t="s">
        <v>21</v>
      </c>
      <c r="F181" s="264" t="s">
        <v>208</v>
      </c>
      <c r="G181" s="265"/>
      <c r="H181" s="265"/>
      <c r="I181" s="265"/>
      <c r="J181" s="166"/>
      <c r="K181" s="168" t="s">
        <v>21</v>
      </c>
      <c r="L181" s="166"/>
      <c r="M181" s="166"/>
      <c r="N181" s="166"/>
      <c r="O181" s="166"/>
      <c r="P181" s="166"/>
      <c r="Q181" s="166"/>
      <c r="R181" s="169"/>
      <c r="T181" s="170"/>
      <c r="U181" s="166"/>
      <c r="V181" s="166"/>
      <c r="W181" s="166"/>
      <c r="X181" s="166"/>
      <c r="Y181" s="166"/>
      <c r="Z181" s="166"/>
      <c r="AA181" s="171"/>
      <c r="AT181" s="172" t="s">
        <v>162</v>
      </c>
      <c r="AU181" s="172" t="s">
        <v>96</v>
      </c>
      <c r="AV181" s="10" t="s">
        <v>23</v>
      </c>
      <c r="AW181" s="10" t="s">
        <v>35</v>
      </c>
      <c r="AX181" s="10" t="s">
        <v>78</v>
      </c>
      <c r="AY181" s="172" t="s">
        <v>154</v>
      </c>
    </row>
    <row r="182" spans="2:65" s="11" customFormat="1" ht="22.5" customHeight="1">
      <c r="B182" s="173"/>
      <c r="C182" s="174"/>
      <c r="D182" s="174"/>
      <c r="E182" s="175" t="s">
        <v>21</v>
      </c>
      <c r="F182" s="266" t="s">
        <v>211</v>
      </c>
      <c r="G182" s="267"/>
      <c r="H182" s="267"/>
      <c r="I182" s="267"/>
      <c r="J182" s="174"/>
      <c r="K182" s="176">
        <v>4.8499999999999996</v>
      </c>
      <c r="L182" s="174"/>
      <c r="M182" s="174"/>
      <c r="N182" s="174"/>
      <c r="O182" s="174"/>
      <c r="P182" s="174"/>
      <c r="Q182" s="174"/>
      <c r="R182" s="177"/>
      <c r="T182" s="178"/>
      <c r="U182" s="174"/>
      <c r="V182" s="174"/>
      <c r="W182" s="174"/>
      <c r="X182" s="174"/>
      <c r="Y182" s="174"/>
      <c r="Z182" s="174"/>
      <c r="AA182" s="179"/>
      <c r="AT182" s="180" t="s">
        <v>162</v>
      </c>
      <c r="AU182" s="180" t="s">
        <v>96</v>
      </c>
      <c r="AV182" s="11" t="s">
        <v>96</v>
      </c>
      <c r="AW182" s="11" t="s">
        <v>35</v>
      </c>
      <c r="AX182" s="11" t="s">
        <v>78</v>
      </c>
      <c r="AY182" s="180" t="s">
        <v>154</v>
      </c>
    </row>
    <row r="183" spans="2:65" s="12" customFormat="1" ht="22.5" customHeight="1">
      <c r="B183" s="181"/>
      <c r="C183" s="182"/>
      <c r="D183" s="182"/>
      <c r="E183" s="183" t="s">
        <v>21</v>
      </c>
      <c r="F183" s="268" t="s">
        <v>166</v>
      </c>
      <c r="G183" s="269"/>
      <c r="H183" s="269"/>
      <c r="I183" s="269"/>
      <c r="J183" s="182"/>
      <c r="K183" s="184">
        <v>9.7159999999999993</v>
      </c>
      <c r="L183" s="182"/>
      <c r="M183" s="182"/>
      <c r="N183" s="182"/>
      <c r="O183" s="182"/>
      <c r="P183" s="182"/>
      <c r="Q183" s="182"/>
      <c r="R183" s="185"/>
      <c r="T183" s="186"/>
      <c r="U183" s="182"/>
      <c r="V183" s="182"/>
      <c r="W183" s="182"/>
      <c r="X183" s="182"/>
      <c r="Y183" s="182"/>
      <c r="Z183" s="182"/>
      <c r="AA183" s="187"/>
      <c r="AT183" s="188" t="s">
        <v>162</v>
      </c>
      <c r="AU183" s="188" t="s">
        <v>96</v>
      </c>
      <c r="AV183" s="12" t="s">
        <v>159</v>
      </c>
      <c r="AW183" s="12" t="s">
        <v>35</v>
      </c>
      <c r="AX183" s="12" t="s">
        <v>23</v>
      </c>
      <c r="AY183" s="188" t="s">
        <v>154</v>
      </c>
    </row>
    <row r="184" spans="2:65" s="1" customFormat="1" ht="31.5" customHeight="1">
      <c r="B184" s="35"/>
      <c r="C184" s="157" t="s">
        <v>212</v>
      </c>
      <c r="D184" s="157" t="s">
        <v>155</v>
      </c>
      <c r="E184" s="158" t="s">
        <v>213</v>
      </c>
      <c r="F184" s="260" t="s">
        <v>214</v>
      </c>
      <c r="G184" s="260"/>
      <c r="H184" s="260"/>
      <c r="I184" s="260"/>
      <c r="J184" s="159" t="s">
        <v>158</v>
      </c>
      <c r="K184" s="160">
        <v>522.73500000000001</v>
      </c>
      <c r="L184" s="261">
        <v>467</v>
      </c>
      <c r="M184" s="261"/>
      <c r="N184" s="261">
        <f>ROUND(L184*K184,2)</f>
        <v>244117.25</v>
      </c>
      <c r="O184" s="261"/>
      <c r="P184" s="261"/>
      <c r="Q184" s="261"/>
      <c r="R184" s="37"/>
      <c r="T184" s="161" t="s">
        <v>21</v>
      </c>
      <c r="U184" s="44" t="s">
        <v>43</v>
      </c>
      <c r="V184" s="162">
        <v>1.355</v>
      </c>
      <c r="W184" s="162">
        <f>V184*K184</f>
        <v>708.305925</v>
      </c>
      <c r="X184" s="162">
        <v>0</v>
      </c>
      <c r="Y184" s="162">
        <f>X184*K184</f>
        <v>0</v>
      </c>
      <c r="Z184" s="162">
        <v>0</v>
      </c>
      <c r="AA184" s="163">
        <f>Z184*K184</f>
        <v>0</v>
      </c>
      <c r="AR184" s="21" t="s">
        <v>159</v>
      </c>
      <c r="AT184" s="21" t="s">
        <v>155</v>
      </c>
      <c r="AU184" s="21" t="s">
        <v>96</v>
      </c>
      <c r="AY184" s="21" t="s">
        <v>154</v>
      </c>
      <c r="BE184" s="164">
        <f>IF(U184="základní",N184,0)</f>
        <v>244117.25</v>
      </c>
      <c r="BF184" s="164">
        <f>IF(U184="snížená",N184,0)</f>
        <v>0</v>
      </c>
      <c r="BG184" s="164">
        <f>IF(U184="zákl. přenesená",N184,0)</f>
        <v>0</v>
      </c>
      <c r="BH184" s="164">
        <f>IF(U184="sníž. přenesená",N184,0)</f>
        <v>0</v>
      </c>
      <c r="BI184" s="164">
        <f>IF(U184="nulová",N184,0)</f>
        <v>0</v>
      </c>
      <c r="BJ184" s="21" t="s">
        <v>23</v>
      </c>
      <c r="BK184" s="164">
        <f>ROUND(L184*K184,2)</f>
        <v>244117.25</v>
      </c>
      <c r="BL184" s="21" t="s">
        <v>159</v>
      </c>
      <c r="BM184" s="21" t="s">
        <v>215</v>
      </c>
    </row>
    <row r="185" spans="2:65" s="10" customFormat="1" ht="22.5" customHeight="1">
      <c r="B185" s="165"/>
      <c r="C185" s="166"/>
      <c r="D185" s="166"/>
      <c r="E185" s="167" t="s">
        <v>21</v>
      </c>
      <c r="F185" s="262" t="s">
        <v>216</v>
      </c>
      <c r="G185" s="263"/>
      <c r="H185" s="263"/>
      <c r="I185" s="263"/>
      <c r="J185" s="166"/>
      <c r="K185" s="168" t="s">
        <v>21</v>
      </c>
      <c r="L185" s="166"/>
      <c r="M185" s="166"/>
      <c r="N185" s="166"/>
      <c r="O185" s="166"/>
      <c r="P185" s="166"/>
      <c r="Q185" s="166"/>
      <c r="R185" s="169"/>
      <c r="T185" s="170"/>
      <c r="U185" s="166"/>
      <c r="V185" s="166"/>
      <c r="W185" s="166"/>
      <c r="X185" s="166"/>
      <c r="Y185" s="166"/>
      <c r="Z185" s="166"/>
      <c r="AA185" s="171"/>
      <c r="AT185" s="172" t="s">
        <v>162</v>
      </c>
      <c r="AU185" s="172" t="s">
        <v>96</v>
      </c>
      <c r="AV185" s="10" t="s">
        <v>23</v>
      </c>
      <c r="AW185" s="10" t="s">
        <v>35</v>
      </c>
      <c r="AX185" s="10" t="s">
        <v>78</v>
      </c>
      <c r="AY185" s="172" t="s">
        <v>154</v>
      </c>
    </row>
    <row r="186" spans="2:65" s="10" customFormat="1" ht="22.5" customHeight="1">
      <c r="B186" s="165"/>
      <c r="C186" s="166"/>
      <c r="D186" s="166"/>
      <c r="E186" s="167" t="s">
        <v>21</v>
      </c>
      <c r="F186" s="264" t="s">
        <v>197</v>
      </c>
      <c r="G186" s="265"/>
      <c r="H186" s="265"/>
      <c r="I186" s="265"/>
      <c r="J186" s="166"/>
      <c r="K186" s="168" t="s">
        <v>21</v>
      </c>
      <c r="L186" s="166"/>
      <c r="M186" s="166"/>
      <c r="N186" s="166"/>
      <c r="O186" s="166"/>
      <c r="P186" s="166"/>
      <c r="Q186" s="166"/>
      <c r="R186" s="169"/>
      <c r="T186" s="170"/>
      <c r="U186" s="166"/>
      <c r="V186" s="166"/>
      <c r="W186" s="166"/>
      <c r="X186" s="166"/>
      <c r="Y186" s="166"/>
      <c r="Z186" s="166"/>
      <c r="AA186" s="171"/>
      <c r="AT186" s="172" t="s">
        <v>162</v>
      </c>
      <c r="AU186" s="172" t="s">
        <v>96</v>
      </c>
      <c r="AV186" s="10" t="s">
        <v>23</v>
      </c>
      <c r="AW186" s="10" t="s">
        <v>35</v>
      </c>
      <c r="AX186" s="10" t="s">
        <v>78</v>
      </c>
      <c r="AY186" s="172" t="s">
        <v>154</v>
      </c>
    </row>
    <row r="187" spans="2:65" s="11" customFormat="1" ht="31.5" customHeight="1">
      <c r="B187" s="173"/>
      <c r="C187" s="174"/>
      <c r="D187" s="174"/>
      <c r="E187" s="175" t="s">
        <v>21</v>
      </c>
      <c r="F187" s="266" t="s">
        <v>217</v>
      </c>
      <c r="G187" s="267"/>
      <c r="H187" s="267"/>
      <c r="I187" s="267"/>
      <c r="J187" s="174"/>
      <c r="K187" s="176">
        <v>60.198999999999998</v>
      </c>
      <c r="L187" s="174"/>
      <c r="M187" s="174"/>
      <c r="N187" s="174"/>
      <c r="O187" s="174"/>
      <c r="P187" s="174"/>
      <c r="Q187" s="174"/>
      <c r="R187" s="177"/>
      <c r="T187" s="178"/>
      <c r="U187" s="174"/>
      <c r="V187" s="174"/>
      <c r="W187" s="174"/>
      <c r="X187" s="174"/>
      <c r="Y187" s="174"/>
      <c r="Z187" s="174"/>
      <c r="AA187" s="179"/>
      <c r="AT187" s="180" t="s">
        <v>162</v>
      </c>
      <c r="AU187" s="180" t="s">
        <v>96</v>
      </c>
      <c r="AV187" s="11" t="s">
        <v>96</v>
      </c>
      <c r="AW187" s="11" t="s">
        <v>35</v>
      </c>
      <c r="AX187" s="11" t="s">
        <v>78</v>
      </c>
      <c r="AY187" s="180" t="s">
        <v>154</v>
      </c>
    </row>
    <row r="188" spans="2:65" s="10" customFormat="1" ht="22.5" customHeight="1">
      <c r="B188" s="165"/>
      <c r="C188" s="166"/>
      <c r="D188" s="166"/>
      <c r="E188" s="167" t="s">
        <v>21</v>
      </c>
      <c r="F188" s="264" t="s">
        <v>207</v>
      </c>
      <c r="G188" s="265"/>
      <c r="H188" s="265"/>
      <c r="I188" s="265"/>
      <c r="J188" s="166"/>
      <c r="K188" s="168" t="s">
        <v>21</v>
      </c>
      <c r="L188" s="166"/>
      <c r="M188" s="166"/>
      <c r="N188" s="166"/>
      <c r="O188" s="166"/>
      <c r="P188" s="166"/>
      <c r="Q188" s="166"/>
      <c r="R188" s="169"/>
      <c r="T188" s="170"/>
      <c r="U188" s="166"/>
      <c r="V188" s="166"/>
      <c r="W188" s="166"/>
      <c r="X188" s="166"/>
      <c r="Y188" s="166"/>
      <c r="Z188" s="166"/>
      <c r="AA188" s="171"/>
      <c r="AT188" s="172" t="s">
        <v>162</v>
      </c>
      <c r="AU188" s="172" t="s">
        <v>96</v>
      </c>
      <c r="AV188" s="10" t="s">
        <v>23</v>
      </c>
      <c r="AW188" s="10" t="s">
        <v>35</v>
      </c>
      <c r="AX188" s="10" t="s">
        <v>78</v>
      </c>
      <c r="AY188" s="172" t="s">
        <v>154</v>
      </c>
    </row>
    <row r="189" spans="2:65" s="10" customFormat="1" ht="22.5" customHeight="1">
      <c r="B189" s="165"/>
      <c r="C189" s="166"/>
      <c r="D189" s="166"/>
      <c r="E189" s="167" t="s">
        <v>21</v>
      </c>
      <c r="F189" s="264" t="s">
        <v>208</v>
      </c>
      <c r="G189" s="265"/>
      <c r="H189" s="265"/>
      <c r="I189" s="265"/>
      <c r="J189" s="166"/>
      <c r="K189" s="168" t="s">
        <v>21</v>
      </c>
      <c r="L189" s="166"/>
      <c r="M189" s="166"/>
      <c r="N189" s="166"/>
      <c r="O189" s="166"/>
      <c r="P189" s="166"/>
      <c r="Q189" s="166"/>
      <c r="R189" s="169"/>
      <c r="T189" s="170"/>
      <c r="U189" s="166"/>
      <c r="V189" s="166"/>
      <c r="W189" s="166"/>
      <c r="X189" s="166"/>
      <c r="Y189" s="166"/>
      <c r="Z189" s="166"/>
      <c r="AA189" s="171"/>
      <c r="AT189" s="172" t="s">
        <v>162</v>
      </c>
      <c r="AU189" s="172" t="s">
        <v>96</v>
      </c>
      <c r="AV189" s="10" t="s">
        <v>23</v>
      </c>
      <c r="AW189" s="10" t="s">
        <v>35</v>
      </c>
      <c r="AX189" s="10" t="s">
        <v>78</v>
      </c>
      <c r="AY189" s="172" t="s">
        <v>154</v>
      </c>
    </row>
    <row r="190" spans="2:65" s="11" customFormat="1" ht="22.5" customHeight="1">
      <c r="B190" s="173"/>
      <c r="C190" s="174"/>
      <c r="D190" s="174"/>
      <c r="E190" s="175" t="s">
        <v>21</v>
      </c>
      <c r="F190" s="266" t="s">
        <v>218</v>
      </c>
      <c r="G190" s="267"/>
      <c r="H190" s="267"/>
      <c r="I190" s="267"/>
      <c r="J190" s="174"/>
      <c r="K190" s="176">
        <v>12.72</v>
      </c>
      <c r="L190" s="174"/>
      <c r="M190" s="174"/>
      <c r="N190" s="174"/>
      <c r="O190" s="174"/>
      <c r="P190" s="174"/>
      <c r="Q190" s="174"/>
      <c r="R190" s="177"/>
      <c r="T190" s="178"/>
      <c r="U190" s="174"/>
      <c r="V190" s="174"/>
      <c r="W190" s="174"/>
      <c r="X190" s="174"/>
      <c r="Y190" s="174"/>
      <c r="Z190" s="174"/>
      <c r="AA190" s="179"/>
      <c r="AT190" s="180" t="s">
        <v>162</v>
      </c>
      <c r="AU190" s="180" t="s">
        <v>96</v>
      </c>
      <c r="AV190" s="11" t="s">
        <v>96</v>
      </c>
      <c r="AW190" s="11" t="s">
        <v>35</v>
      </c>
      <c r="AX190" s="11" t="s">
        <v>78</v>
      </c>
      <c r="AY190" s="180" t="s">
        <v>154</v>
      </c>
    </row>
    <row r="191" spans="2:65" s="10" customFormat="1" ht="22.5" customHeight="1">
      <c r="B191" s="165"/>
      <c r="C191" s="166"/>
      <c r="D191" s="166"/>
      <c r="E191" s="167" t="s">
        <v>21</v>
      </c>
      <c r="F191" s="264" t="s">
        <v>219</v>
      </c>
      <c r="G191" s="265"/>
      <c r="H191" s="265"/>
      <c r="I191" s="265"/>
      <c r="J191" s="166"/>
      <c r="K191" s="168" t="s">
        <v>21</v>
      </c>
      <c r="L191" s="166"/>
      <c r="M191" s="166"/>
      <c r="N191" s="166"/>
      <c r="O191" s="166"/>
      <c r="P191" s="166"/>
      <c r="Q191" s="166"/>
      <c r="R191" s="169"/>
      <c r="T191" s="170"/>
      <c r="U191" s="166"/>
      <c r="V191" s="166"/>
      <c r="W191" s="166"/>
      <c r="X191" s="166"/>
      <c r="Y191" s="166"/>
      <c r="Z191" s="166"/>
      <c r="AA191" s="171"/>
      <c r="AT191" s="172" t="s">
        <v>162</v>
      </c>
      <c r="AU191" s="172" t="s">
        <v>96</v>
      </c>
      <c r="AV191" s="10" t="s">
        <v>23</v>
      </c>
      <c r="AW191" s="10" t="s">
        <v>35</v>
      </c>
      <c r="AX191" s="10" t="s">
        <v>78</v>
      </c>
      <c r="AY191" s="172" t="s">
        <v>154</v>
      </c>
    </row>
    <row r="192" spans="2:65" s="10" customFormat="1" ht="22.5" customHeight="1">
      <c r="B192" s="165"/>
      <c r="C192" s="166"/>
      <c r="D192" s="166"/>
      <c r="E192" s="167" t="s">
        <v>21</v>
      </c>
      <c r="F192" s="264" t="s">
        <v>220</v>
      </c>
      <c r="G192" s="265"/>
      <c r="H192" s="265"/>
      <c r="I192" s="265"/>
      <c r="J192" s="166"/>
      <c r="K192" s="168" t="s">
        <v>21</v>
      </c>
      <c r="L192" s="166"/>
      <c r="M192" s="166"/>
      <c r="N192" s="166"/>
      <c r="O192" s="166"/>
      <c r="P192" s="166"/>
      <c r="Q192" s="166"/>
      <c r="R192" s="169"/>
      <c r="T192" s="170"/>
      <c r="U192" s="166"/>
      <c r="V192" s="166"/>
      <c r="W192" s="166"/>
      <c r="X192" s="166"/>
      <c r="Y192" s="166"/>
      <c r="Z192" s="166"/>
      <c r="AA192" s="171"/>
      <c r="AT192" s="172" t="s">
        <v>162</v>
      </c>
      <c r="AU192" s="172" t="s">
        <v>96</v>
      </c>
      <c r="AV192" s="10" t="s">
        <v>23</v>
      </c>
      <c r="AW192" s="10" t="s">
        <v>35</v>
      </c>
      <c r="AX192" s="10" t="s">
        <v>78</v>
      </c>
      <c r="AY192" s="172" t="s">
        <v>154</v>
      </c>
    </row>
    <row r="193" spans="2:51" s="11" customFormat="1" ht="22.5" customHeight="1">
      <c r="B193" s="173"/>
      <c r="C193" s="174"/>
      <c r="D193" s="174"/>
      <c r="E193" s="175" t="s">
        <v>21</v>
      </c>
      <c r="F193" s="266" t="s">
        <v>221</v>
      </c>
      <c r="G193" s="267"/>
      <c r="H193" s="267"/>
      <c r="I193" s="267"/>
      <c r="J193" s="174"/>
      <c r="K193" s="176">
        <v>99.299000000000007</v>
      </c>
      <c r="L193" s="174"/>
      <c r="M193" s="174"/>
      <c r="N193" s="174"/>
      <c r="O193" s="174"/>
      <c r="P193" s="174"/>
      <c r="Q193" s="174"/>
      <c r="R193" s="177"/>
      <c r="T193" s="178"/>
      <c r="U193" s="174"/>
      <c r="V193" s="174"/>
      <c r="W193" s="174"/>
      <c r="X193" s="174"/>
      <c r="Y193" s="174"/>
      <c r="Z193" s="174"/>
      <c r="AA193" s="179"/>
      <c r="AT193" s="180" t="s">
        <v>162</v>
      </c>
      <c r="AU193" s="180" t="s">
        <v>96</v>
      </c>
      <c r="AV193" s="11" t="s">
        <v>96</v>
      </c>
      <c r="AW193" s="11" t="s">
        <v>35</v>
      </c>
      <c r="AX193" s="11" t="s">
        <v>78</v>
      </c>
      <c r="AY193" s="180" t="s">
        <v>154</v>
      </c>
    </row>
    <row r="194" spans="2:51" s="10" customFormat="1" ht="22.5" customHeight="1">
      <c r="B194" s="165"/>
      <c r="C194" s="166"/>
      <c r="D194" s="166"/>
      <c r="E194" s="167" t="s">
        <v>21</v>
      </c>
      <c r="F194" s="264" t="s">
        <v>222</v>
      </c>
      <c r="G194" s="265"/>
      <c r="H194" s="265"/>
      <c r="I194" s="265"/>
      <c r="J194" s="166"/>
      <c r="K194" s="168" t="s">
        <v>21</v>
      </c>
      <c r="L194" s="166"/>
      <c r="M194" s="166"/>
      <c r="N194" s="166"/>
      <c r="O194" s="166"/>
      <c r="P194" s="166"/>
      <c r="Q194" s="166"/>
      <c r="R194" s="169"/>
      <c r="T194" s="170"/>
      <c r="U194" s="166"/>
      <c r="V194" s="166"/>
      <c r="W194" s="166"/>
      <c r="X194" s="166"/>
      <c r="Y194" s="166"/>
      <c r="Z194" s="166"/>
      <c r="AA194" s="171"/>
      <c r="AT194" s="172" t="s">
        <v>162</v>
      </c>
      <c r="AU194" s="172" t="s">
        <v>96</v>
      </c>
      <c r="AV194" s="10" t="s">
        <v>23</v>
      </c>
      <c r="AW194" s="10" t="s">
        <v>35</v>
      </c>
      <c r="AX194" s="10" t="s">
        <v>78</v>
      </c>
      <c r="AY194" s="172" t="s">
        <v>154</v>
      </c>
    </row>
    <row r="195" spans="2:51" s="10" customFormat="1" ht="22.5" customHeight="1">
      <c r="B195" s="165"/>
      <c r="C195" s="166"/>
      <c r="D195" s="166"/>
      <c r="E195" s="167" t="s">
        <v>21</v>
      </c>
      <c r="F195" s="264" t="s">
        <v>223</v>
      </c>
      <c r="G195" s="265"/>
      <c r="H195" s="265"/>
      <c r="I195" s="265"/>
      <c r="J195" s="166"/>
      <c r="K195" s="168" t="s">
        <v>21</v>
      </c>
      <c r="L195" s="166"/>
      <c r="M195" s="166"/>
      <c r="N195" s="166"/>
      <c r="O195" s="166"/>
      <c r="P195" s="166"/>
      <c r="Q195" s="166"/>
      <c r="R195" s="169"/>
      <c r="T195" s="170"/>
      <c r="U195" s="166"/>
      <c r="V195" s="166"/>
      <c r="W195" s="166"/>
      <c r="X195" s="166"/>
      <c r="Y195" s="166"/>
      <c r="Z195" s="166"/>
      <c r="AA195" s="171"/>
      <c r="AT195" s="172" t="s">
        <v>162</v>
      </c>
      <c r="AU195" s="172" t="s">
        <v>96</v>
      </c>
      <c r="AV195" s="10" t="s">
        <v>23</v>
      </c>
      <c r="AW195" s="10" t="s">
        <v>35</v>
      </c>
      <c r="AX195" s="10" t="s">
        <v>78</v>
      </c>
      <c r="AY195" s="172" t="s">
        <v>154</v>
      </c>
    </row>
    <row r="196" spans="2:51" s="11" customFormat="1" ht="22.5" customHeight="1">
      <c r="B196" s="173"/>
      <c r="C196" s="174"/>
      <c r="D196" s="174"/>
      <c r="E196" s="175" t="s">
        <v>21</v>
      </c>
      <c r="F196" s="266" t="s">
        <v>224</v>
      </c>
      <c r="G196" s="267"/>
      <c r="H196" s="267"/>
      <c r="I196" s="267"/>
      <c r="J196" s="174"/>
      <c r="K196" s="176">
        <v>4.6319999999999997</v>
      </c>
      <c r="L196" s="174"/>
      <c r="M196" s="174"/>
      <c r="N196" s="174"/>
      <c r="O196" s="174"/>
      <c r="P196" s="174"/>
      <c r="Q196" s="174"/>
      <c r="R196" s="177"/>
      <c r="T196" s="178"/>
      <c r="U196" s="174"/>
      <c r="V196" s="174"/>
      <c r="W196" s="174"/>
      <c r="X196" s="174"/>
      <c r="Y196" s="174"/>
      <c r="Z196" s="174"/>
      <c r="AA196" s="179"/>
      <c r="AT196" s="180" t="s">
        <v>162</v>
      </c>
      <c r="AU196" s="180" t="s">
        <v>96</v>
      </c>
      <c r="AV196" s="11" t="s">
        <v>96</v>
      </c>
      <c r="AW196" s="11" t="s">
        <v>35</v>
      </c>
      <c r="AX196" s="11" t="s">
        <v>78</v>
      </c>
      <c r="AY196" s="180" t="s">
        <v>154</v>
      </c>
    </row>
    <row r="197" spans="2:51" s="10" customFormat="1" ht="22.5" customHeight="1">
      <c r="B197" s="165"/>
      <c r="C197" s="166"/>
      <c r="D197" s="166"/>
      <c r="E197" s="167" t="s">
        <v>21</v>
      </c>
      <c r="F197" s="264" t="s">
        <v>225</v>
      </c>
      <c r="G197" s="265"/>
      <c r="H197" s="265"/>
      <c r="I197" s="265"/>
      <c r="J197" s="166"/>
      <c r="K197" s="168" t="s">
        <v>21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162</v>
      </c>
      <c r="AU197" s="172" t="s">
        <v>96</v>
      </c>
      <c r="AV197" s="10" t="s">
        <v>23</v>
      </c>
      <c r="AW197" s="10" t="s">
        <v>35</v>
      </c>
      <c r="AX197" s="10" t="s">
        <v>78</v>
      </c>
      <c r="AY197" s="172" t="s">
        <v>154</v>
      </c>
    </row>
    <row r="198" spans="2:51" s="11" customFormat="1" ht="22.5" customHeight="1">
      <c r="B198" s="173"/>
      <c r="C198" s="174"/>
      <c r="D198" s="174"/>
      <c r="E198" s="175" t="s">
        <v>21</v>
      </c>
      <c r="F198" s="266" t="s">
        <v>226</v>
      </c>
      <c r="G198" s="267"/>
      <c r="H198" s="267"/>
      <c r="I198" s="267"/>
      <c r="J198" s="174"/>
      <c r="K198" s="176">
        <v>100.57</v>
      </c>
      <c r="L198" s="174"/>
      <c r="M198" s="174"/>
      <c r="N198" s="174"/>
      <c r="O198" s="174"/>
      <c r="P198" s="174"/>
      <c r="Q198" s="174"/>
      <c r="R198" s="177"/>
      <c r="T198" s="178"/>
      <c r="U198" s="174"/>
      <c r="V198" s="174"/>
      <c r="W198" s="174"/>
      <c r="X198" s="174"/>
      <c r="Y198" s="174"/>
      <c r="Z198" s="174"/>
      <c r="AA198" s="179"/>
      <c r="AT198" s="180" t="s">
        <v>162</v>
      </c>
      <c r="AU198" s="180" t="s">
        <v>96</v>
      </c>
      <c r="AV198" s="11" t="s">
        <v>96</v>
      </c>
      <c r="AW198" s="11" t="s">
        <v>35</v>
      </c>
      <c r="AX198" s="11" t="s">
        <v>78</v>
      </c>
      <c r="AY198" s="180" t="s">
        <v>154</v>
      </c>
    </row>
    <row r="199" spans="2:51" s="11" customFormat="1" ht="22.5" customHeight="1">
      <c r="B199" s="173"/>
      <c r="C199" s="174"/>
      <c r="D199" s="174"/>
      <c r="E199" s="175" t="s">
        <v>21</v>
      </c>
      <c r="F199" s="266" t="s">
        <v>227</v>
      </c>
      <c r="G199" s="267"/>
      <c r="H199" s="267"/>
      <c r="I199" s="267"/>
      <c r="J199" s="174"/>
      <c r="K199" s="176">
        <v>0.81899999999999995</v>
      </c>
      <c r="L199" s="174"/>
      <c r="M199" s="174"/>
      <c r="N199" s="174"/>
      <c r="O199" s="174"/>
      <c r="P199" s="174"/>
      <c r="Q199" s="174"/>
      <c r="R199" s="177"/>
      <c r="T199" s="178"/>
      <c r="U199" s="174"/>
      <c r="V199" s="174"/>
      <c r="W199" s="174"/>
      <c r="X199" s="174"/>
      <c r="Y199" s="174"/>
      <c r="Z199" s="174"/>
      <c r="AA199" s="179"/>
      <c r="AT199" s="180" t="s">
        <v>162</v>
      </c>
      <c r="AU199" s="180" t="s">
        <v>96</v>
      </c>
      <c r="AV199" s="11" t="s">
        <v>96</v>
      </c>
      <c r="AW199" s="11" t="s">
        <v>35</v>
      </c>
      <c r="AX199" s="11" t="s">
        <v>78</v>
      </c>
      <c r="AY199" s="180" t="s">
        <v>154</v>
      </c>
    </row>
    <row r="200" spans="2:51" s="10" customFormat="1" ht="22.5" customHeight="1">
      <c r="B200" s="165"/>
      <c r="C200" s="166"/>
      <c r="D200" s="166"/>
      <c r="E200" s="167" t="s">
        <v>21</v>
      </c>
      <c r="F200" s="264" t="s">
        <v>228</v>
      </c>
      <c r="G200" s="265"/>
      <c r="H200" s="265"/>
      <c r="I200" s="265"/>
      <c r="J200" s="166"/>
      <c r="K200" s="168" t="s">
        <v>21</v>
      </c>
      <c r="L200" s="166"/>
      <c r="M200" s="166"/>
      <c r="N200" s="166"/>
      <c r="O200" s="166"/>
      <c r="P200" s="166"/>
      <c r="Q200" s="166"/>
      <c r="R200" s="169"/>
      <c r="T200" s="170"/>
      <c r="U200" s="166"/>
      <c r="V200" s="166"/>
      <c r="W200" s="166"/>
      <c r="X200" s="166"/>
      <c r="Y200" s="166"/>
      <c r="Z200" s="166"/>
      <c r="AA200" s="171"/>
      <c r="AT200" s="172" t="s">
        <v>162</v>
      </c>
      <c r="AU200" s="172" t="s">
        <v>96</v>
      </c>
      <c r="AV200" s="10" t="s">
        <v>23</v>
      </c>
      <c r="AW200" s="10" t="s">
        <v>35</v>
      </c>
      <c r="AX200" s="10" t="s">
        <v>78</v>
      </c>
      <c r="AY200" s="172" t="s">
        <v>154</v>
      </c>
    </row>
    <row r="201" spans="2:51" s="10" customFormat="1" ht="22.5" customHeight="1">
      <c r="B201" s="165"/>
      <c r="C201" s="166"/>
      <c r="D201" s="166"/>
      <c r="E201" s="167" t="s">
        <v>21</v>
      </c>
      <c r="F201" s="264" t="s">
        <v>208</v>
      </c>
      <c r="G201" s="265"/>
      <c r="H201" s="265"/>
      <c r="I201" s="265"/>
      <c r="J201" s="166"/>
      <c r="K201" s="168" t="s">
        <v>21</v>
      </c>
      <c r="L201" s="166"/>
      <c r="M201" s="166"/>
      <c r="N201" s="166"/>
      <c r="O201" s="166"/>
      <c r="P201" s="166"/>
      <c r="Q201" s="166"/>
      <c r="R201" s="169"/>
      <c r="T201" s="170"/>
      <c r="U201" s="166"/>
      <c r="V201" s="166"/>
      <c r="W201" s="166"/>
      <c r="X201" s="166"/>
      <c r="Y201" s="166"/>
      <c r="Z201" s="166"/>
      <c r="AA201" s="171"/>
      <c r="AT201" s="172" t="s">
        <v>162</v>
      </c>
      <c r="AU201" s="172" t="s">
        <v>96</v>
      </c>
      <c r="AV201" s="10" t="s">
        <v>23</v>
      </c>
      <c r="AW201" s="10" t="s">
        <v>35</v>
      </c>
      <c r="AX201" s="10" t="s">
        <v>78</v>
      </c>
      <c r="AY201" s="172" t="s">
        <v>154</v>
      </c>
    </row>
    <row r="202" spans="2:51" s="11" customFormat="1" ht="22.5" customHeight="1">
      <c r="B202" s="173"/>
      <c r="C202" s="174"/>
      <c r="D202" s="174"/>
      <c r="E202" s="175" t="s">
        <v>21</v>
      </c>
      <c r="F202" s="266" t="s">
        <v>218</v>
      </c>
      <c r="G202" s="267"/>
      <c r="H202" s="267"/>
      <c r="I202" s="267"/>
      <c r="J202" s="174"/>
      <c r="K202" s="176">
        <v>12.72</v>
      </c>
      <c r="L202" s="174"/>
      <c r="M202" s="174"/>
      <c r="N202" s="174"/>
      <c r="O202" s="174"/>
      <c r="P202" s="174"/>
      <c r="Q202" s="174"/>
      <c r="R202" s="177"/>
      <c r="T202" s="178"/>
      <c r="U202" s="174"/>
      <c r="V202" s="174"/>
      <c r="W202" s="174"/>
      <c r="X202" s="174"/>
      <c r="Y202" s="174"/>
      <c r="Z202" s="174"/>
      <c r="AA202" s="179"/>
      <c r="AT202" s="180" t="s">
        <v>162</v>
      </c>
      <c r="AU202" s="180" t="s">
        <v>96</v>
      </c>
      <c r="AV202" s="11" t="s">
        <v>96</v>
      </c>
      <c r="AW202" s="11" t="s">
        <v>35</v>
      </c>
      <c r="AX202" s="11" t="s">
        <v>78</v>
      </c>
      <c r="AY202" s="180" t="s">
        <v>154</v>
      </c>
    </row>
    <row r="203" spans="2:51" s="10" customFormat="1" ht="22.5" customHeight="1">
      <c r="B203" s="165"/>
      <c r="C203" s="166"/>
      <c r="D203" s="166"/>
      <c r="E203" s="167" t="s">
        <v>21</v>
      </c>
      <c r="F203" s="264" t="s">
        <v>229</v>
      </c>
      <c r="G203" s="265"/>
      <c r="H203" s="265"/>
      <c r="I203" s="265"/>
      <c r="J203" s="166"/>
      <c r="K203" s="168" t="s">
        <v>21</v>
      </c>
      <c r="L203" s="166"/>
      <c r="M203" s="166"/>
      <c r="N203" s="166"/>
      <c r="O203" s="166"/>
      <c r="P203" s="166"/>
      <c r="Q203" s="166"/>
      <c r="R203" s="169"/>
      <c r="T203" s="170"/>
      <c r="U203" s="166"/>
      <c r="V203" s="166"/>
      <c r="W203" s="166"/>
      <c r="X203" s="166"/>
      <c r="Y203" s="166"/>
      <c r="Z203" s="166"/>
      <c r="AA203" s="171"/>
      <c r="AT203" s="172" t="s">
        <v>162</v>
      </c>
      <c r="AU203" s="172" t="s">
        <v>96</v>
      </c>
      <c r="AV203" s="10" t="s">
        <v>23</v>
      </c>
      <c r="AW203" s="10" t="s">
        <v>35</v>
      </c>
      <c r="AX203" s="10" t="s">
        <v>78</v>
      </c>
      <c r="AY203" s="172" t="s">
        <v>154</v>
      </c>
    </row>
    <row r="204" spans="2:51" s="10" customFormat="1" ht="22.5" customHeight="1">
      <c r="B204" s="165"/>
      <c r="C204" s="166"/>
      <c r="D204" s="166"/>
      <c r="E204" s="167" t="s">
        <v>21</v>
      </c>
      <c r="F204" s="264" t="s">
        <v>208</v>
      </c>
      <c r="G204" s="265"/>
      <c r="H204" s="265"/>
      <c r="I204" s="265"/>
      <c r="J204" s="166"/>
      <c r="K204" s="168" t="s">
        <v>21</v>
      </c>
      <c r="L204" s="166"/>
      <c r="M204" s="166"/>
      <c r="N204" s="166"/>
      <c r="O204" s="166"/>
      <c r="P204" s="166"/>
      <c r="Q204" s="166"/>
      <c r="R204" s="169"/>
      <c r="T204" s="170"/>
      <c r="U204" s="166"/>
      <c r="V204" s="166"/>
      <c r="W204" s="166"/>
      <c r="X204" s="166"/>
      <c r="Y204" s="166"/>
      <c r="Z204" s="166"/>
      <c r="AA204" s="171"/>
      <c r="AT204" s="172" t="s">
        <v>162</v>
      </c>
      <c r="AU204" s="172" t="s">
        <v>96</v>
      </c>
      <c r="AV204" s="10" t="s">
        <v>23</v>
      </c>
      <c r="AW204" s="10" t="s">
        <v>35</v>
      </c>
      <c r="AX204" s="10" t="s">
        <v>78</v>
      </c>
      <c r="AY204" s="172" t="s">
        <v>154</v>
      </c>
    </row>
    <row r="205" spans="2:51" s="11" customFormat="1" ht="22.5" customHeight="1">
      <c r="B205" s="173"/>
      <c r="C205" s="174"/>
      <c r="D205" s="174"/>
      <c r="E205" s="175" t="s">
        <v>21</v>
      </c>
      <c r="F205" s="266" t="s">
        <v>230</v>
      </c>
      <c r="G205" s="267"/>
      <c r="H205" s="267"/>
      <c r="I205" s="267"/>
      <c r="J205" s="174"/>
      <c r="K205" s="176">
        <v>25.44</v>
      </c>
      <c r="L205" s="174"/>
      <c r="M205" s="174"/>
      <c r="N205" s="174"/>
      <c r="O205" s="174"/>
      <c r="P205" s="174"/>
      <c r="Q205" s="174"/>
      <c r="R205" s="177"/>
      <c r="T205" s="178"/>
      <c r="U205" s="174"/>
      <c r="V205" s="174"/>
      <c r="W205" s="174"/>
      <c r="X205" s="174"/>
      <c r="Y205" s="174"/>
      <c r="Z205" s="174"/>
      <c r="AA205" s="179"/>
      <c r="AT205" s="180" t="s">
        <v>162</v>
      </c>
      <c r="AU205" s="180" t="s">
        <v>96</v>
      </c>
      <c r="AV205" s="11" t="s">
        <v>96</v>
      </c>
      <c r="AW205" s="11" t="s">
        <v>35</v>
      </c>
      <c r="AX205" s="11" t="s">
        <v>78</v>
      </c>
      <c r="AY205" s="180" t="s">
        <v>154</v>
      </c>
    </row>
    <row r="206" spans="2:51" s="10" customFormat="1" ht="22.5" customHeight="1">
      <c r="B206" s="165"/>
      <c r="C206" s="166"/>
      <c r="D206" s="166"/>
      <c r="E206" s="167" t="s">
        <v>21</v>
      </c>
      <c r="F206" s="264" t="s">
        <v>231</v>
      </c>
      <c r="G206" s="265"/>
      <c r="H206" s="265"/>
      <c r="I206" s="265"/>
      <c r="J206" s="166"/>
      <c r="K206" s="168" t="s">
        <v>21</v>
      </c>
      <c r="L206" s="166"/>
      <c r="M206" s="166"/>
      <c r="N206" s="166"/>
      <c r="O206" s="166"/>
      <c r="P206" s="166"/>
      <c r="Q206" s="166"/>
      <c r="R206" s="169"/>
      <c r="T206" s="170"/>
      <c r="U206" s="166"/>
      <c r="V206" s="166"/>
      <c r="W206" s="166"/>
      <c r="X206" s="166"/>
      <c r="Y206" s="166"/>
      <c r="Z206" s="166"/>
      <c r="AA206" s="171"/>
      <c r="AT206" s="172" t="s">
        <v>162</v>
      </c>
      <c r="AU206" s="172" t="s">
        <v>96</v>
      </c>
      <c r="AV206" s="10" t="s">
        <v>23</v>
      </c>
      <c r="AW206" s="10" t="s">
        <v>35</v>
      </c>
      <c r="AX206" s="10" t="s">
        <v>78</v>
      </c>
      <c r="AY206" s="172" t="s">
        <v>154</v>
      </c>
    </row>
    <row r="207" spans="2:51" s="10" customFormat="1" ht="22.5" customHeight="1">
      <c r="B207" s="165"/>
      <c r="C207" s="166"/>
      <c r="D207" s="166"/>
      <c r="E207" s="167" t="s">
        <v>21</v>
      </c>
      <c r="F207" s="264" t="s">
        <v>232</v>
      </c>
      <c r="G207" s="265"/>
      <c r="H207" s="265"/>
      <c r="I207" s="265"/>
      <c r="J207" s="166"/>
      <c r="K207" s="168" t="s">
        <v>21</v>
      </c>
      <c r="L207" s="166"/>
      <c r="M207" s="166"/>
      <c r="N207" s="166"/>
      <c r="O207" s="166"/>
      <c r="P207" s="166"/>
      <c r="Q207" s="166"/>
      <c r="R207" s="169"/>
      <c r="T207" s="170"/>
      <c r="U207" s="166"/>
      <c r="V207" s="166"/>
      <c r="W207" s="166"/>
      <c r="X207" s="166"/>
      <c r="Y207" s="166"/>
      <c r="Z207" s="166"/>
      <c r="AA207" s="171"/>
      <c r="AT207" s="172" t="s">
        <v>162</v>
      </c>
      <c r="AU207" s="172" t="s">
        <v>96</v>
      </c>
      <c r="AV207" s="10" t="s">
        <v>23</v>
      </c>
      <c r="AW207" s="10" t="s">
        <v>35</v>
      </c>
      <c r="AX207" s="10" t="s">
        <v>78</v>
      </c>
      <c r="AY207" s="172" t="s">
        <v>154</v>
      </c>
    </row>
    <row r="208" spans="2:51" s="11" customFormat="1" ht="22.5" customHeight="1">
      <c r="B208" s="173"/>
      <c r="C208" s="174"/>
      <c r="D208" s="174"/>
      <c r="E208" s="175" t="s">
        <v>21</v>
      </c>
      <c r="F208" s="266" t="s">
        <v>233</v>
      </c>
      <c r="G208" s="267"/>
      <c r="H208" s="267"/>
      <c r="I208" s="267"/>
      <c r="J208" s="174"/>
      <c r="K208" s="176">
        <v>6.4329999999999998</v>
      </c>
      <c r="L208" s="174"/>
      <c r="M208" s="174"/>
      <c r="N208" s="174"/>
      <c r="O208" s="174"/>
      <c r="P208" s="174"/>
      <c r="Q208" s="174"/>
      <c r="R208" s="177"/>
      <c r="T208" s="178"/>
      <c r="U208" s="174"/>
      <c r="V208" s="174"/>
      <c r="W208" s="174"/>
      <c r="X208" s="174"/>
      <c r="Y208" s="174"/>
      <c r="Z208" s="174"/>
      <c r="AA208" s="179"/>
      <c r="AT208" s="180" t="s">
        <v>162</v>
      </c>
      <c r="AU208" s="180" t="s">
        <v>96</v>
      </c>
      <c r="AV208" s="11" t="s">
        <v>96</v>
      </c>
      <c r="AW208" s="11" t="s">
        <v>35</v>
      </c>
      <c r="AX208" s="11" t="s">
        <v>78</v>
      </c>
      <c r="AY208" s="180" t="s">
        <v>154</v>
      </c>
    </row>
    <row r="209" spans="2:51" s="10" customFormat="1" ht="22.5" customHeight="1">
      <c r="B209" s="165"/>
      <c r="C209" s="166"/>
      <c r="D209" s="166"/>
      <c r="E209" s="167" t="s">
        <v>21</v>
      </c>
      <c r="F209" s="264" t="s">
        <v>234</v>
      </c>
      <c r="G209" s="265"/>
      <c r="H209" s="265"/>
      <c r="I209" s="265"/>
      <c r="J209" s="166"/>
      <c r="K209" s="168" t="s">
        <v>21</v>
      </c>
      <c r="L209" s="166"/>
      <c r="M209" s="166"/>
      <c r="N209" s="166"/>
      <c r="O209" s="166"/>
      <c r="P209" s="166"/>
      <c r="Q209" s="166"/>
      <c r="R209" s="169"/>
      <c r="T209" s="170"/>
      <c r="U209" s="166"/>
      <c r="V209" s="166"/>
      <c r="W209" s="166"/>
      <c r="X209" s="166"/>
      <c r="Y209" s="166"/>
      <c r="Z209" s="166"/>
      <c r="AA209" s="171"/>
      <c r="AT209" s="172" t="s">
        <v>162</v>
      </c>
      <c r="AU209" s="172" t="s">
        <v>96</v>
      </c>
      <c r="AV209" s="10" t="s">
        <v>23</v>
      </c>
      <c r="AW209" s="10" t="s">
        <v>35</v>
      </c>
      <c r="AX209" s="10" t="s">
        <v>78</v>
      </c>
      <c r="AY209" s="172" t="s">
        <v>154</v>
      </c>
    </row>
    <row r="210" spans="2:51" s="10" customFormat="1" ht="22.5" customHeight="1">
      <c r="B210" s="165"/>
      <c r="C210" s="166"/>
      <c r="D210" s="166"/>
      <c r="E210" s="167" t="s">
        <v>21</v>
      </c>
      <c r="F210" s="264" t="s">
        <v>235</v>
      </c>
      <c r="G210" s="265"/>
      <c r="H210" s="265"/>
      <c r="I210" s="265"/>
      <c r="J210" s="166"/>
      <c r="K210" s="168" t="s">
        <v>21</v>
      </c>
      <c r="L210" s="166"/>
      <c r="M210" s="166"/>
      <c r="N210" s="166"/>
      <c r="O210" s="166"/>
      <c r="P210" s="166"/>
      <c r="Q210" s="166"/>
      <c r="R210" s="169"/>
      <c r="T210" s="170"/>
      <c r="U210" s="166"/>
      <c r="V210" s="166"/>
      <c r="W210" s="166"/>
      <c r="X210" s="166"/>
      <c r="Y210" s="166"/>
      <c r="Z210" s="166"/>
      <c r="AA210" s="171"/>
      <c r="AT210" s="172" t="s">
        <v>162</v>
      </c>
      <c r="AU210" s="172" t="s">
        <v>96</v>
      </c>
      <c r="AV210" s="10" t="s">
        <v>23</v>
      </c>
      <c r="AW210" s="10" t="s">
        <v>35</v>
      </c>
      <c r="AX210" s="10" t="s">
        <v>78</v>
      </c>
      <c r="AY210" s="172" t="s">
        <v>154</v>
      </c>
    </row>
    <row r="211" spans="2:51" s="11" customFormat="1" ht="22.5" customHeight="1">
      <c r="B211" s="173"/>
      <c r="C211" s="174"/>
      <c r="D211" s="174"/>
      <c r="E211" s="175" t="s">
        <v>21</v>
      </c>
      <c r="F211" s="266" t="s">
        <v>236</v>
      </c>
      <c r="G211" s="267"/>
      <c r="H211" s="267"/>
      <c r="I211" s="267"/>
      <c r="J211" s="174"/>
      <c r="K211" s="176">
        <v>12.72</v>
      </c>
      <c r="L211" s="174"/>
      <c r="M211" s="174"/>
      <c r="N211" s="174"/>
      <c r="O211" s="174"/>
      <c r="P211" s="174"/>
      <c r="Q211" s="174"/>
      <c r="R211" s="177"/>
      <c r="T211" s="178"/>
      <c r="U211" s="174"/>
      <c r="V211" s="174"/>
      <c r="W211" s="174"/>
      <c r="X211" s="174"/>
      <c r="Y211" s="174"/>
      <c r="Z211" s="174"/>
      <c r="AA211" s="179"/>
      <c r="AT211" s="180" t="s">
        <v>162</v>
      </c>
      <c r="AU211" s="180" t="s">
        <v>96</v>
      </c>
      <c r="AV211" s="11" t="s">
        <v>96</v>
      </c>
      <c r="AW211" s="11" t="s">
        <v>35</v>
      </c>
      <c r="AX211" s="11" t="s">
        <v>78</v>
      </c>
      <c r="AY211" s="180" t="s">
        <v>154</v>
      </c>
    </row>
    <row r="212" spans="2:51" s="10" customFormat="1" ht="22.5" customHeight="1">
      <c r="B212" s="165"/>
      <c r="C212" s="166"/>
      <c r="D212" s="166"/>
      <c r="E212" s="167" t="s">
        <v>21</v>
      </c>
      <c r="F212" s="264" t="s">
        <v>237</v>
      </c>
      <c r="G212" s="265"/>
      <c r="H212" s="265"/>
      <c r="I212" s="265"/>
      <c r="J212" s="166"/>
      <c r="K212" s="168" t="s">
        <v>21</v>
      </c>
      <c r="L212" s="166"/>
      <c r="M212" s="166"/>
      <c r="N212" s="166"/>
      <c r="O212" s="166"/>
      <c r="P212" s="166"/>
      <c r="Q212" s="166"/>
      <c r="R212" s="169"/>
      <c r="T212" s="170"/>
      <c r="U212" s="166"/>
      <c r="V212" s="166"/>
      <c r="W212" s="166"/>
      <c r="X212" s="166"/>
      <c r="Y212" s="166"/>
      <c r="Z212" s="166"/>
      <c r="AA212" s="171"/>
      <c r="AT212" s="172" t="s">
        <v>162</v>
      </c>
      <c r="AU212" s="172" t="s">
        <v>96</v>
      </c>
      <c r="AV212" s="10" t="s">
        <v>23</v>
      </c>
      <c r="AW212" s="10" t="s">
        <v>35</v>
      </c>
      <c r="AX212" s="10" t="s">
        <v>78</v>
      </c>
      <c r="AY212" s="172" t="s">
        <v>154</v>
      </c>
    </row>
    <row r="213" spans="2:51" s="10" customFormat="1" ht="22.5" customHeight="1">
      <c r="B213" s="165"/>
      <c r="C213" s="166"/>
      <c r="D213" s="166"/>
      <c r="E213" s="167" t="s">
        <v>21</v>
      </c>
      <c r="F213" s="264" t="s">
        <v>238</v>
      </c>
      <c r="G213" s="265"/>
      <c r="H213" s="265"/>
      <c r="I213" s="265"/>
      <c r="J213" s="166"/>
      <c r="K213" s="168" t="s">
        <v>21</v>
      </c>
      <c r="L213" s="166"/>
      <c r="M213" s="166"/>
      <c r="N213" s="166"/>
      <c r="O213" s="166"/>
      <c r="P213" s="166"/>
      <c r="Q213" s="166"/>
      <c r="R213" s="169"/>
      <c r="T213" s="170"/>
      <c r="U213" s="166"/>
      <c r="V213" s="166"/>
      <c r="W213" s="166"/>
      <c r="X213" s="166"/>
      <c r="Y213" s="166"/>
      <c r="Z213" s="166"/>
      <c r="AA213" s="171"/>
      <c r="AT213" s="172" t="s">
        <v>162</v>
      </c>
      <c r="AU213" s="172" t="s">
        <v>96</v>
      </c>
      <c r="AV213" s="10" t="s">
        <v>23</v>
      </c>
      <c r="AW213" s="10" t="s">
        <v>35</v>
      </c>
      <c r="AX213" s="10" t="s">
        <v>78</v>
      </c>
      <c r="AY213" s="172" t="s">
        <v>154</v>
      </c>
    </row>
    <row r="214" spans="2:51" s="11" customFormat="1" ht="22.5" customHeight="1">
      <c r="B214" s="173"/>
      <c r="C214" s="174"/>
      <c r="D214" s="174"/>
      <c r="E214" s="175" t="s">
        <v>21</v>
      </c>
      <c r="F214" s="266" t="s">
        <v>239</v>
      </c>
      <c r="G214" s="267"/>
      <c r="H214" s="267"/>
      <c r="I214" s="267"/>
      <c r="J214" s="174"/>
      <c r="K214" s="176">
        <v>18.13</v>
      </c>
      <c r="L214" s="174"/>
      <c r="M214" s="174"/>
      <c r="N214" s="174"/>
      <c r="O214" s="174"/>
      <c r="P214" s="174"/>
      <c r="Q214" s="174"/>
      <c r="R214" s="177"/>
      <c r="T214" s="178"/>
      <c r="U214" s="174"/>
      <c r="V214" s="174"/>
      <c r="W214" s="174"/>
      <c r="X214" s="174"/>
      <c r="Y214" s="174"/>
      <c r="Z214" s="174"/>
      <c r="AA214" s="179"/>
      <c r="AT214" s="180" t="s">
        <v>162</v>
      </c>
      <c r="AU214" s="180" t="s">
        <v>96</v>
      </c>
      <c r="AV214" s="11" t="s">
        <v>96</v>
      </c>
      <c r="AW214" s="11" t="s">
        <v>35</v>
      </c>
      <c r="AX214" s="11" t="s">
        <v>78</v>
      </c>
      <c r="AY214" s="180" t="s">
        <v>154</v>
      </c>
    </row>
    <row r="215" spans="2:51" s="11" customFormat="1" ht="22.5" customHeight="1">
      <c r="B215" s="173"/>
      <c r="C215" s="174"/>
      <c r="D215" s="174"/>
      <c r="E215" s="175" t="s">
        <v>21</v>
      </c>
      <c r="F215" s="266" t="s">
        <v>240</v>
      </c>
      <c r="G215" s="267"/>
      <c r="H215" s="267"/>
      <c r="I215" s="267"/>
      <c r="J215" s="174"/>
      <c r="K215" s="176">
        <v>30.039000000000001</v>
      </c>
      <c r="L215" s="174"/>
      <c r="M215" s="174"/>
      <c r="N215" s="174"/>
      <c r="O215" s="174"/>
      <c r="P215" s="174"/>
      <c r="Q215" s="174"/>
      <c r="R215" s="177"/>
      <c r="T215" s="178"/>
      <c r="U215" s="174"/>
      <c r="V215" s="174"/>
      <c r="W215" s="174"/>
      <c r="X215" s="174"/>
      <c r="Y215" s="174"/>
      <c r="Z215" s="174"/>
      <c r="AA215" s="179"/>
      <c r="AT215" s="180" t="s">
        <v>162</v>
      </c>
      <c r="AU215" s="180" t="s">
        <v>96</v>
      </c>
      <c r="AV215" s="11" t="s">
        <v>96</v>
      </c>
      <c r="AW215" s="11" t="s">
        <v>35</v>
      </c>
      <c r="AX215" s="11" t="s">
        <v>78</v>
      </c>
      <c r="AY215" s="180" t="s">
        <v>154</v>
      </c>
    </row>
    <row r="216" spans="2:51" s="10" customFormat="1" ht="22.5" customHeight="1">
      <c r="B216" s="165"/>
      <c r="C216" s="166"/>
      <c r="D216" s="166"/>
      <c r="E216" s="167" t="s">
        <v>21</v>
      </c>
      <c r="F216" s="264" t="s">
        <v>241</v>
      </c>
      <c r="G216" s="265"/>
      <c r="H216" s="265"/>
      <c r="I216" s="265"/>
      <c r="J216" s="166"/>
      <c r="K216" s="168" t="s">
        <v>21</v>
      </c>
      <c r="L216" s="166"/>
      <c r="M216" s="166"/>
      <c r="N216" s="166"/>
      <c r="O216" s="166"/>
      <c r="P216" s="166"/>
      <c r="Q216" s="166"/>
      <c r="R216" s="169"/>
      <c r="T216" s="170"/>
      <c r="U216" s="166"/>
      <c r="V216" s="166"/>
      <c r="W216" s="166"/>
      <c r="X216" s="166"/>
      <c r="Y216" s="166"/>
      <c r="Z216" s="166"/>
      <c r="AA216" s="171"/>
      <c r="AT216" s="172" t="s">
        <v>162</v>
      </c>
      <c r="AU216" s="172" t="s">
        <v>96</v>
      </c>
      <c r="AV216" s="10" t="s">
        <v>23</v>
      </c>
      <c r="AW216" s="10" t="s">
        <v>35</v>
      </c>
      <c r="AX216" s="10" t="s">
        <v>78</v>
      </c>
      <c r="AY216" s="172" t="s">
        <v>154</v>
      </c>
    </row>
    <row r="217" spans="2:51" s="10" customFormat="1" ht="22.5" customHeight="1">
      <c r="B217" s="165"/>
      <c r="C217" s="166"/>
      <c r="D217" s="166"/>
      <c r="E217" s="167" t="s">
        <v>21</v>
      </c>
      <c r="F217" s="264" t="s">
        <v>235</v>
      </c>
      <c r="G217" s="265"/>
      <c r="H217" s="265"/>
      <c r="I217" s="265"/>
      <c r="J217" s="166"/>
      <c r="K217" s="168" t="s">
        <v>21</v>
      </c>
      <c r="L217" s="166"/>
      <c r="M217" s="166"/>
      <c r="N217" s="166"/>
      <c r="O217" s="166"/>
      <c r="P217" s="166"/>
      <c r="Q217" s="166"/>
      <c r="R217" s="169"/>
      <c r="T217" s="170"/>
      <c r="U217" s="166"/>
      <c r="V217" s="166"/>
      <c r="W217" s="166"/>
      <c r="X217" s="166"/>
      <c r="Y217" s="166"/>
      <c r="Z217" s="166"/>
      <c r="AA217" s="171"/>
      <c r="AT217" s="172" t="s">
        <v>162</v>
      </c>
      <c r="AU217" s="172" t="s">
        <v>96</v>
      </c>
      <c r="AV217" s="10" t="s">
        <v>23</v>
      </c>
      <c r="AW217" s="10" t="s">
        <v>35</v>
      </c>
      <c r="AX217" s="10" t="s">
        <v>78</v>
      </c>
      <c r="AY217" s="172" t="s">
        <v>154</v>
      </c>
    </row>
    <row r="218" spans="2:51" s="11" customFormat="1" ht="22.5" customHeight="1">
      <c r="B218" s="173"/>
      <c r="C218" s="174"/>
      <c r="D218" s="174"/>
      <c r="E218" s="175" t="s">
        <v>21</v>
      </c>
      <c r="F218" s="266" t="s">
        <v>242</v>
      </c>
      <c r="G218" s="267"/>
      <c r="H218" s="267"/>
      <c r="I218" s="267"/>
      <c r="J218" s="174"/>
      <c r="K218" s="176">
        <v>41.94</v>
      </c>
      <c r="L218" s="174"/>
      <c r="M218" s="174"/>
      <c r="N218" s="174"/>
      <c r="O218" s="174"/>
      <c r="P218" s="174"/>
      <c r="Q218" s="174"/>
      <c r="R218" s="177"/>
      <c r="T218" s="178"/>
      <c r="U218" s="174"/>
      <c r="V218" s="174"/>
      <c r="W218" s="174"/>
      <c r="X218" s="174"/>
      <c r="Y218" s="174"/>
      <c r="Z218" s="174"/>
      <c r="AA218" s="179"/>
      <c r="AT218" s="180" t="s">
        <v>162</v>
      </c>
      <c r="AU218" s="180" t="s">
        <v>96</v>
      </c>
      <c r="AV218" s="11" t="s">
        <v>96</v>
      </c>
      <c r="AW218" s="11" t="s">
        <v>35</v>
      </c>
      <c r="AX218" s="11" t="s">
        <v>78</v>
      </c>
      <c r="AY218" s="180" t="s">
        <v>154</v>
      </c>
    </row>
    <row r="219" spans="2:51" s="10" customFormat="1" ht="22.5" customHeight="1">
      <c r="B219" s="165"/>
      <c r="C219" s="166"/>
      <c r="D219" s="166"/>
      <c r="E219" s="167" t="s">
        <v>21</v>
      </c>
      <c r="F219" s="264" t="s">
        <v>243</v>
      </c>
      <c r="G219" s="265"/>
      <c r="H219" s="265"/>
      <c r="I219" s="265"/>
      <c r="J219" s="166"/>
      <c r="K219" s="168" t="s">
        <v>21</v>
      </c>
      <c r="L219" s="166"/>
      <c r="M219" s="166"/>
      <c r="N219" s="166"/>
      <c r="O219" s="166"/>
      <c r="P219" s="166"/>
      <c r="Q219" s="166"/>
      <c r="R219" s="169"/>
      <c r="T219" s="170"/>
      <c r="U219" s="166"/>
      <c r="V219" s="166"/>
      <c r="W219" s="166"/>
      <c r="X219" s="166"/>
      <c r="Y219" s="166"/>
      <c r="Z219" s="166"/>
      <c r="AA219" s="171"/>
      <c r="AT219" s="172" t="s">
        <v>162</v>
      </c>
      <c r="AU219" s="172" t="s">
        <v>96</v>
      </c>
      <c r="AV219" s="10" t="s">
        <v>23</v>
      </c>
      <c r="AW219" s="10" t="s">
        <v>35</v>
      </c>
      <c r="AX219" s="10" t="s">
        <v>78</v>
      </c>
      <c r="AY219" s="172" t="s">
        <v>154</v>
      </c>
    </row>
    <row r="220" spans="2:51" s="10" customFormat="1" ht="22.5" customHeight="1">
      <c r="B220" s="165"/>
      <c r="C220" s="166"/>
      <c r="D220" s="166"/>
      <c r="E220" s="167" t="s">
        <v>21</v>
      </c>
      <c r="F220" s="264" t="s">
        <v>232</v>
      </c>
      <c r="G220" s="265"/>
      <c r="H220" s="265"/>
      <c r="I220" s="265"/>
      <c r="J220" s="166"/>
      <c r="K220" s="168" t="s">
        <v>21</v>
      </c>
      <c r="L220" s="166"/>
      <c r="M220" s="166"/>
      <c r="N220" s="166"/>
      <c r="O220" s="166"/>
      <c r="P220" s="166"/>
      <c r="Q220" s="166"/>
      <c r="R220" s="169"/>
      <c r="T220" s="170"/>
      <c r="U220" s="166"/>
      <c r="V220" s="166"/>
      <c r="W220" s="166"/>
      <c r="X220" s="166"/>
      <c r="Y220" s="166"/>
      <c r="Z220" s="166"/>
      <c r="AA220" s="171"/>
      <c r="AT220" s="172" t="s">
        <v>162</v>
      </c>
      <c r="AU220" s="172" t="s">
        <v>96</v>
      </c>
      <c r="AV220" s="10" t="s">
        <v>23</v>
      </c>
      <c r="AW220" s="10" t="s">
        <v>35</v>
      </c>
      <c r="AX220" s="10" t="s">
        <v>78</v>
      </c>
      <c r="AY220" s="172" t="s">
        <v>154</v>
      </c>
    </row>
    <row r="221" spans="2:51" s="11" customFormat="1" ht="22.5" customHeight="1">
      <c r="B221" s="173"/>
      <c r="C221" s="174"/>
      <c r="D221" s="174"/>
      <c r="E221" s="175" t="s">
        <v>21</v>
      </c>
      <c r="F221" s="266" t="s">
        <v>244</v>
      </c>
      <c r="G221" s="267"/>
      <c r="H221" s="267"/>
      <c r="I221" s="267"/>
      <c r="J221" s="174"/>
      <c r="K221" s="176">
        <v>11.535</v>
      </c>
      <c r="L221" s="174"/>
      <c r="M221" s="174"/>
      <c r="N221" s="174"/>
      <c r="O221" s="174"/>
      <c r="P221" s="174"/>
      <c r="Q221" s="174"/>
      <c r="R221" s="177"/>
      <c r="T221" s="178"/>
      <c r="U221" s="174"/>
      <c r="V221" s="174"/>
      <c r="W221" s="174"/>
      <c r="X221" s="174"/>
      <c r="Y221" s="174"/>
      <c r="Z221" s="174"/>
      <c r="AA221" s="179"/>
      <c r="AT221" s="180" t="s">
        <v>162</v>
      </c>
      <c r="AU221" s="180" t="s">
        <v>96</v>
      </c>
      <c r="AV221" s="11" t="s">
        <v>96</v>
      </c>
      <c r="AW221" s="11" t="s">
        <v>35</v>
      </c>
      <c r="AX221" s="11" t="s">
        <v>78</v>
      </c>
      <c r="AY221" s="180" t="s">
        <v>154</v>
      </c>
    </row>
    <row r="222" spans="2:51" s="10" customFormat="1" ht="22.5" customHeight="1">
      <c r="B222" s="165"/>
      <c r="C222" s="166"/>
      <c r="D222" s="166"/>
      <c r="E222" s="167" t="s">
        <v>21</v>
      </c>
      <c r="F222" s="264" t="s">
        <v>245</v>
      </c>
      <c r="G222" s="265"/>
      <c r="H222" s="265"/>
      <c r="I222" s="265"/>
      <c r="J222" s="166"/>
      <c r="K222" s="168" t="s">
        <v>21</v>
      </c>
      <c r="L222" s="166"/>
      <c r="M222" s="166"/>
      <c r="N222" s="166"/>
      <c r="O222" s="166"/>
      <c r="P222" s="166"/>
      <c r="Q222" s="166"/>
      <c r="R222" s="169"/>
      <c r="T222" s="170"/>
      <c r="U222" s="166"/>
      <c r="V222" s="166"/>
      <c r="W222" s="166"/>
      <c r="X222" s="166"/>
      <c r="Y222" s="166"/>
      <c r="Z222" s="166"/>
      <c r="AA222" s="171"/>
      <c r="AT222" s="172" t="s">
        <v>162</v>
      </c>
      <c r="AU222" s="172" t="s">
        <v>96</v>
      </c>
      <c r="AV222" s="10" t="s">
        <v>23</v>
      </c>
      <c r="AW222" s="10" t="s">
        <v>35</v>
      </c>
      <c r="AX222" s="10" t="s">
        <v>78</v>
      </c>
      <c r="AY222" s="172" t="s">
        <v>154</v>
      </c>
    </row>
    <row r="223" spans="2:51" s="10" customFormat="1" ht="22.5" customHeight="1">
      <c r="B223" s="165"/>
      <c r="C223" s="166"/>
      <c r="D223" s="166"/>
      <c r="E223" s="167" t="s">
        <v>21</v>
      </c>
      <c r="F223" s="264" t="s">
        <v>246</v>
      </c>
      <c r="G223" s="265"/>
      <c r="H223" s="265"/>
      <c r="I223" s="265"/>
      <c r="J223" s="166"/>
      <c r="K223" s="168" t="s">
        <v>21</v>
      </c>
      <c r="L223" s="166"/>
      <c r="M223" s="166"/>
      <c r="N223" s="166"/>
      <c r="O223" s="166"/>
      <c r="P223" s="166"/>
      <c r="Q223" s="166"/>
      <c r="R223" s="169"/>
      <c r="T223" s="170"/>
      <c r="U223" s="166"/>
      <c r="V223" s="166"/>
      <c r="W223" s="166"/>
      <c r="X223" s="166"/>
      <c r="Y223" s="166"/>
      <c r="Z223" s="166"/>
      <c r="AA223" s="171"/>
      <c r="AT223" s="172" t="s">
        <v>162</v>
      </c>
      <c r="AU223" s="172" t="s">
        <v>96</v>
      </c>
      <c r="AV223" s="10" t="s">
        <v>23</v>
      </c>
      <c r="AW223" s="10" t="s">
        <v>35</v>
      </c>
      <c r="AX223" s="10" t="s">
        <v>78</v>
      </c>
      <c r="AY223" s="172" t="s">
        <v>154</v>
      </c>
    </row>
    <row r="224" spans="2:51" s="11" customFormat="1" ht="22.5" customHeight="1">
      <c r="B224" s="173"/>
      <c r="C224" s="174"/>
      <c r="D224" s="174"/>
      <c r="E224" s="175" t="s">
        <v>21</v>
      </c>
      <c r="F224" s="266" t="s">
        <v>247</v>
      </c>
      <c r="G224" s="267"/>
      <c r="H224" s="267"/>
      <c r="I224" s="267"/>
      <c r="J224" s="174"/>
      <c r="K224" s="176">
        <v>12.824999999999999</v>
      </c>
      <c r="L224" s="174"/>
      <c r="M224" s="174"/>
      <c r="N224" s="174"/>
      <c r="O224" s="174"/>
      <c r="P224" s="174"/>
      <c r="Q224" s="174"/>
      <c r="R224" s="177"/>
      <c r="T224" s="178"/>
      <c r="U224" s="174"/>
      <c r="V224" s="174"/>
      <c r="W224" s="174"/>
      <c r="X224" s="174"/>
      <c r="Y224" s="174"/>
      <c r="Z224" s="174"/>
      <c r="AA224" s="179"/>
      <c r="AT224" s="180" t="s">
        <v>162</v>
      </c>
      <c r="AU224" s="180" t="s">
        <v>96</v>
      </c>
      <c r="AV224" s="11" t="s">
        <v>96</v>
      </c>
      <c r="AW224" s="11" t="s">
        <v>35</v>
      </c>
      <c r="AX224" s="11" t="s">
        <v>78</v>
      </c>
      <c r="AY224" s="180" t="s">
        <v>154</v>
      </c>
    </row>
    <row r="225" spans="2:65" s="10" customFormat="1" ht="22.5" customHeight="1">
      <c r="B225" s="165"/>
      <c r="C225" s="166"/>
      <c r="D225" s="166"/>
      <c r="E225" s="167" t="s">
        <v>21</v>
      </c>
      <c r="F225" s="264" t="s">
        <v>248</v>
      </c>
      <c r="G225" s="265"/>
      <c r="H225" s="265"/>
      <c r="I225" s="265"/>
      <c r="J225" s="166"/>
      <c r="K225" s="168" t="s">
        <v>21</v>
      </c>
      <c r="L225" s="166"/>
      <c r="M225" s="166"/>
      <c r="N225" s="166"/>
      <c r="O225" s="166"/>
      <c r="P225" s="166"/>
      <c r="Q225" s="166"/>
      <c r="R225" s="169"/>
      <c r="T225" s="170"/>
      <c r="U225" s="166"/>
      <c r="V225" s="166"/>
      <c r="W225" s="166"/>
      <c r="X225" s="166"/>
      <c r="Y225" s="166"/>
      <c r="Z225" s="166"/>
      <c r="AA225" s="171"/>
      <c r="AT225" s="172" t="s">
        <v>162</v>
      </c>
      <c r="AU225" s="172" t="s">
        <v>96</v>
      </c>
      <c r="AV225" s="10" t="s">
        <v>23</v>
      </c>
      <c r="AW225" s="10" t="s">
        <v>35</v>
      </c>
      <c r="AX225" s="10" t="s">
        <v>78</v>
      </c>
      <c r="AY225" s="172" t="s">
        <v>154</v>
      </c>
    </row>
    <row r="226" spans="2:65" s="10" customFormat="1" ht="22.5" customHeight="1">
      <c r="B226" s="165"/>
      <c r="C226" s="166"/>
      <c r="D226" s="166"/>
      <c r="E226" s="167" t="s">
        <v>21</v>
      </c>
      <c r="F226" s="264" t="s">
        <v>201</v>
      </c>
      <c r="G226" s="265"/>
      <c r="H226" s="265"/>
      <c r="I226" s="265"/>
      <c r="J226" s="166"/>
      <c r="K226" s="168" t="s">
        <v>21</v>
      </c>
      <c r="L226" s="166"/>
      <c r="M226" s="166"/>
      <c r="N226" s="166"/>
      <c r="O226" s="166"/>
      <c r="P226" s="166"/>
      <c r="Q226" s="166"/>
      <c r="R226" s="169"/>
      <c r="T226" s="170"/>
      <c r="U226" s="166"/>
      <c r="V226" s="166"/>
      <c r="W226" s="166"/>
      <c r="X226" s="166"/>
      <c r="Y226" s="166"/>
      <c r="Z226" s="166"/>
      <c r="AA226" s="171"/>
      <c r="AT226" s="172" t="s">
        <v>162</v>
      </c>
      <c r="AU226" s="172" t="s">
        <v>96</v>
      </c>
      <c r="AV226" s="10" t="s">
        <v>23</v>
      </c>
      <c r="AW226" s="10" t="s">
        <v>35</v>
      </c>
      <c r="AX226" s="10" t="s">
        <v>78</v>
      </c>
      <c r="AY226" s="172" t="s">
        <v>154</v>
      </c>
    </row>
    <row r="227" spans="2:65" s="11" customFormat="1" ht="22.5" customHeight="1">
      <c r="B227" s="173"/>
      <c r="C227" s="174"/>
      <c r="D227" s="174"/>
      <c r="E227" s="175" t="s">
        <v>21</v>
      </c>
      <c r="F227" s="266" t="s">
        <v>249</v>
      </c>
      <c r="G227" s="267"/>
      <c r="H227" s="267"/>
      <c r="I227" s="267"/>
      <c r="J227" s="174"/>
      <c r="K227" s="176">
        <v>7.8730000000000002</v>
      </c>
      <c r="L227" s="174"/>
      <c r="M227" s="174"/>
      <c r="N227" s="174"/>
      <c r="O227" s="174"/>
      <c r="P227" s="174"/>
      <c r="Q227" s="174"/>
      <c r="R227" s="177"/>
      <c r="T227" s="178"/>
      <c r="U227" s="174"/>
      <c r="V227" s="174"/>
      <c r="W227" s="174"/>
      <c r="X227" s="174"/>
      <c r="Y227" s="174"/>
      <c r="Z227" s="174"/>
      <c r="AA227" s="179"/>
      <c r="AT227" s="180" t="s">
        <v>162</v>
      </c>
      <c r="AU227" s="180" t="s">
        <v>96</v>
      </c>
      <c r="AV227" s="11" t="s">
        <v>96</v>
      </c>
      <c r="AW227" s="11" t="s">
        <v>35</v>
      </c>
      <c r="AX227" s="11" t="s">
        <v>78</v>
      </c>
      <c r="AY227" s="180" t="s">
        <v>154</v>
      </c>
    </row>
    <row r="228" spans="2:65" s="11" customFormat="1" ht="22.5" customHeight="1">
      <c r="B228" s="173"/>
      <c r="C228" s="174"/>
      <c r="D228" s="174"/>
      <c r="E228" s="175" t="s">
        <v>21</v>
      </c>
      <c r="F228" s="266" t="s">
        <v>250</v>
      </c>
      <c r="G228" s="267"/>
      <c r="H228" s="267"/>
      <c r="I228" s="267"/>
      <c r="J228" s="174"/>
      <c r="K228" s="176">
        <v>30.814</v>
      </c>
      <c r="L228" s="174"/>
      <c r="M228" s="174"/>
      <c r="N228" s="174"/>
      <c r="O228" s="174"/>
      <c r="P228" s="174"/>
      <c r="Q228" s="174"/>
      <c r="R228" s="177"/>
      <c r="T228" s="178"/>
      <c r="U228" s="174"/>
      <c r="V228" s="174"/>
      <c r="W228" s="174"/>
      <c r="X228" s="174"/>
      <c r="Y228" s="174"/>
      <c r="Z228" s="174"/>
      <c r="AA228" s="179"/>
      <c r="AT228" s="180" t="s">
        <v>162</v>
      </c>
      <c r="AU228" s="180" t="s">
        <v>96</v>
      </c>
      <c r="AV228" s="11" t="s">
        <v>96</v>
      </c>
      <c r="AW228" s="11" t="s">
        <v>35</v>
      </c>
      <c r="AX228" s="11" t="s">
        <v>78</v>
      </c>
      <c r="AY228" s="180" t="s">
        <v>154</v>
      </c>
    </row>
    <row r="229" spans="2:65" s="10" customFormat="1" ht="22.5" customHeight="1">
      <c r="B229" s="165"/>
      <c r="C229" s="166"/>
      <c r="D229" s="166"/>
      <c r="E229" s="167" t="s">
        <v>21</v>
      </c>
      <c r="F229" s="264" t="s">
        <v>251</v>
      </c>
      <c r="G229" s="265"/>
      <c r="H229" s="265"/>
      <c r="I229" s="265"/>
      <c r="J229" s="166"/>
      <c r="K229" s="168" t="s">
        <v>21</v>
      </c>
      <c r="L229" s="166"/>
      <c r="M229" s="166"/>
      <c r="N229" s="166"/>
      <c r="O229" s="166"/>
      <c r="P229" s="166"/>
      <c r="Q229" s="166"/>
      <c r="R229" s="169"/>
      <c r="T229" s="170"/>
      <c r="U229" s="166"/>
      <c r="V229" s="166"/>
      <c r="W229" s="166"/>
      <c r="X229" s="166"/>
      <c r="Y229" s="166"/>
      <c r="Z229" s="166"/>
      <c r="AA229" s="171"/>
      <c r="AT229" s="172" t="s">
        <v>162</v>
      </c>
      <c r="AU229" s="172" t="s">
        <v>96</v>
      </c>
      <c r="AV229" s="10" t="s">
        <v>23</v>
      </c>
      <c r="AW229" s="10" t="s">
        <v>35</v>
      </c>
      <c r="AX229" s="10" t="s">
        <v>78</v>
      </c>
      <c r="AY229" s="172" t="s">
        <v>154</v>
      </c>
    </row>
    <row r="230" spans="2:65" s="10" customFormat="1" ht="22.5" customHeight="1">
      <c r="B230" s="165"/>
      <c r="C230" s="166"/>
      <c r="D230" s="166"/>
      <c r="E230" s="167" t="s">
        <v>21</v>
      </c>
      <c r="F230" s="264" t="s">
        <v>246</v>
      </c>
      <c r="G230" s="265"/>
      <c r="H230" s="265"/>
      <c r="I230" s="265"/>
      <c r="J230" s="166"/>
      <c r="K230" s="168" t="s">
        <v>21</v>
      </c>
      <c r="L230" s="166"/>
      <c r="M230" s="166"/>
      <c r="N230" s="166"/>
      <c r="O230" s="166"/>
      <c r="P230" s="166"/>
      <c r="Q230" s="166"/>
      <c r="R230" s="169"/>
      <c r="T230" s="170"/>
      <c r="U230" s="166"/>
      <c r="V230" s="166"/>
      <c r="W230" s="166"/>
      <c r="X230" s="166"/>
      <c r="Y230" s="166"/>
      <c r="Z230" s="166"/>
      <c r="AA230" s="171"/>
      <c r="AT230" s="172" t="s">
        <v>162</v>
      </c>
      <c r="AU230" s="172" t="s">
        <v>96</v>
      </c>
      <c r="AV230" s="10" t="s">
        <v>23</v>
      </c>
      <c r="AW230" s="10" t="s">
        <v>35</v>
      </c>
      <c r="AX230" s="10" t="s">
        <v>78</v>
      </c>
      <c r="AY230" s="172" t="s">
        <v>154</v>
      </c>
    </row>
    <row r="231" spans="2:65" s="11" customFormat="1" ht="22.5" customHeight="1">
      <c r="B231" s="173"/>
      <c r="C231" s="174"/>
      <c r="D231" s="174"/>
      <c r="E231" s="175" t="s">
        <v>21</v>
      </c>
      <c r="F231" s="266" t="s">
        <v>252</v>
      </c>
      <c r="G231" s="267"/>
      <c r="H231" s="267"/>
      <c r="I231" s="267"/>
      <c r="J231" s="174"/>
      <c r="K231" s="176">
        <v>32.226999999999997</v>
      </c>
      <c r="L231" s="174"/>
      <c r="M231" s="174"/>
      <c r="N231" s="174"/>
      <c r="O231" s="174"/>
      <c r="P231" s="174"/>
      <c r="Q231" s="174"/>
      <c r="R231" s="177"/>
      <c r="T231" s="178"/>
      <c r="U231" s="174"/>
      <c r="V231" s="174"/>
      <c r="W231" s="174"/>
      <c r="X231" s="174"/>
      <c r="Y231" s="174"/>
      <c r="Z231" s="174"/>
      <c r="AA231" s="179"/>
      <c r="AT231" s="180" t="s">
        <v>162</v>
      </c>
      <c r="AU231" s="180" t="s">
        <v>96</v>
      </c>
      <c r="AV231" s="11" t="s">
        <v>96</v>
      </c>
      <c r="AW231" s="11" t="s">
        <v>35</v>
      </c>
      <c r="AX231" s="11" t="s">
        <v>78</v>
      </c>
      <c r="AY231" s="180" t="s">
        <v>154</v>
      </c>
    </row>
    <row r="232" spans="2:65" s="11" customFormat="1" ht="22.5" customHeight="1">
      <c r="B232" s="173"/>
      <c r="C232" s="174"/>
      <c r="D232" s="174"/>
      <c r="E232" s="175" t="s">
        <v>21</v>
      </c>
      <c r="F232" s="266" t="s">
        <v>253</v>
      </c>
      <c r="G232" s="267"/>
      <c r="H232" s="267"/>
      <c r="I232" s="267"/>
      <c r="J232" s="174"/>
      <c r="K232" s="176">
        <v>1.8</v>
      </c>
      <c r="L232" s="174"/>
      <c r="M232" s="174"/>
      <c r="N232" s="174"/>
      <c r="O232" s="174"/>
      <c r="P232" s="174"/>
      <c r="Q232" s="174"/>
      <c r="R232" s="177"/>
      <c r="T232" s="178"/>
      <c r="U232" s="174"/>
      <c r="V232" s="174"/>
      <c r="W232" s="174"/>
      <c r="X232" s="174"/>
      <c r="Y232" s="174"/>
      <c r="Z232" s="174"/>
      <c r="AA232" s="179"/>
      <c r="AT232" s="180" t="s">
        <v>162</v>
      </c>
      <c r="AU232" s="180" t="s">
        <v>96</v>
      </c>
      <c r="AV232" s="11" t="s">
        <v>96</v>
      </c>
      <c r="AW232" s="11" t="s">
        <v>35</v>
      </c>
      <c r="AX232" s="11" t="s">
        <v>78</v>
      </c>
      <c r="AY232" s="180" t="s">
        <v>154</v>
      </c>
    </row>
    <row r="233" spans="2:65" s="12" customFormat="1" ht="22.5" customHeight="1">
      <c r="B233" s="181"/>
      <c r="C233" s="182"/>
      <c r="D233" s="182"/>
      <c r="E233" s="183" t="s">
        <v>21</v>
      </c>
      <c r="F233" s="268" t="s">
        <v>166</v>
      </c>
      <c r="G233" s="269"/>
      <c r="H233" s="269"/>
      <c r="I233" s="269"/>
      <c r="J233" s="182"/>
      <c r="K233" s="184">
        <v>522.73500000000001</v>
      </c>
      <c r="L233" s="182"/>
      <c r="M233" s="182"/>
      <c r="N233" s="182"/>
      <c r="O233" s="182"/>
      <c r="P233" s="182"/>
      <c r="Q233" s="182"/>
      <c r="R233" s="185"/>
      <c r="T233" s="186"/>
      <c r="U233" s="182"/>
      <c r="V233" s="182"/>
      <c r="W233" s="182"/>
      <c r="X233" s="182"/>
      <c r="Y233" s="182"/>
      <c r="Z233" s="182"/>
      <c r="AA233" s="187"/>
      <c r="AT233" s="188" t="s">
        <v>162</v>
      </c>
      <c r="AU233" s="188" t="s">
        <v>96</v>
      </c>
      <c r="AV233" s="12" t="s">
        <v>159</v>
      </c>
      <c r="AW233" s="12" t="s">
        <v>35</v>
      </c>
      <c r="AX233" s="12" t="s">
        <v>23</v>
      </c>
      <c r="AY233" s="188" t="s">
        <v>154</v>
      </c>
    </row>
    <row r="234" spans="2:65" s="1" customFormat="1" ht="31.5" customHeight="1">
      <c r="B234" s="35"/>
      <c r="C234" s="157" t="s">
        <v>254</v>
      </c>
      <c r="D234" s="157" t="s">
        <v>155</v>
      </c>
      <c r="E234" s="158" t="s">
        <v>255</v>
      </c>
      <c r="F234" s="260" t="s">
        <v>256</v>
      </c>
      <c r="G234" s="260"/>
      <c r="H234" s="260"/>
      <c r="I234" s="260"/>
      <c r="J234" s="159" t="s">
        <v>158</v>
      </c>
      <c r="K234" s="160">
        <v>550.22400000000005</v>
      </c>
      <c r="L234" s="261">
        <v>73.8</v>
      </c>
      <c r="M234" s="261"/>
      <c r="N234" s="261">
        <f>ROUND(L234*K234,2)</f>
        <v>40606.53</v>
      </c>
      <c r="O234" s="261"/>
      <c r="P234" s="261"/>
      <c r="Q234" s="261"/>
      <c r="R234" s="37"/>
      <c r="T234" s="161" t="s">
        <v>21</v>
      </c>
      <c r="U234" s="44" t="s">
        <v>43</v>
      </c>
      <c r="V234" s="162">
        <v>0.34499999999999997</v>
      </c>
      <c r="W234" s="162">
        <f>V234*K234</f>
        <v>189.82728</v>
      </c>
      <c r="X234" s="162">
        <v>0</v>
      </c>
      <c r="Y234" s="162">
        <f>X234*K234</f>
        <v>0</v>
      </c>
      <c r="Z234" s="162">
        <v>0</v>
      </c>
      <c r="AA234" s="163">
        <f>Z234*K234</f>
        <v>0</v>
      </c>
      <c r="AR234" s="21" t="s">
        <v>159</v>
      </c>
      <c r="AT234" s="21" t="s">
        <v>155</v>
      </c>
      <c r="AU234" s="21" t="s">
        <v>96</v>
      </c>
      <c r="AY234" s="21" t="s">
        <v>154</v>
      </c>
      <c r="BE234" s="164">
        <f>IF(U234="základní",N234,0)</f>
        <v>40606.53</v>
      </c>
      <c r="BF234" s="164">
        <f>IF(U234="snížená",N234,0)</f>
        <v>0</v>
      </c>
      <c r="BG234" s="164">
        <f>IF(U234="zákl. přenesená",N234,0)</f>
        <v>0</v>
      </c>
      <c r="BH234" s="164">
        <f>IF(U234="sníž. přenesená",N234,0)</f>
        <v>0</v>
      </c>
      <c r="BI234" s="164">
        <f>IF(U234="nulová",N234,0)</f>
        <v>0</v>
      </c>
      <c r="BJ234" s="21" t="s">
        <v>23</v>
      </c>
      <c r="BK234" s="164">
        <f>ROUND(L234*K234,2)</f>
        <v>40606.53</v>
      </c>
      <c r="BL234" s="21" t="s">
        <v>159</v>
      </c>
      <c r="BM234" s="21" t="s">
        <v>257</v>
      </c>
    </row>
    <row r="235" spans="2:65" s="11" customFormat="1" ht="22.5" customHeight="1">
      <c r="B235" s="173"/>
      <c r="C235" s="174"/>
      <c r="D235" s="174"/>
      <c r="E235" s="175" t="s">
        <v>21</v>
      </c>
      <c r="F235" s="270" t="s">
        <v>258</v>
      </c>
      <c r="G235" s="271"/>
      <c r="H235" s="271"/>
      <c r="I235" s="271"/>
      <c r="J235" s="174"/>
      <c r="K235" s="176">
        <v>4.649</v>
      </c>
      <c r="L235" s="174"/>
      <c r="M235" s="174"/>
      <c r="N235" s="174"/>
      <c r="O235" s="174"/>
      <c r="P235" s="174"/>
      <c r="Q235" s="174"/>
      <c r="R235" s="177"/>
      <c r="T235" s="178"/>
      <c r="U235" s="174"/>
      <c r="V235" s="174"/>
      <c r="W235" s="174"/>
      <c r="X235" s="174"/>
      <c r="Y235" s="174"/>
      <c r="Z235" s="174"/>
      <c r="AA235" s="179"/>
      <c r="AT235" s="180" t="s">
        <v>162</v>
      </c>
      <c r="AU235" s="180" t="s">
        <v>96</v>
      </c>
      <c r="AV235" s="11" t="s">
        <v>96</v>
      </c>
      <c r="AW235" s="11" t="s">
        <v>35</v>
      </c>
      <c r="AX235" s="11" t="s">
        <v>78</v>
      </c>
      <c r="AY235" s="180" t="s">
        <v>154</v>
      </c>
    </row>
    <row r="236" spans="2:65" s="11" customFormat="1" ht="22.5" customHeight="1">
      <c r="B236" s="173"/>
      <c r="C236" s="174"/>
      <c r="D236" s="174"/>
      <c r="E236" s="175" t="s">
        <v>21</v>
      </c>
      <c r="F236" s="266" t="s">
        <v>259</v>
      </c>
      <c r="G236" s="267"/>
      <c r="H236" s="267"/>
      <c r="I236" s="267"/>
      <c r="J236" s="174"/>
      <c r="K236" s="176">
        <v>13.124000000000001</v>
      </c>
      <c r="L236" s="174"/>
      <c r="M236" s="174"/>
      <c r="N236" s="174"/>
      <c r="O236" s="174"/>
      <c r="P236" s="174"/>
      <c r="Q236" s="174"/>
      <c r="R236" s="177"/>
      <c r="T236" s="178"/>
      <c r="U236" s="174"/>
      <c r="V236" s="174"/>
      <c r="W236" s="174"/>
      <c r="X236" s="174"/>
      <c r="Y236" s="174"/>
      <c r="Z236" s="174"/>
      <c r="AA236" s="179"/>
      <c r="AT236" s="180" t="s">
        <v>162</v>
      </c>
      <c r="AU236" s="180" t="s">
        <v>96</v>
      </c>
      <c r="AV236" s="11" t="s">
        <v>96</v>
      </c>
      <c r="AW236" s="11" t="s">
        <v>35</v>
      </c>
      <c r="AX236" s="11" t="s">
        <v>78</v>
      </c>
      <c r="AY236" s="180" t="s">
        <v>154</v>
      </c>
    </row>
    <row r="237" spans="2:65" s="11" customFormat="1" ht="22.5" customHeight="1">
      <c r="B237" s="173"/>
      <c r="C237" s="174"/>
      <c r="D237" s="174"/>
      <c r="E237" s="175" t="s">
        <v>21</v>
      </c>
      <c r="F237" s="266" t="s">
        <v>260</v>
      </c>
      <c r="G237" s="267"/>
      <c r="H237" s="267"/>
      <c r="I237" s="267"/>
      <c r="J237" s="174"/>
      <c r="K237" s="176">
        <v>9.7159999999999993</v>
      </c>
      <c r="L237" s="174"/>
      <c r="M237" s="174"/>
      <c r="N237" s="174"/>
      <c r="O237" s="174"/>
      <c r="P237" s="174"/>
      <c r="Q237" s="174"/>
      <c r="R237" s="177"/>
      <c r="T237" s="178"/>
      <c r="U237" s="174"/>
      <c r="V237" s="174"/>
      <c r="W237" s="174"/>
      <c r="X237" s="174"/>
      <c r="Y237" s="174"/>
      <c r="Z237" s="174"/>
      <c r="AA237" s="179"/>
      <c r="AT237" s="180" t="s">
        <v>162</v>
      </c>
      <c r="AU237" s="180" t="s">
        <v>96</v>
      </c>
      <c r="AV237" s="11" t="s">
        <v>96</v>
      </c>
      <c r="AW237" s="11" t="s">
        <v>35</v>
      </c>
      <c r="AX237" s="11" t="s">
        <v>78</v>
      </c>
      <c r="AY237" s="180" t="s">
        <v>154</v>
      </c>
    </row>
    <row r="238" spans="2:65" s="11" customFormat="1" ht="22.5" customHeight="1">
      <c r="B238" s="173"/>
      <c r="C238" s="174"/>
      <c r="D238" s="174"/>
      <c r="E238" s="175" t="s">
        <v>21</v>
      </c>
      <c r="F238" s="266" t="s">
        <v>261</v>
      </c>
      <c r="G238" s="267"/>
      <c r="H238" s="267"/>
      <c r="I238" s="267"/>
      <c r="J238" s="174"/>
      <c r="K238" s="176">
        <v>522.73500000000001</v>
      </c>
      <c r="L238" s="174"/>
      <c r="M238" s="174"/>
      <c r="N238" s="174"/>
      <c r="O238" s="174"/>
      <c r="P238" s="174"/>
      <c r="Q238" s="174"/>
      <c r="R238" s="177"/>
      <c r="T238" s="178"/>
      <c r="U238" s="174"/>
      <c r="V238" s="174"/>
      <c r="W238" s="174"/>
      <c r="X238" s="174"/>
      <c r="Y238" s="174"/>
      <c r="Z238" s="174"/>
      <c r="AA238" s="179"/>
      <c r="AT238" s="180" t="s">
        <v>162</v>
      </c>
      <c r="AU238" s="180" t="s">
        <v>96</v>
      </c>
      <c r="AV238" s="11" t="s">
        <v>96</v>
      </c>
      <c r="AW238" s="11" t="s">
        <v>35</v>
      </c>
      <c r="AX238" s="11" t="s">
        <v>78</v>
      </c>
      <c r="AY238" s="180" t="s">
        <v>154</v>
      </c>
    </row>
    <row r="239" spans="2:65" s="12" customFormat="1" ht="22.5" customHeight="1">
      <c r="B239" s="181"/>
      <c r="C239" s="182"/>
      <c r="D239" s="182"/>
      <c r="E239" s="183" t="s">
        <v>21</v>
      </c>
      <c r="F239" s="268" t="s">
        <v>166</v>
      </c>
      <c r="G239" s="269"/>
      <c r="H239" s="269"/>
      <c r="I239" s="269"/>
      <c r="J239" s="182"/>
      <c r="K239" s="184">
        <v>550.22400000000005</v>
      </c>
      <c r="L239" s="182"/>
      <c r="M239" s="182"/>
      <c r="N239" s="182"/>
      <c r="O239" s="182"/>
      <c r="P239" s="182"/>
      <c r="Q239" s="182"/>
      <c r="R239" s="185"/>
      <c r="T239" s="186"/>
      <c r="U239" s="182"/>
      <c r="V239" s="182"/>
      <c r="W239" s="182"/>
      <c r="X239" s="182"/>
      <c r="Y239" s="182"/>
      <c r="Z239" s="182"/>
      <c r="AA239" s="187"/>
      <c r="AT239" s="188" t="s">
        <v>162</v>
      </c>
      <c r="AU239" s="188" t="s">
        <v>96</v>
      </c>
      <c r="AV239" s="12" t="s">
        <v>159</v>
      </c>
      <c r="AW239" s="12" t="s">
        <v>35</v>
      </c>
      <c r="AX239" s="12" t="s">
        <v>23</v>
      </c>
      <c r="AY239" s="188" t="s">
        <v>154</v>
      </c>
    </row>
    <row r="240" spans="2:65" s="1" customFormat="1" ht="31.5" customHeight="1">
      <c r="B240" s="35"/>
      <c r="C240" s="157" t="s">
        <v>262</v>
      </c>
      <c r="D240" s="157" t="s">
        <v>155</v>
      </c>
      <c r="E240" s="158" t="s">
        <v>263</v>
      </c>
      <c r="F240" s="260" t="s">
        <v>264</v>
      </c>
      <c r="G240" s="260"/>
      <c r="H240" s="260"/>
      <c r="I240" s="260"/>
      <c r="J240" s="159" t="s">
        <v>158</v>
      </c>
      <c r="K240" s="160">
        <v>615.41899999999998</v>
      </c>
      <c r="L240" s="261">
        <v>227</v>
      </c>
      <c r="M240" s="261"/>
      <c r="N240" s="261">
        <f>ROUND(L240*K240,2)</f>
        <v>139700.10999999999</v>
      </c>
      <c r="O240" s="261"/>
      <c r="P240" s="261"/>
      <c r="Q240" s="261"/>
      <c r="R240" s="37"/>
      <c r="T240" s="161" t="s">
        <v>21</v>
      </c>
      <c r="U240" s="44" t="s">
        <v>43</v>
      </c>
      <c r="V240" s="162">
        <v>8.3000000000000004E-2</v>
      </c>
      <c r="W240" s="162">
        <f>V240*K240</f>
        <v>51.079777</v>
      </c>
      <c r="X240" s="162">
        <v>0</v>
      </c>
      <c r="Y240" s="162">
        <f>X240*K240</f>
        <v>0</v>
      </c>
      <c r="Z240" s="162">
        <v>0</v>
      </c>
      <c r="AA240" s="163">
        <f>Z240*K240</f>
        <v>0</v>
      </c>
      <c r="AR240" s="21" t="s">
        <v>159</v>
      </c>
      <c r="AT240" s="21" t="s">
        <v>155</v>
      </c>
      <c r="AU240" s="21" t="s">
        <v>96</v>
      </c>
      <c r="AY240" s="21" t="s">
        <v>154</v>
      </c>
      <c r="BE240" s="164">
        <f>IF(U240="základní",N240,0)</f>
        <v>139700.10999999999</v>
      </c>
      <c r="BF240" s="164">
        <f>IF(U240="snížená",N240,0)</f>
        <v>0</v>
      </c>
      <c r="BG240" s="164">
        <f>IF(U240="zákl. přenesená",N240,0)</f>
        <v>0</v>
      </c>
      <c r="BH240" s="164">
        <f>IF(U240="sníž. přenesená",N240,0)</f>
        <v>0</v>
      </c>
      <c r="BI240" s="164">
        <f>IF(U240="nulová",N240,0)</f>
        <v>0</v>
      </c>
      <c r="BJ240" s="21" t="s">
        <v>23</v>
      </c>
      <c r="BK240" s="164">
        <f>ROUND(L240*K240,2)</f>
        <v>139700.10999999999</v>
      </c>
      <c r="BL240" s="21" t="s">
        <v>159</v>
      </c>
      <c r="BM240" s="21" t="s">
        <v>265</v>
      </c>
    </row>
    <row r="241" spans="2:65" s="11" customFormat="1" ht="31.5" customHeight="1">
      <c r="B241" s="173"/>
      <c r="C241" s="174"/>
      <c r="D241" s="174"/>
      <c r="E241" s="175" t="s">
        <v>21</v>
      </c>
      <c r="F241" s="270" t="s">
        <v>266</v>
      </c>
      <c r="G241" s="271"/>
      <c r="H241" s="271"/>
      <c r="I241" s="271"/>
      <c r="J241" s="174"/>
      <c r="K241" s="176">
        <v>615.41899999999998</v>
      </c>
      <c r="L241" s="174"/>
      <c r="M241" s="174"/>
      <c r="N241" s="174"/>
      <c r="O241" s="174"/>
      <c r="P241" s="174"/>
      <c r="Q241" s="174"/>
      <c r="R241" s="177"/>
      <c r="T241" s="178"/>
      <c r="U241" s="174"/>
      <c r="V241" s="174"/>
      <c r="W241" s="174"/>
      <c r="X241" s="174"/>
      <c r="Y241" s="174"/>
      <c r="Z241" s="174"/>
      <c r="AA241" s="179"/>
      <c r="AT241" s="180" t="s">
        <v>162</v>
      </c>
      <c r="AU241" s="180" t="s">
        <v>96</v>
      </c>
      <c r="AV241" s="11" t="s">
        <v>96</v>
      </c>
      <c r="AW241" s="11" t="s">
        <v>35</v>
      </c>
      <c r="AX241" s="11" t="s">
        <v>23</v>
      </c>
      <c r="AY241" s="180" t="s">
        <v>154</v>
      </c>
    </row>
    <row r="242" spans="2:65" s="1" customFormat="1" ht="44.25" customHeight="1">
      <c r="B242" s="35"/>
      <c r="C242" s="157" t="s">
        <v>267</v>
      </c>
      <c r="D242" s="157" t="s">
        <v>155</v>
      </c>
      <c r="E242" s="158" t="s">
        <v>268</v>
      </c>
      <c r="F242" s="260" t="s">
        <v>269</v>
      </c>
      <c r="G242" s="260"/>
      <c r="H242" s="260"/>
      <c r="I242" s="260"/>
      <c r="J242" s="159" t="s">
        <v>158</v>
      </c>
      <c r="K242" s="160">
        <v>6154.19</v>
      </c>
      <c r="L242" s="261">
        <v>17.2</v>
      </c>
      <c r="M242" s="261"/>
      <c r="N242" s="261">
        <f>ROUND(L242*K242,2)</f>
        <v>105852.07</v>
      </c>
      <c r="O242" s="261"/>
      <c r="P242" s="261"/>
      <c r="Q242" s="261"/>
      <c r="R242" s="37"/>
      <c r="T242" s="161" t="s">
        <v>21</v>
      </c>
      <c r="U242" s="44" t="s">
        <v>43</v>
      </c>
      <c r="V242" s="162">
        <v>4.0000000000000001E-3</v>
      </c>
      <c r="W242" s="162">
        <f>V242*K242</f>
        <v>24.616759999999999</v>
      </c>
      <c r="X242" s="162">
        <v>0</v>
      </c>
      <c r="Y242" s="162">
        <f>X242*K242</f>
        <v>0</v>
      </c>
      <c r="Z242" s="162">
        <v>0</v>
      </c>
      <c r="AA242" s="163">
        <f>Z242*K242</f>
        <v>0</v>
      </c>
      <c r="AR242" s="21" t="s">
        <v>159</v>
      </c>
      <c r="AT242" s="21" t="s">
        <v>155</v>
      </c>
      <c r="AU242" s="21" t="s">
        <v>96</v>
      </c>
      <c r="AY242" s="21" t="s">
        <v>154</v>
      </c>
      <c r="BE242" s="164">
        <f>IF(U242="základní",N242,0)</f>
        <v>105852.07</v>
      </c>
      <c r="BF242" s="164">
        <f>IF(U242="snížená",N242,0)</f>
        <v>0</v>
      </c>
      <c r="BG242" s="164">
        <f>IF(U242="zákl. přenesená",N242,0)</f>
        <v>0</v>
      </c>
      <c r="BH242" s="164">
        <f>IF(U242="sníž. přenesená",N242,0)</f>
        <v>0</v>
      </c>
      <c r="BI242" s="164">
        <f>IF(U242="nulová",N242,0)</f>
        <v>0</v>
      </c>
      <c r="BJ242" s="21" t="s">
        <v>23</v>
      </c>
      <c r="BK242" s="164">
        <f>ROUND(L242*K242,2)</f>
        <v>105852.07</v>
      </c>
      <c r="BL242" s="21" t="s">
        <v>159</v>
      </c>
      <c r="BM242" s="21" t="s">
        <v>270</v>
      </c>
    </row>
    <row r="243" spans="2:65" s="11" customFormat="1" ht="22.5" customHeight="1">
      <c r="B243" s="173"/>
      <c r="C243" s="174"/>
      <c r="D243" s="174"/>
      <c r="E243" s="175" t="s">
        <v>21</v>
      </c>
      <c r="F243" s="270" t="s">
        <v>271</v>
      </c>
      <c r="G243" s="271"/>
      <c r="H243" s="271"/>
      <c r="I243" s="271"/>
      <c r="J243" s="174"/>
      <c r="K243" s="176">
        <v>6154.19</v>
      </c>
      <c r="L243" s="174"/>
      <c r="M243" s="174"/>
      <c r="N243" s="174"/>
      <c r="O243" s="174"/>
      <c r="P243" s="174"/>
      <c r="Q243" s="174"/>
      <c r="R243" s="177"/>
      <c r="T243" s="178"/>
      <c r="U243" s="174"/>
      <c r="V243" s="174"/>
      <c r="W243" s="174"/>
      <c r="X243" s="174"/>
      <c r="Y243" s="174"/>
      <c r="Z243" s="174"/>
      <c r="AA243" s="179"/>
      <c r="AT243" s="180" t="s">
        <v>162</v>
      </c>
      <c r="AU243" s="180" t="s">
        <v>96</v>
      </c>
      <c r="AV243" s="11" t="s">
        <v>96</v>
      </c>
      <c r="AW243" s="11" t="s">
        <v>35</v>
      </c>
      <c r="AX243" s="11" t="s">
        <v>23</v>
      </c>
      <c r="AY243" s="180" t="s">
        <v>154</v>
      </c>
    </row>
    <row r="244" spans="2:65" s="1" customFormat="1" ht="22.5" customHeight="1">
      <c r="B244" s="35"/>
      <c r="C244" s="157" t="s">
        <v>272</v>
      </c>
      <c r="D244" s="157" t="s">
        <v>155</v>
      </c>
      <c r="E244" s="158" t="s">
        <v>273</v>
      </c>
      <c r="F244" s="260" t="s">
        <v>274</v>
      </c>
      <c r="G244" s="260"/>
      <c r="H244" s="260"/>
      <c r="I244" s="260"/>
      <c r="J244" s="159" t="s">
        <v>158</v>
      </c>
      <c r="K244" s="160">
        <v>615.41899999999998</v>
      </c>
      <c r="L244" s="261">
        <v>14.9</v>
      </c>
      <c r="M244" s="261"/>
      <c r="N244" s="261">
        <f>ROUND(L244*K244,2)</f>
        <v>9169.74</v>
      </c>
      <c r="O244" s="261"/>
      <c r="P244" s="261"/>
      <c r="Q244" s="261"/>
      <c r="R244" s="37"/>
      <c r="T244" s="161" t="s">
        <v>21</v>
      </c>
      <c r="U244" s="44" t="s">
        <v>43</v>
      </c>
      <c r="V244" s="162">
        <v>8.9999999999999993E-3</v>
      </c>
      <c r="W244" s="162">
        <f>V244*K244</f>
        <v>5.5387709999999997</v>
      </c>
      <c r="X244" s="162">
        <v>0</v>
      </c>
      <c r="Y244" s="162">
        <f>X244*K244</f>
        <v>0</v>
      </c>
      <c r="Z244" s="162">
        <v>0</v>
      </c>
      <c r="AA244" s="163">
        <f>Z244*K244</f>
        <v>0</v>
      </c>
      <c r="AR244" s="21" t="s">
        <v>159</v>
      </c>
      <c r="AT244" s="21" t="s">
        <v>155</v>
      </c>
      <c r="AU244" s="21" t="s">
        <v>96</v>
      </c>
      <c r="AY244" s="21" t="s">
        <v>154</v>
      </c>
      <c r="BE244" s="164">
        <f>IF(U244="základní",N244,0)</f>
        <v>9169.74</v>
      </c>
      <c r="BF244" s="164">
        <f>IF(U244="snížená",N244,0)</f>
        <v>0</v>
      </c>
      <c r="BG244" s="164">
        <f>IF(U244="zákl. přenesená",N244,0)</f>
        <v>0</v>
      </c>
      <c r="BH244" s="164">
        <f>IF(U244="sníž. přenesená",N244,0)</f>
        <v>0</v>
      </c>
      <c r="BI244" s="164">
        <f>IF(U244="nulová",N244,0)</f>
        <v>0</v>
      </c>
      <c r="BJ244" s="21" t="s">
        <v>23</v>
      </c>
      <c r="BK244" s="164">
        <f>ROUND(L244*K244,2)</f>
        <v>9169.74</v>
      </c>
      <c r="BL244" s="21" t="s">
        <v>159</v>
      </c>
      <c r="BM244" s="21" t="s">
        <v>275</v>
      </c>
    </row>
    <row r="245" spans="2:65" s="1" customFormat="1" ht="31.5" customHeight="1">
      <c r="B245" s="35"/>
      <c r="C245" s="157" t="s">
        <v>276</v>
      </c>
      <c r="D245" s="157" t="s">
        <v>155</v>
      </c>
      <c r="E245" s="158" t="s">
        <v>277</v>
      </c>
      <c r="F245" s="260" t="s">
        <v>278</v>
      </c>
      <c r="G245" s="260"/>
      <c r="H245" s="260"/>
      <c r="I245" s="260"/>
      <c r="J245" s="159" t="s">
        <v>279</v>
      </c>
      <c r="K245" s="160">
        <v>1169.296</v>
      </c>
      <c r="L245" s="261">
        <v>140</v>
      </c>
      <c r="M245" s="261"/>
      <c r="N245" s="261">
        <f>ROUND(L245*K245,2)</f>
        <v>163701.44</v>
      </c>
      <c r="O245" s="261"/>
      <c r="P245" s="261"/>
      <c r="Q245" s="261"/>
      <c r="R245" s="37"/>
      <c r="T245" s="161" t="s">
        <v>21</v>
      </c>
      <c r="U245" s="44" t="s">
        <v>43</v>
      </c>
      <c r="V245" s="162">
        <v>0</v>
      </c>
      <c r="W245" s="162">
        <f>V245*K245</f>
        <v>0</v>
      </c>
      <c r="X245" s="162">
        <v>0</v>
      </c>
      <c r="Y245" s="162">
        <f>X245*K245</f>
        <v>0</v>
      </c>
      <c r="Z245" s="162">
        <v>0</v>
      </c>
      <c r="AA245" s="163">
        <f>Z245*K245</f>
        <v>0</v>
      </c>
      <c r="AR245" s="21" t="s">
        <v>159</v>
      </c>
      <c r="AT245" s="21" t="s">
        <v>155</v>
      </c>
      <c r="AU245" s="21" t="s">
        <v>96</v>
      </c>
      <c r="AY245" s="21" t="s">
        <v>154</v>
      </c>
      <c r="BE245" s="164">
        <f>IF(U245="základní",N245,0)</f>
        <v>163701.44</v>
      </c>
      <c r="BF245" s="164">
        <f>IF(U245="snížená",N245,0)</f>
        <v>0</v>
      </c>
      <c r="BG245" s="164">
        <f>IF(U245="zákl. přenesená",N245,0)</f>
        <v>0</v>
      </c>
      <c r="BH245" s="164">
        <f>IF(U245="sníž. přenesená",N245,0)</f>
        <v>0</v>
      </c>
      <c r="BI245" s="164">
        <f>IF(U245="nulová",N245,0)</f>
        <v>0</v>
      </c>
      <c r="BJ245" s="21" t="s">
        <v>23</v>
      </c>
      <c r="BK245" s="164">
        <f>ROUND(L245*K245,2)</f>
        <v>163701.44</v>
      </c>
      <c r="BL245" s="21" t="s">
        <v>159</v>
      </c>
      <c r="BM245" s="21" t="s">
        <v>280</v>
      </c>
    </row>
    <row r="246" spans="2:65" s="11" customFormat="1" ht="22.5" customHeight="1">
      <c r="B246" s="173"/>
      <c r="C246" s="174"/>
      <c r="D246" s="174"/>
      <c r="E246" s="175" t="s">
        <v>21</v>
      </c>
      <c r="F246" s="270" t="s">
        <v>281</v>
      </c>
      <c r="G246" s="271"/>
      <c r="H246" s="271"/>
      <c r="I246" s="271"/>
      <c r="J246" s="174"/>
      <c r="K246" s="176">
        <v>1169.296</v>
      </c>
      <c r="L246" s="174"/>
      <c r="M246" s="174"/>
      <c r="N246" s="174"/>
      <c r="O246" s="174"/>
      <c r="P246" s="174"/>
      <c r="Q246" s="174"/>
      <c r="R246" s="177"/>
      <c r="T246" s="178"/>
      <c r="U246" s="174"/>
      <c r="V246" s="174"/>
      <c r="W246" s="174"/>
      <c r="X246" s="174"/>
      <c r="Y246" s="174"/>
      <c r="Z246" s="174"/>
      <c r="AA246" s="179"/>
      <c r="AT246" s="180" t="s">
        <v>162</v>
      </c>
      <c r="AU246" s="180" t="s">
        <v>96</v>
      </c>
      <c r="AV246" s="11" t="s">
        <v>96</v>
      </c>
      <c r="AW246" s="11" t="s">
        <v>35</v>
      </c>
      <c r="AX246" s="11" t="s">
        <v>23</v>
      </c>
      <c r="AY246" s="180" t="s">
        <v>154</v>
      </c>
    </row>
    <row r="247" spans="2:65" s="1" customFormat="1" ht="31.5" customHeight="1">
      <c r="B247" s="35"/>
      <c r="C247" s="157" t="s">
        <v>282</v>
      </c>
      <c r="D247" s="157" t="s">
        <v>155</v>
      </c>
      <c r="E247" s="158" t="s">
        <v>283</v>
      </c>
      <c r="F247" s="260" t="s">
        <v>284</v>
      </c>
      <c r="G247" s="260"/>
      <c r="H247" s="260"/>
      <c r="I247" s="260"/>
      <c r="J247" s="159" t="s">
        <v>158</v>
      </c>
      <c r="K247" s="160">
        <v>7.4489999999999998</v>
      </c>
      <c r="L247" s="261">
        <v>5530</v>
      </c>
      <c r="M247" s="261"/>
      <c r="N247" s="261">
        <f>ROUND(L247*K247,2)</f>
        <v>41192.97</v>
      </c>
      <c r="O247" s="261"/>
      <c r="P247" s="261"/>
      <c r="Q247" s="261"/>
      <c r="R247" s="37"/>
      <c r="T247" s="161" t="s">
        <v>21</v>
      </c>
      <c r="U247" s="44" t="s">
        <v>43</v>
      </c>
      <c r="V247" s="162">
        <v>16.001999999999999</v>
      </c>
      <c r="W247" s="162">
        <f>V247*K247</f>
        <v>119.19889799999999</v>
      </c>
      <c r="X247" s="162">
        <v>0</v>
      </c>
      <c r="Y247" s="162">
        <f>X247*K247</f>
        <v>0</v>
      </c>
      <c r="Z247" s="162">
        <v>0</v>
      </c>
      <c r="AA247" s="163">
        <f>Z247*K247</f>
        <v>0</v>
      </c>
      <c r="AR247" s="21" t="s">
        <v>159</v>
      </c>
      <c r="AT247" s="21" t="s">
        <v>155</v>
      </c>
      <c r="AU247" s="21" t="s">
        <v>96</v>
      </c>
      <c r="AY247" s="21" t="s">
        <v>154</v>
      </c>
      <c r="BE247" s="164">
        <f>IF(U247="základní",N247,0)</f>
        <v>41192.97</v>
      </c>
      <c r="BF247" s="164">
        <f>IF(U247="snížená",N247,0)</f>
        <v>0</v>
      </c>
      <c r="BG247" s="164">
        <f>IF(U247="zákl. přenesená",N247,0)</f>
        <v>0</v>
      </c>
      <c r="BH247" s="164">
        <f>IF(U247="sníž. přenesená",N247,0)</f>
        <v>0</v>
      </c>
      <c r="BI247" s="164">
        <f>IF(U247="nulová",N247,0)</f>
        <v>0</v>
      </c>
      <c r="BJ247" s="21" t="s">
        <v>23</v>
      </c>
      <c r="BK247" s="164">
        <f>ROUND(L247*K247,2)</f>
        <v>41192.97</v>
      </c>
      <c r="BL247" s="21" t="s">
        <v>159</v>
      </c>
      <c r="BM247" s="21" t="s">
        <v>285</v>
      </c>
    </row>
    <row r="248" spans="2:65" s="1" customFormat="1" ht="22.5" customHeight="1">
      <c r="B248" s="35"/>
      <c r="C248" s="36"/>
      <c r="D248" s="36"/>
      <c r="E248" s="36"/>
      <c r="F248" s="272" t="s">
        <v>286</v>
      </c>
      <c r="G248" s="273"/>
      <c r="H248" s="273"/>
      <c r="I248" s="273"/>
      <c r="J248" s="36"/>
      <c r="K248" s="36"/>
      <c r="L248" s="36"/>
      <c r="M248" s="36"/>
      <c r="N248" s="36"/>
      <c r="O248" s="36"/>
      <c r="P248" s="36"/>
      <c r="Q248" s="36"/>
      <c r="R248" s="37"/>
      <c r="T248" s="132"/>
      <c r="U248" s="36"/>
      <c r="V248" s="36"/>
      <c r="W248" s="36"/>
      <c r="X248" s="36"/>
      <c r="Y248" s="36"/>
      <c r="Z248" s="36"/>
      <c r="AA248" s="78"/>
      <c r="AT248" s="21" t="s">
        <v>287</v>
      </c>
      <c r="AU248" s="21" t="s">
        <v>96</v>
      </c>
    </row>
    <row r="249" spans="2:65" s="10" customFormat="1" ht="22.5" customHeight="1">
      <c r="B249" s="165"/>
      <c r="C249" s="166"/>
      <c r="D249" s="166"/>
      <c r="E249" s="167" t="s">
        <v>21</v>
      </c>
      <c r="F249" s="264" t="s">
        <v>288</v>
      </c>
      <c r="G249" s="265"/>
      <c r="H249" s="265"/>
      <c r="I249" s="265"/>
      <c r="J249" s="166"/>
      <c r="K249" s="168" t="s">
        <v>21</v>
      </c>
      <c r="L249" s="166"/>
      <c r="M249" s="166"/>
      <c r="N249" s="166"/>
      <c r="O249" s="166"/>
      <c r="P249" s="166"/>
      <c r="Q249" s="166"/>
      <c r="R249" s="169"/>
      <c r="T249" s="170"/>
      <c r="U249" s="166"/>
      <c r="V249" s="166"/>
      <c r="W249" s="166"/>
      <c r="X249" s="166"/>
      <c r="Y249" s="166"/>
      <c r="Z249" s="166"/>
      <c r="AA249" s="171"/>
      <c r="AT249" s="172" t="s">
        <v>162</v>
      </c>
      <c r="AU249" s="172" t="s">
        <v>96</v>
      </c>
      <c r="AV249" s="10" t="s">
        <v>23</v>
      </c>
      <c r="AW249" s="10" t="s">
        <v>35</v>
      </c>
      <c r="AX249" s="10" t="s">
        <v>78</v>
      </c>
      <c r="AY249" s="172" t="s">
        <v>154</v>
      </c>
    </row>
    <row r="250" spans="2:65" s="10" customFormat="1" ht="22.5" customHeight="1">
      <c r="B250" s="165"/>
      <c r="C250" s="166"/>
      <c r="D250" s="166"/>
      <c r="E250" s="167" t="s">
        <v>21</v>
      </c>
      <c r="F250" s="264" t="s">
        <v>289</v>
      </c>
      <c r="G250" s="265"/>
      <c r="H250" s="265"/>
      <c r="I250" s="265"/>
      <c r="J250" s="166"/>
      <c r="K250" s="168" t="s">
        <v>21</v>
      </c>
      <c r="L250" s="166"/>
      <c r="M250" s="166"/>
      <c r="N250" s="166"/>
      <c r="O250" s="166"/>
      <c r="P250" s="166"/>
      <c r="Q250" s="166"/>
      <c r="R250" s="169"/>
      <c r="T250" s="170"/>
      <c r="U250" s="166"/>
      <c r="V250" s="166"/>
      <c r="W250" s="166"/>
      <c r="X250" s="166"/>
      <c r="Y250" s="166"/>
      <c r="Z250" s="166"/>
      <c r="AA250" s="171"/>
      <c r="AT250" s="172" t="s">
        <v>162</v>
      </c>
      <c r="AU250" s="172" t="s">
        <v>96</v>
      </c>
      <c r="AV250" s="10" t="s">
        <v>23</v>
      </c>
      <c r="AW250" s="10" t="s">
        <v>35</v>
      </c>
      <c r="AX250" s="10" t="s">
        <v>78</v>
      </c>
      <c r="AY250" s="172" t="s">
        <v>154</v>
      </c>
    </row>
    <row r="251" spans="2:65" s="11" customFormat="1" ht="22.5" customHeight="1">
      <c r="B251" s="173"/>
      <c r="C251" s="174"/>
      <c r="D251" s="174"/>
      <c r="E251" s="175" t="s">
        <v>21</v>
      </c>
      <c r="F251" s="266" t="s">
        <v>290</v>
      </c>
      <c r="G251" s="267"/>
      <c r="H251" s="267"/>
      <c r="I251" s="267"/>
      <c r="J251" s="174"/>
      <c r="K251" s="176">
        <v>0.61699999999999999</v>
      </c>
      <c r="L251" s="174"/>
      <c r="M251" s="174"/>
      <c r="N251" s="174"/>
      <c r="O251" s="174"/>
      <c r="P251" s="174"/>
      <c r="Q251" s="174"/>
      <c r="R251" s="177"/>
      <c r="T251" s="178"/>
      <c r="U251" s="174"/>
      <c r="V251" s="174"/>
      <c r="W251" s="174"/>
      <c r="X251" s="174"/>
      <c r="Y251" s="174"/>
      <c r="Z251" s="174"/>
      <c r="AA251" s="179"/>
      <c r="AT251" s="180" t="s">
        <v>162</v>
      </c>
      <c r="AU251" s="180" t="s">
        <v>96</v>
      </c>
      <c r="AV251" s="11" t="s">
        <v>96</v>
      </c>
      <c r="AW251" s="11" t="s">
        <v>35</v>
      </c>
      <c r="AX251" s="11" t="s">
        <v>78</v>
      </c>
      <c r="AY251" s="180" t="s">
        <v>154</v>
      </c>
    </row>
    <row r="252" spans="2:65" s="11" customFormat="1" ht="22.5" customHeight="1">
      <c r="B252" s="173"/>
      <c r="C252" s="174"/>
      <c r="D252" s="174"/>
      <c r="E252" s="175" t="s">
        <v>21</v>
      </c>
      <c r="F252" s="266" t="s">
        <v>291</v>
      </c>
      <c r="G252" s="267"/>
      <c r="H252" s="267"/>
      <c r="I252" s="267"/>
      <c r="J252" s="174"/>
      <c r="K252" s="176">
        <v>0.75900000000000001</v>
      </c>
      <c r="L252" s="174"/>
      <c r="M252" s="174"/>
      <c r="N252" s="174"/>
      <c r="O252" s="174"/>
      <c r="P252" s="174"/>
      <c r="Q252" s="174"/>
      <c r="R252" s="177"/>
      <c r="T252" s="178"/>
      <c r="U252" s="174"/>
      <c r="V252" s="174"/>
      <c r="W252" s="174"/>
      <c r="X252" s="174"/>
      <c r="Y252" s="174"/>
      <c r="Z252" s="174"/>
      <c r="AA252" s="179"/>
      <c r="AT252" s="180" t="s">
        <v>162</v>
      </c>
      <c r="AU252" s="180" t="s">
        <v>96</v>
      </c>
      <c r="AV252" s="11" t="s">
        <v>96</v>
      </c>
      <c r="AW252" s="11" t="s">
        <v>35</v>
      </c>
      <c r="AX252" s="11" t="s">
        <v>78</v>
      </c>
      <c r="AY252" s="180" t="s">
        <v>154</v>
      </c>
    </row>
    <row r="253" spans="2:65" s="11" customFormat="1" ht="22.5" customHeight="1">
      <c r="B253" s="173"/>
      <c r="C253" s="174"/>
      <c r="D253" s="174"/>
      <c r="E253" s="175" t="s">
        <v>21</v>
      </c>
      <c r="F253" s="266" t="s">
        <v>292</v>
      </c>
      <c r="G253" s="267"/>
      <c r="H253" s="267"/>
      <c r="I253" s="267"/>
      <c r="J253" s="174"/>
      <c r="K253" s="176">
        <v>6.0730000000000004</v>
      </c>
      <c r="L253" s="174"/>
      <c r="M253" s="174"/>
      <c r="N253" s="174"/>
      <c r="O253" s="174"/>
      <c r="P253" s="174"/>
      <c r="Q253" s="174"/>
      <c r="R253" s="177"/>
      <c r="T253" s="178"/>
      <c r="U253" s="174"/>
      <c r="V253" s="174"/>
      <c r="W253" s="174"/>
      <c r="X253" s="174"/>
      <c r="Y253" s="174"/>
      <c r="Z253" s="174"/>
      <c r="AA253" s="179"/>
      <c r="AT253" s="180" t="s">
        <v>162</v>
      </c>
      <c r="AU253" s="180" t="s">
        <v>96</v>
      </c>
      <c r="AV253" s="11" t="s">
        <v>96</v>
      </c>
      <c r="AW253" s="11" t="s">
        <v>35</v>
      </c>
      <c r="AX253" s="11" t="s">
        <v>78</v>
      </c>
      <c r="AY253" s="180" t="s">
        <v>154</v>
      </c>
    </row>
    <row r="254" spans="2:65" s="12" customFormat="1" ht="22.5" customHeight="1">
      <c r="B254" s="181"/>
      <c r="C254" s="182"/>
      <c r="D254" s="182"/>
      <c r="E254" s="183" t="s">
        <v>21</v>
      </c>
      <c r="F254" s="268" t="s">
        <v>166</v>
      </c>
      <c r="G254" s="269"/>
      <c r="H254" s="269"/>
      <c r="I254" s="269"/>
      <c r="J254" s="182"/>
      <c r="K254" s="184">
        <v>7.4489999999999998</v>
      </c>
      <c r="L254" s="182"/>
      <c r="M254" s="182"/>
      <c r="N254" s="182"/>
      <c r="O254" s="182"/>
      <c r="P254" s="182"/>
      <c r="Q254" s="182"/>
      <c r="R254" s="185"/>
      <c r="T254" s="186"/>
      <c r="U254" s="182"/>
      <c r="V254" s="182"/>
      <c r="W254" s="182"/>
      <c r="X254" s="182"/>
      <c r="Y254" s="182"/>
      <c r="Z254" s="182"/>
      <c r="AA254" s="187"/>
      <c r="AT254" s="188" t="s">
        <v>162</v>
      </c>
      <c r="AU254" s="188" t="s">
        <v>96</v>
      </c>
      <c r="AV254" s="12" t="s">
        <v>159</v>
      </c>
      <c r="AW254" s="12" t="s">
        <v>35</v>
      </c>
      <c r="AX254" s="12" t="s">
        <v>23</v>
      </c>
      <c r="AY254" s="188" t="s">
        <v>154</v>
      </c>
    </row>
    <row r="255" spans="2:65" s="1" customFormat="1" ht="31.5" customHeight="1">
      <c r="B255" s="35"/>
      <c r="C255" s="157" t="s">
        <v>11</v>
      </c>
      <c r="D255" s="157" t="s">
        <v>155</v>
      </c>
      <c r="E255" s="158" t="s">
        <v>293</v>
      </c>
      <c r="F255" s="260" t="s">
        <v>294</v>
      </c>
      <c r="G255" s="260"/>
      <c r="H255" s="260"/>
      <c r="I255" s="260"/>
      <c r="J255" s="159" t="s">
        <v>158</v>
      </c>
      <c r="K255" s="160">
        <v>7.4489999999999998</v>
      </c>
      <c r="L255" s="261">
        <v>104</v>
      </c>
      <c r="M255" s="261"/>
      <c r="N255" s="261">
        <f>ROUND(L255*K255,2)</f>
        <v>774.7</v>
      </c>
      <c r="O255" s="261"/>
      <c r="P255" s="261"/>
      <c r="Q255" s="261"/>
      <c r="R255" s="37"/>
      <c r="T255" s="161" t="s">
        <v>21</v>
      </c>
      <c r="U255" s="44" t="s">
        <v>43</v>
      </c>
      <c r="V255" s="162">
        <v>0.48399999999999999</v>
      </c>
      <c r="W255" s="162">
        <f>V255*K255</f>
        <v>3.6053159999999997</v>
      </c>
      <c r="X255" s="162">
        <v>0</v>
      </c>
      <c r="Y255" s="162">
        <f>X255*K255</f>
        <v>0</v>
      </c>
      <c r="Z255" s="162">
        <v>0</v>
      </c>
      <c r="AA255" s="163">
        <f>Z255*K255</f>
        <v>0</v>
      </c>
      <c r="AR255" s="21" t="s">
        <v>159</v>
      </c>
      <c r="AT255" s="21" t="s">
        <v>155</v>
      </c>
      <c r="AU255" s="21" t="s">
        <v>96</v>
      </c>
      <c r="AY255" s="21" t="s">
        <v>154</v>
      </c>
      <c r="BE255" s="164">
        <f>IF(U255="základní",N255,0)</f>
        <v>774.7</v>
      </c>
      <c r="BF255" s="164">
        <f>IF(U255="snížená",N255,0)</f>
        <v>0</v>
      </c>
      <c r="BG255" s="164">
        <f>IF(U255="zákl. přenesená",N255,0)</f>
        <v>0</v>
      </c>
      <c r="BH255" s="164">
        <f>IF(U255="sníž. přenesená",N255,0)</f>
        <v>0</v>
      </c>
      <c r="BI255" s="164">
        <f>IF(U255="nulová",N255,0)</f>
        <v>0</v>
      </c>
      <c r="BJ255" s="21" t="s">
        <v>23</v>
      </c>
      <c r="BK255" s="164">
        <f>ROUND(L255*K255,2)</f>
        <v>774.7</v>
      </c>
      <c r="BL255" s="21" t="s">
        <v>159</v>
      </c>
      <c r="BM255" s="21" t="s">
        <v>295</v>
      </c>
    </row>
    <row r="256" spans="2:65" s="1" customFormat="1" ht="31.5" customHeight="1">
      <c r="B256" s="35"/>
      <c r="C256" s="157" t="s">
        <v>296</v>
      </c>
      <c r="D256" s="157" t="s">
        <v>155</v>
      </c>
      <c r="E256" s="158" t="s">
        <v>297</v>
      </c>
      <c r="F256" s="260" t="s">
        <v>298</v>
      </c>
      <c r="G256" s="260"/>
      <c r="H256" s="260"/>
      <c r="I256" s="260"/>
      <c r="J256" s="159" t="s">
        <v>158</v>
      </c>
      <c r="K256" s="160">
        <v>7.4489999999999998</v>
      </c>
      <c r="L256" s="261">
        <v>293</v>
      </c>
      <c r="M256" s="261"/>
      <c r="N256" s="261">
        <f>ROUND(L256*K256,2)</f>
        <v>2182.56</v>
      </c>
      <c r="O256" s="261"/>
      <c r="P256" s="261"/>
      <c r="Q256" s="261"/>
      <c r="R256" s="37"/>
      <c r="T256" s="161" t="s">
        <v>21</v>
      </c>
      <c r="U256" s="44" t="s">
        <v>43</v>
      </c>
      <c r="V256" s="162">
        <v>0.106</v>
      </c>
      <c r="W256" s="162">
        <f>V256*K256</f>
        <v>0.78959399999999991</v>
      </c>
      <c r="X256" s="162">
        <v>0</v>
      </c>
      <c r="Y256" s="162">
        <f>X256*K256</f>
        <v>0</v>
      </c>
      <c r="Z256" s="162">
        <v>0</v>
      </c>
      <c r="AA256" s="163">
        <f>Z256*K256</f>
        <v>0</v>
      </c>
      <c r="AR256" s="21" t="s">
        <v>159</v>
      </c>
      <c r="AT256" s="21" t="s">
        <v>155</v>
      </c>
      <c r="AU256" s="21" t="s">
        <v>96</v>
      </c>
      <c r="AY256" s="21" t="s">
        <v>154</v>
      </c>
      <c r="BE256" s="164">
        <f>IF(U256="základní",N256,0)</f>
        <v>2182.56</v>
      </c>
      <c r="BF256" s="164">
        <f>IF(U256="snížená",N256,0)</f>
        <v>0</v>
      </c>
      <c r="BG256" s="164">
        <f>IF(U256="zákl. přenesená",N256,0)</f>
        <v>0</v>
      </c>
      <c r="BH256" s="164">
        <f>IF(U256="sníž. přenesená",N256,0)</f>
        <v>0</v>
      </c>
      <c r="BI256" s="164">
        <f>IF(U256="nulová",N256,0)</f>
        <v>0</v>
      </c>
      <c r="BJ256" s="21" t="s">
        <v>23</v>
      </c>
      <c r="BK256" s="164">
        <f>ROUND(L256*K256,2)</f>
        <v>2182.56</v>
      </c>
      <c r="BL256" s="21" t="s">
        <v>159</v>
      </c>
      <c r="BM256" s="21" t="s">
        <v>299</v>
      </c>
    </row>
    <row r="257" spans="2:65" s="1" customFormat="1" ht="44.25" customHeight="1">
      <c r="B257" s="35"/>
      <c r="C257" s="157" t="s">
        <v>300</v>
      </c>
      <c r="D257" s="157" t="s">
        <v>155</v>
      </c>
      <c r="E257" s="158" t="s">
        <v>301</v>
      </c>
      <c r="F257" s="260" t="s">
        <v>302</v>
      </c>
      <c r="G257" s="260"/>
      <c r="H257" s="260"/>
      <c r="I257" s="260"/>
      <c r="J257" s="159" t="s">
        <v>158</v>
      </c>
      <c r="K257" s="160">
        <v>74.489999999999995</v>
      </c>
      <c r="L257" s="261">
        <v>22.1</v>
      </c>
      <c r="M257" s="261"/>
      <c r="N257" s="261">
        <f>ROUND(L257*K257,2)</f>
        <v>1646.23</v>
      </c>
      <c r="O257" s="261"/>
      <c r="P257" s="261"/>
      <c r="Q257" s="261"/>
      <c r="R257" s="37"/>
      <c r="T257" s="161" t="s">
        <v>21</v>
      </c>
      <c r="U257" s="44" t="s">
        <v>43</v>
      </c>
      <c r="V257" s="162">
        <v>5.0000000000000001E-3</v>
      </c>
      <c r="W257" s="162">
        <f>V257*K257</f>
        <v>0.37245</v>
      </c>
      <c r="X257" s="162">
        <v>0</v>
      </c>
      <c r="Y257" s="162">
        <f>X257*K257</f>
        <v>0</v>
      </c>
      <c r="Z257" s="162">
        <v>0</v>
      </c>
      <c r="AA257" s="163">
        <f>Z257*K257</f>
        <v>0</v>
      </c>
      <c r="AR257" s="21" t="s">
        <v>159</v>
      </c>
      <c r="AT257" s="21" t="s">
        <v>155</v>
      </c>
      <c r="AU257" s="21" t="s">
        <v>96</v>
      </c>
      <c r="AY257" s="21" t="s">
        <v>154</v>
      </c>
      <c r="BE257" s="164">
        <f>IF(U257="základní",N257,0)</f>
        <v>1646.23</v>
      </c>
      <c r="BF257" s="164">
        <f>IF(U257="snížená",N257,0)</f>
        <v>0</v>
      </c>
      <c r="BG257" s="164">
        <f>IF(U257="zákl. přenesená",N257,0)</f>
        <v>0</v>
      </c>
      <c r="BH257" s="164">
        <f>IF(U257="sníž. přenesená",N257,0)</f>
        <v>0</v>
      </c>
      <c r="BI257" s="164">
        <f>IF(U257="nulová",N257,0)</f>
        <v>0</v>
      </c>
      <c r="BJ257" s="21" t="s">
        <v>23</v>
      </c>
      <c r="BK257" s="164">
        <f>ROUND(L257*K257,2)</f>
        <v>1646.23</v>
      </c>
      <c r="BL257" s="21" t="s">
        <v>159</v>
      </c>
      <c r="BM257" s="21" t="s">
        <v>303</v>
      </c>
    </row>
    <row r="258" spans="2:65" s="11" customFormat="1" ht="22.5" customHeight="1">
      <c r="B258" s="173"/>
      <c r="C258" s="174"/>
      <c r="D258" s="174"/>
      <c r="E258" s="175" t="s">
        <v>21</v>
      </c>
      <c r="F258" s="270" t="s">
        <v>304</v>
      </c>
      <c r="G258" s="271"/>
      <c r="H258" s="271"/>
      <c r="I258" s="271"/>
      <c r="J258" s="174"/>
      <c r="K258" s="176">
        <v>74.489999999999995</v>
      </c>
      <c r="L258" s="174"/>
      <c r="M258" s="174"/>
      <c r="N258" s="174"/>
      <c r="O258" s="174"/>
      <c r="P258" s="174"/>
      <c r="Q258" s="174"/>
      <c r="R258" s="177"/>
      <c r="T258" s="178"/>
      <c r="U258" s="174"/>
      <c r="V258" s="174"/>
      <c r="W258" s="174"/>
      <c r="X258" s="174"/>
      <c r="Y258" s="174"/>
      <c r="Z258" s="174"/>
      <c r="AA258" s="179"/>
      <c r="AT258" s="180" t="s">
        <v>162</v>
      </c>
      <c r="AU258" s="180" t="s">
        <v>96</v>
      </c>
      <c r="AV258" s="11" t="s">
        <v>96</v>
      </c>
      <c r="AW258" s="11" t="s">
        <v>35</v>
      </c>
      <c r="AX258" s="11" t="s">
        <v>23</v>
      </c>
      <c r="AY258" s="180" t="s">
        <v>154</v>
      </c>
    </row>
    <row r="259" spans="2:65" s="1" customFormat="1" ht="22.5" customHeight="1">
      <c r="B259" s="35"/>
      <c r="C259" s="157" t="s">
        <v>305</v>
      </c>
      <c r="D259" s="157" t="s">
        <v>155</v>
      </c>
      <c r="E259" s="158" t="s">
        <v>273</v>
      </c>
      <c r="F259" s="260" t="s">
        <v>274</v>
      </c>
      <c r="G259" s="260"/>
      <c r="H259" s="260"/>
      <c r="I259" s="260"/>
      <c r="J259" s="159" t="s">
        <v>158</v>
      </c>
      <c r="K259" s="160">
        <v>7.4489999999999998</v>
      </c>
      <c r="L259" s="261">
        <v>14.9</v>
      </c>
      <c r="M259" s="261"/>
      <c r="N259" s="261">
        <f>ROUND(L259*K259,2)</f>
        <v>110.99</v>
      </c>
      <c r="O259" s="261"/>
      <c r="P259" s="261"/>
      <c r="Q259" s="261"/>
      <c r="R259" s="37"/>
      <c r="T259" s="161" t="s">
        <v>21</v>
      </c>
      <c r="U259" s="44" t="s">
        <v>43</v>
      </c>
      <c r="V259" s="162">
        <v>8.9999999999999993E-3</v>
      </c>
      <c r="W259" s="162">
        <f>V259*K259</f>
        <v>6.7040999999999989E-2</v>
      </c>
      <c r="X259" s="162">
        <v>0</v>
      </c>
      <c r="Y259" s="162">
        <f>X259*K259</f>
        <v>0</v>
      </c>
      <c r="Z259" s="162">
        <v>0</v>
      </c>
      <c r="AA259" s="163">
        <f>Z259*K259</f>
        <v>0</v>
      </c>
      <c r="AR259" s="21" t="s">
        <v>159</v>
      </c>
      <c r="AT259" s="21" t="s">
        <v>155</v>
      </c>
      <c r="AU259" s="21" t="s">
        <v>96</v>
      </c>
      <c r="AY259" s="21" t="s">
        <v>154</v>
      </c>
      <c r="BE259" s="164">
        <f>IF(U259="základní",N259,0)</f>
        <v>110.99</v>
      </c>
      <c r="BF259" s="164">
        <f>IF(U259="snížená",N259,0)</f>
        <v>0</v>
      </c>
      <c r="BG259" s="164">
        <f>IF(U259="zákl. přenesená",N259,0)</f>
        <v>0</v>
      </c>
      <c r="BH259" s="164">
        <f>IF(U259="sníž. přenesená",N259,0)</f>
        <v>0</v>
      </c>
      <c r="BI259" s="164">
        <f>IF(U259="nulová",N259,0)</f>
        <v>0</v>
      </c>
      <c r="BJ259" s="21" t="s">
        <v>23</v>
      </c>
      <c r="BK259" s="164">
        <f>ROUND(L259*K259,2)</f>
        <v>110.99</v>
      </c>
      <c r="BL259" s="21" t="s">
        <v>159</v>
      </c>
      <c r="BM259" s="21" t="s">
        <v>306</v>
      </c>
    </row>
    <row r="260" spans="2:65" s="1" customFormat="1" ht="31.5" customHeight="1">
      <c r="B260" s="35"/>
      <c r="C260" s="157" t="s">
        <v>307</v>
      </c>
      <c r="D260" s="157" t="s">
        <v>155</v>
      </c>
      <c r="E260" s="158" t="s">
        <v>308</v>
      </c>
      <c r="F260" s="260" t="s">
        <v>309</v>
      </c>
      <c r="G260" s="260"/>
      <c r="H260" s="260"/>
      <c r="I260" s="260"/>
      <c r="J260" s="159" t="s">
        <v>279</v>
      </c>
      <c r="K260" s="160">
        <v>18.623000000000001</v>
      </c>
      <c r="L260" s="261">
        <v>1140</v>
      </c>
      <c r="M260" s="261"/>
      <c r="N260" s="261">
        <f>ROUND(L260*K260,2)</f>
        <v>21230.22</v>
      </c>
      <c r="O260" s="261"/>
      <c r="P260" s="261"/>
      <c r="Q260" s="261"/>
      <c r="R260" s="37"/>
      <c r="T260" s="161" t="s">
        <v>21</v>
      </c>
      <c r="U260" s="44" t="s">
        <v>43</v>
      </c>
      <c r="V260" s="162">
        <v>0</v>
      </c>
      <c r="W260" s="162">
        <f>V260*K260</f>
        <v>0</v>
      </c>
      <c r="X260" s="162">
        <v>0</v>
      </c>
      <c r="Y260" s="162">
        <f>X260*K260</f>
        <v>0</v>
      </c>
      <c r="Z260" s="162">
        <v>0</v>
      </c>
      <c r="AA260" s="163">
        <f>Z260*K260</f>
        <v>0</v>
      </c>
      <c r="AR260" s="21" t="s">
        <v>159</v>
      </c>
      <c r="AT260" s="21" t="s">
        <v>155</v>
      </c>
      <c r="AU260" s="21" t="s">
        <v>96</v>
      </c>
      <c r="AY260" s="21" t="s">
        <v>154</v>
      </c>
      <c r="BE260" s="164">
        <f>IF(U260="základní",N260,0)</f>
        <v>21230.22</v>
      </c>
      <c r="BF260" s="164">
        <f>IF(U260="snížená",N260,0)</f>
        <v>0</v>
      </c>
      <c r="BG260" s="164">
        <f>IF(U260="zákl. přenesená",N260,0)</f>
        <v>0</v>
      </c>
      <c r="BH260" s="164">
        <f>IF(U260="sníž. přenesená",N260,0)</f>
        <v>0</v>
      </c>
      <c r="BI260" s="164">
        <f>IF(U260="nulová",N260,0)</f>
        <v>0</v>
      </c>
      <c r="BJ260" s="21" t="s">
        <v>23</v>
      </c>
      <c r="BK260" s="164">
        <f>ROUND(L260*K260,2)</f>
        <v>21230.22</v>
      </c>
      <c r="BL260" s="21" t="s">
        <v>159</v>
      </c>
      <c r="BM260" s="21" t="s">
        <v>310</v>
      </c>
    </row>
    <row r="261" spans="2:65" s="11" customFormat="1" ht="22.5" customHeight="1">
      <c r="B261" s="173"/>
      <c r="C261" s="174"/>
      <c r="D261" s="174"/>
      <c r="E261" s="175" t="s">
        <v>21</v>
      </c>
      <c r="F261" s="270" t="s">
        <v>311</v>
      </c>
      <c r="G261" s="271"/>
      <c r="H261" s="271"/>
      <c r="I261" s="271"/>
      <c r="J261" s="174"/>
      <c r="K261" s="176">
        <v>18.623000000000001</v>
      </c>
      <c r="L261" s="174"/>
      <c r="M261" s="174"/>
      <c r="N261" s="174"/>
      <c r="O261" s="174"/>
      <c r="P261" s="174"/>
      <c r="Q261" s="174"/>
      <c r="R261" s="177"/>
      <c r="T261" s="178"/>
      <c r="U261" s="174"/>
      <c r="V261" s="174"/>
      <c r="W261" s="174"/>
      <c r="X261" s="174"/>
      <c r="Y261" s="174"/>
      <c r="Z261" s="174"/>
      <c r="AA261" s="179"/>
      <c r="AT261" s="180" t="s">
        <v>162</v>
      </c>
      <c r="AU261" s="180" t="s">
        <v>96</v>
      </c>
      <c r="AV261" s="11" t="s">
        <v>96</v>
      </c>
      <c r="AW261" s="11" t="s">
        <v>35</v>
      </c>
      <c r="AX261" s="11" t="s">
        <v>23</v>
      </c>
      <c r="AY261" s="180" t="s">
        <v>154</v>
      </c>
    </row>
    <row r="262" spans="2:65" s="1" customFormat="1" ht="22.5" customHeight="1">
      <c r="B262" s="35"/>
      <c r="C262" s="157" t="s">
        <v>312</v>
      </c>
      <c r="D262" s="157" t="s">
        <v>155</v>
      </c>
      <c r="E262" s="158" t="s">
        <v>313</v>
      </c>
      <c r="F262" s="260" t="s">
        <v>314</v>
      </c>
      <c r="G262" s="260"/>
      <c r="H262" s="260"/>
      <c r="I262" s="260"/>
      <c r="J262" s="159" t="s">
        <v>315</v>
      </c>
      <c r="K262" s="160">
        <v>165.62</v>
      </c>
      <c r="L262" s="261">
        <v>1090</v>
      </c>
      <c r="M262" s="261"/>
      <c r="N262" s="261">
        <f>ROUND(L262*K262,2)</f>
        <v>180525.8</v>
      </c>
      <c r="O262" s="261"/>
      <c r="P262" s="261"/>
      <c r="Q262" s="261"/>
      <c r="R262" s="37"/>
      <c r="T262" s="161" t="s">
        <v>21</v>
      </c>
      <c r="U262" s="44" t="s">
        <v>43</v>
      </c>
      <c r="V262" s="162">
        <v>1.2230000000000001</v>
      </c>
      <c r="W262" s="162">
        <f>V262*K262</f>
        <v>202.55326000000002</v>
      </c>
      <c r="X262" s="162">
        <v>2.9020000000000001E-2</v>
      </c>
      <c r="Y262" s="162">
        <f>X262*K262</f>
        <v>4.8062924000000002</v>
      </c>
      <c r="Z262" s="162">
        <v>0</v>
      </c>
      <c r="AA262" s="163">
        <f>Z262*K262</f>
        <v>0</v>
      </c>
      <c r="AR262" s="21" t="s">
        <v>159</v>
      </c>
      <c r="AT262" s="21" t="s">
        <v>155</v>
      </c>
      <c r="AU262" s="21" t="s">
        <v>96</v>
      </c>
      <c r="AY262" s="21" t="s">
        <v>154</v>
      </c>
      <c r="BE262" s="164">
        <f>IF(U262="základní",N262,0)</f>
        <v>180525.8</v>
      </c>
      <c r="BF262" s="164">
        <f>IF(U262="snížená",N262,0)</f>
        <v>0</v>
      </c>
      <c r="BG262" s="164">
        <f>IF(U262="zákl. přenesená",N262,0)</f>
        <v>0</v>
      </c>
      <c r="BH262" s="164">
        <f>IF(U262="sníž. přenesená",N262,0)</f>
        <v>0</v>
      </c>
      <c r="BI262" s="164">
        <f>IF(U262="nulová",N262,0)</f>
        <v>0</v>
      </c>
      <c r="BJ262" s="21" t="s">
        <v>23</v>
      </c>
      <c r="BK262" s="164">
        <f>ROUND(L262*K262,2)</f>
        <v>180525.8</v>
      </c>
      <c r="BL262" s="21" t="s">
        <v>159</v>
      </c>
      <c r="BM262" s="21" t="s">
        <v>316</v>
      </c>
    </row>
    <row r="263" spans="2:65" s="1" customFormat="1" ht="22.5" customHeight="1">
      <c r="B263" s="35"/>
      <c r="C263" s="36"/>
      <c r="D263" s="36"/>
      <c r="E263" s="36"/>
      <c r="F263" s="272" t="s">
        <v>317</v>
      </c>
      <c r="G263" s="273"/>
      <c r="H263" s="273"/>
      <c r="I263" s="273"/>
      <c r="J263" s="36"/>
      <c r="K263" s="36"/>
      <c r="L263" s="36"/>
      <c r="M263" s="36"/>
      <c r="N263" s="36"/>
      <c r="O263" s="36"/>
      <c r="P263" s="36"/>
      <c r="Q263" s="36"/>
      <c r="R263" s="37"/>
      <c r="T263" s="132"/>
      <c r="U263" s="36"/>
      <c r="V263" s="36"/>
      <c r="W263" s="36"/>
      <c r="X263" s="36"/>
      <c r="Y263" s="36"/>
      <c r="Z263" s="36"/>
      <c r="AA263" s="78"/>
      <c r="AT263" s="21" t="s">
        <v>287</v>
      </c>
      <c r="AU263" s="21" t="s">
        <v>96</v>
      </c>
    </row>
    <row r="264" spans="2:65" s="11" customFormat="1" ht="22.5" customHeight="1">
      <c r="B264" s="173"/>
      <c r="C264" s="174"/>
      <c r="D264" s="174"/>
      <c r="E264" s="175" t="s">
        <v>21</v>
      </c>
      <c r="F264" s="266" t="s">
        <v>318</v>
      </c>
      <c r="G264" s="267"/>
      <c r="H264" s="267"/>
      <c r="I264" s="267"/>
      <c r="J264" s="174"/>
      <c r="K264" s="176">
        <v>70.98</v>
      </c>
      <c r="L264" s="174"/>
      <c r="M264" s="174"/>
      <c r="N264" s="174"/>
      <c r="O264" s="174"/>
      <c r="P264" s="174"/>
      <c r="Q264" s="174"/>
      <c r="R264" s="177"/>
      <c r="T264" s="178"/>
      <c r="U264" s="174"/>
      <c r="V264" s="174"/>
      <c r="W264" s="174"/>
      <c r="X264" s="174"/>
      <c r="Y264" s="174"/>
      <c r="Z264" s="174"/>
      <c r="AA264" s="179"/>
      <c r="AT264" s="180" t="s">
        <v>162</v>
      </c>
      <c r="AU264" s="180" t="s">
        <v>96</v>
      </c>
      <c r="AV264" s="11" t="s">
        <v>96</v>
      </c>
      <c r="AW264" s="11" t="s">
        <v>35</v>
      </c>
      <c r="AX264" s="11" t="s">
        <v>78</v>
      </c>
      <c r="AY264" s="180" t="s">
        <v>154</v>
      </c>
    </row>
    <row r="265" spans="2:65" s="11" customFormat="1" ht="22.5" customHeight="1">
      <c r="B265" s="173"/>
      <c r="C265" s="174"/>
      <c r="D265" s="174"/>
      <c r="E265" s="175" t="s">
        <v>21</v>
      </c>
      <c r="F265" s="266" t="s">
        <v>319</v>
      </c>
      <c r="G265" s="267"/>
      <c r="H265" s="267"/>
      <c r="I265" s="267"/>
      <c r="J265" s="174"/>
      <c r="K265" s="176">
        <v>94.64</v>
      </c>
      <c r="L265" s="174"/>
      <c r="M265" s="174"/>
      <c r="N265" s="174"/>
      <c r="O265" s="174"/>
      <c r="P265" s="174"/>
      <c r="Q265" s="174"/>
      <c r="R265" s="177"/>
      <c r="T265" s="178"/>
      <c r="U265" s="174"/>
      <c r="V265" s="174"/>
      <c r="W265" s="174"/>
      <c r="X265" s="174"/>
      <c r="Y265" s="174"/>
      <c r="Z265" s="174"/>
      <c r="AA265" s="179"/>
      <c r="AT265" s="180" t="s">
        <v>162</v>
      </c>
      <c r="AU265" s="180" t="s">
        <v>96</v>
      </c>
      <c r="AV265" s="11" t="s">
        <v>96</v>
      </c>
      <c r="AW265" s="11" t="s">
        <v>35</v>
      </c>
      <c r="AX265" s="11" t="s">
        <v>78</v>
      </c>
      <c r="AY265" s="180" t="s">
        <v>154</v>
      </c>
    </row>
    <row r="266" spans="2:65" s="12" customFormat="1" ht="22.5" customHeight="1">
      <c r="B266" s="181"/>
      <c r="C266" s="182"/>
      <c r="D266" s="182"/>
      <c r="E266" s="183" t="s">
        <v>21</v>
      </c>
      <c r="F266" s="268" t="s">
        <v>166</v>
      </c>
      <c r="G266" s="269"/>
      <c r="H266" s="269"/>
      <c r="I266" s="269"/>
      <c r="J266" s="182"/>
      <c r="K266" s="184">
        <v>165.62</v>
      </c>
      <c r="L266" s="182"/>
      <c r="M266" s="182"/>
      <c r="N266" s="182"/>
      <c r="O266" s="182"/>
      <c r="P266" s="182"/>
      <c r="Q266" s="182"/>
      <c r="R266" s="185"/>
      <c r="T266" s="186"/>
      <c r="U266" s="182"/>
      <c r="V266" s="182"/>
      <c r="W266" s="182"/>
      <c r="X266" s="182"/>
      <c r="Y266" s="182"/>
      <c r="Z266" s="182"/>
      <c r="AA266" s="187"/>
      <c r="AT266" s="188" t="s">
        <v>162</v>
      </c>
      <c r="AU266" s="188" t="s">
        <v>96</v>
      </c>
      <c r="AV266" s="12" t="s">
        <v>159</v>
      </c>
      <c r="AW266" s="12" t="s">
        <v>35</v>
      </c>
      <c r="AX266" s="12" t="s">
        <v>23</v>
      </c>
      <c r="AY266" s="188" t="s">
        <v>154</v>
      </c>
    </row>
    <row r="267" spans="2:65" s="1" customFormat="1" ht="22.5" customHeight="1">
      <c r="B267" s="35"/>
      <c r="C267" s="157" t="s">
        <v>10</v>
      </c>
      <c r="D267" s="157" t="s">
        <v>155</v>
      </c>
      <c r="E267" s="158" t="s">
        <v>320</v>
      </c>
      <c r="F267" s="260" t="s">
        <v>321</v>
      </c>
      <c r="G267" s="260"/>
      <c r="H267" s="260"/>
      <c r="I267" s="260"/>
      <c r="J267" s="159" t="s">
        <v>315</v>
      </c>
      <c r="K267" s="160">
        <v>94.64</v>
      </c>
      <c r="L267" s="261">
        <v>102</v>
      </c>
      <c r="M267" s="261"/>
      <c r="N267" s="261">
        <f>ROUND(L267*K267,2)</f>
        <v>9653.2800000000007</v>
      </c>
      <c r="O267" s="261"/>
      <c r="P267" s="261"/>
      <c r="Q267" s="261"/>
      <c r="R267" s="37"/>
      <c r="T267" s="161" t="s">
        <v>21</v>
      </c>
      <c r="U267" s="44" t="s">
        <v>43</v>
      </c>
      <c r="V267" s="162">
        <v>1.2230000000000001</v>
      </c>
      <c r="W267" s="162">
        <f>V267*K267</f>
        <v>115.74472000000002</v>
      </c>
      <c r="X267" s="162">
        <v>0</v>
      </c>
      <c r="Y267" s="162">
        <f>X267*K267</f>
        <v>0</v>
      </c>
      <c r="Z267" s="162">
        <v>0</v>
      </c>
      <c r="AA267" s="163">
        <f>Z267*K267</f>
        <v>0</v>
      </c>
      <c r="AR267" s="21" t="s">
        <v>159</v>
      </c>
      <c r="AT267" s="21" t="s">
        <v>155</v>
      </c>
      <c r="AU267" s="21" t="s">
        <v>96</v>
      </c>
      <c r="AY267" s="21" t="s">
        <v>154</v>
      </c>
      <c r="BE267" s="164">
        <f>IF(U267="základní",N267,0)</f>
        <v>9653.2800000000007</v>
      </c>
      <c r="BF267" s="164">
        <f>IF(U267="snížená",N267,0)</f>
        <v>0</v>
      </c>
      <c r="BG267" s="164">
        <f>IF(U267="zákl. přenesená",N267,0)</f>
        <v>0</v>
      </c>
      <c r="BH267" s="164">
        <f>IF(U267="sníž. přenesená",N267,0)</f>
        <v>0</v>
      </c>
      <c r="BI267" s="164">
        <f>IF(U267="nulová",N267,0)</f>
        <v>0</v>
      </c>
      <c r="BJ267" s="21" t="s">
        <v>23</v>
      </c>
      <c r="BK267" s="164">
        <f>ROUND(L267*K267,2)</f>
        <v>9653.2800000000007</v>
      </c>
      <c r="BL267" s="21" t="s">
        <v>159</v>
      </c>
      <c r="BM267" s="21" t="s">
        <v>322</v>
      </c>
    </row>
    <row r="268" spans="2:65" s="11" customFormat="1" ht="22.5" customHeight="1">
      <c r="B268" s="173"/>
      <c r="C268" s="174"/>
      <c r="D268" s="174"/>
      <c r="E268" s="175" t="s">
        <v>21</v>
      </c>
      <c r="F268" s="270" t="s">
        <v>323</v>
      </c>
      <c r="G268" s="271"/>
      <c r="H268" s="271"/>
      <c r="I268" s="271"/>
      <c r="J268" s="174"/>
      <c r="K268" s="176">
        <v>94.64</v>
      </c>
      <c r="L268" s="174"/>
      <c r="M268" s="174"/>
      <c r="N268" s="174"/>
      <c r="O268" s="174"/>
      <c r="P268" s="174"/>
      <c r="Q268" s="174"/>
      <c r="R268" s="177"/>
      <c r="T268" s="178"/>
      <c r="U268" s="174"/>
      <c r="V268" s="174"/>
      <c r="W268" s="174"/>
      <c r="X268" s="174"/>
      <c r="Y268" s="174"/>
      <c r="Z268" s="174"/>
      <c r="AA268" s="179"/>
      <c r="AT268" s="180" t="s">
        <v>162</v>
      </c>
      <c r="AU268" s="180" t="s">
        <v>96</v>
      </c>
      <c r="AV268" s="11" t="s">
        <v>96</v>
      </c>
      <c r="AW268" s="11" t="s">
        <v>35</v>
      </c>
      <c r="AX268" s="11" t="s">
        <v>23</v>
      </c>
      <c r="AY268" s="180" t="s">
        <v>154</v>
      </c>
    </row>
    <row r="269" spans="2:65" s="1" customFormat="1" ht="31.5" customHeight="1">
      <c r="B269" s="35"/>
      <c r="C269" s="157" t="s">
        <v>324</v>
      </c>
      <c r="D269" s="157" t="s">
        <v>155</v>
      </c>
      <c r="E269" s="158" t="s">
        <v>204</v>
      </c>
      <c r="F269" s="260" t="s">
        <v>205</v>
      </c>
      <c r="G269" s="260"/>
      <c r="H269" s="260"/>
      <c r="I269" s="260"/>
      <c r="J269" s="159" t="s">
        <v>158</v>
      </c>
      <c r="K269" s="160">
        <v>4.3499999999999996</v>
      </c>
      <c r="L269" s="261">
        <v>1260</v>
      </c>
      <c r="M269" s="261"/>
      <c r="N269" s="261">
        <f>ROUND(L269*K269,2)</f>
        <v>5481</v>
      </c>
      <c r="O269" s="261"/>
      <c r="P269" s="261"/>
      <c r="Q269" s="261"/>
      <c r="R269" s="37"/>
      <c r="T269" s="161" t="s">
        <v>21</v>
      </c>
      <c r="U269" s="44" t="s">
        <v>43</v>
      </c>
      <c r="V269" s="162">
        <v>3.9369999999999998</v>
      </c>
      <c r="W269" s="162">
        <f>V269*K269</f>
        <v>17.12595</v>
      </c>
      <c r="X269" s="162">
        <v>0</v>
      </c>
      <c r="Y269" s="162">
        <f>X269*K269</f>
        <v>0</v>
      </c>
      <c r="Z269" s="162">
        <v>0</v>
      </c>
      <c r="AA269" s="163">
        <f>Z269*K269</f>
        <v>0</v>
      </c>
      <c r="AR269" s="21" t="s">
        <v>159</v>
      </c>
      <c r="AT269" s="21" t="s">
        <v>155</v>
      </c>
      <c r="AU269" s="21" t="s">
        <v>96</v>
      </c>
      <c r="AY269" s="21" t="s">
        <v>154</v>
      </c>
      <c r="BE269" s="164">
        <f>IF(U269="základní",N269,0)</f>
        <v>5481</v>
      </c>
      <c r="BF269" s="164">
        <f>IF(U269="snížená",N269,0)</f>
        <v>0</v>
      </c>
      <c r="BG269" s="164">
        <f>IF(U269="zákl. přenesená",N269,0)</f>
        <v>0</v>
      </c>
      <c r="BH269" s="164">
        <f>IF(U269="sníž. přenesená",N269,0)</f>
        <v>0</v>
      </c>
      <c r="BI269" s="164">
        <f>IF(U269="nulová",N269,0)</f>
        <v>0</v>
      </c>
      <c r="BJ269" s="21" t="s">
        <v>23</v>
      </c>
      <c r="BK269" s="164">
        <f>ROUND(L269*K269,2)</f>
        <v>5481</v>
      </c>
      <c r="BL269" s="21" t="s">
        <v>159</v>
      </c>
      <c r="BM269" s="21" t="s">
        <v>325</v>
      </c>
    </row>
    <row r="270" spans="2:65" s="10" customFormat="1" ht="22.5" customHeight="1">
      <c r="B270" s="165"/>
      <c r="C270" s="166"/>
      <c r="D270" s="166"/>
      <c r="E270" s="167" t="s">
        <v>21</v>
      </c>
      <c r="F270" s="262" t="s">
        <v>326</v>
      </c>
      <c r="G270" s="263"/>
      <c r="H270" s="263"/>
      <c r="I270" s="263"/>
      <c r="J270" s="166"/>
      <c r="K270" s="168" t="s">
        <v>21</v>
      </c>
      <c r="L270" s="166"/>
      <c r="M270" s="166"/>
      <c r="N270" s="166"/>
      <c r="O270" s="166"/>
      <c r="P270" s="166"/>
      <c r="Q270" s="166"/>
      <c r="R270" s="169"/>
      <c r="T270" s="170"/>
      <c r="U270" s="166"/>
      <c r="V270" s="166"/>
      <c r="W270" s="166"/>
      <c r="X270" s="166"/>
      <c r="Y270" s="166"/>
      <c r="Z270" s="166"/>
      <c r="AA270" s="171"/>
      <c r="AT270" s="172" t="s">
        <v>162</v>
      </c>
      <c r="AU270" s="172" t="s">
        <v>96</v>
      </c>
      <c r="AV270" s="10" t="s">
        <v>23</v>
      </c>
      <c r="AW270" s="10" t="s">
        <v>35</v>
      </c>
      <c r="AX270" s="10" t="s">
        <v>78</v>
      </c>
      <c r="AY270" s="172" t="s">
        <v>154</v>
      </c>
    </row>
    <row r="271" spans="2:65" s="11" customFormat="1" ht="22.5" customHeight="1">
      <c r="B271" s="173"/>
      <c r="C271" s="174"/>
      <c r="D271" s="174"/>
      <c r="E271" s="175" t="s">
        <v>21</v>
      </c>
      <c r="F271" s="266" t="s">
        <v>327</v>
      </c>
      <c r="G271" s="267"/>
      <c r="H271" s="267"/>
      <c r="I271" s="267"/>
      <c r="J271" s="174"/>
      <c r="K271" s="176">
        <v>4.3499999999999996</v>
      </c>
      <c r="L271" s="174"/>
      <c r="M271" s="174"/>
      <c r="N271" s="174"/>
      <c r="O271" s="174"/>
      <c r="P271" s="174"/>
      <c r="Q271" s="174"/>
      <c r="R271" s="177"/>
      <c r="T271" s="178"/>
      <c r="U271" s="174"/>
      <c r="V271" s="174"/>
      <c r="W271" s="174"/>
      <c r="X271" s="174"/>
      <c r="Y271" s="174"/>
      <c r="Z271" s="174"/>
      <c r="AA271" s="179"/>
      <c r="AT271" s="180" t="s">
        <v>162</v>
      </c>
      <c r="AU271" s="180" t="s">
        <v>96</v>
      </c>
      <c r="AV271" s="11" t="s">
        <v>96</v>
      </c>
      <c r="AW271" s="11" t="s">
        <v>35</v>
      </c>
      <c r="AX271" s="11" t="s">
        <v>23</v>
      </c>
      <c r="AY271" s="180" t="s">
        <v>154</v>
      </c>
    </row>
    <row r="272" spans="2:65" s="1" customFormat="1" ht="31.5" customHeight="1">
      <c r="B272" s="35"/>
      <c r="C272" s="157" t="s">
        <v>328</v>
      </c>
      <c r="D272" s="157" t="s">
        <v>155</v>
      </c>
      <c r="E272" s="158" t="s">
        <v>263</v>
      </c>
      <c r="F272" s="260" t="s">
        <v>264</v>
      </c>
      <c r="G272" s="260"/>
      <c r="H272" s="260"/>
      <c r="I272" s="260"/>
      <c r="J272" s="159" t="s">
        <v>158</v>
      </c>
      <c r="K272" s="160">
        <v>4.3499999999999996</v>
      </c>
      <c r="L272" s="261">
        <v>227</v>
      </c>
      <c r="M272" s="261"/>
      <c r="N272" s="261">
        <f>ROUND(L272*K272,2)</f>
        <v>987.45</v>
      </c>
      <c r="O272" s="261"/>
      <c r="P272" s="261"/>
      <c r="Q272" s="261"/>
      <c r="R272" s="37"/>
      <c r="T272" s="161" t="s">
        <v>21</v>
      </c>
      <c r="U272" s="44" t="s">
        <v>43</v>
      </c>
      <c r="V272" s="162">
        <v>8.3000000000000004E-2</v>
      </c>
      <c r="W272" s="162">
        <f>V272*K272</f>
        <v>0.36104999999999998</v>
      </c>
      <c r="X272" s="162">
        <v>0</v>
      </c>
      <c r="Y272" s="162">
        <f>X272*K272</f>
        <v>0</v>
      </c>
      <c r="Z272" s="162">
        <v>0</v>
      </c>
      <c r="AA272" s="163">
        <f>Z272*K272</f>
        <v>0</v>
      </c>
      <c r="AR272" s="21" t="s">
        <v>159</v>
      </c>
      <c r="AT272" s="21" t="s">
        <v>155</v>
      </c>
      <c r="AU272" s="21" t="s">
        <v>96</v>
      </c>
      <c r="AY272" s="21" t="s">
        <v>154</v>
      </c>
      <c r="BE272" s="164">
        <f>IF(U272="základní",N272,0)</f>
        <v>987.45</v>
      </c>
      <c r="BF272" s="164">
        <f>IF(U272="snížená",N272,0)</f>
        <v>0</v>
      </c>
      <c r="BG272" s="164">
        <f>IF(U272="zákl. přenesená",N272,0)</f>
        <v>0</v>
      </c>
      <c r="BH272" s="164">
        <f>IF(U272="sníž. přenesená",N272,0)</f>
        <v>0</v>
      </c>
      <c r="BI272" s="164">
        <f>IF(U272="nulová",N272,0)</f>
        <v>0</v>
      </c>
      <c r="BJ272" s="21" t="s">
        <v>23</v>
      </c>
      <c r="BK272" s="164">
        <f>ROUND(L272*K272,2)</f>
        <v>987.45</v>
      </c>
      <c r="BL272" s="21" t="s">
        <v>159</v>
      </c>
      <c r="BM272" s="21" t="s">
        <v>329</v>
      </c>
    </row>
    <row r="273" spans="2:65" s="1" customFormat="1" ht="44.25" customHeight="1">
      <c r="B273" s="35"/>
      <c r="C273" s="157" t="s">
        <v>330</v>
      </c>
      <c r="D273" s="157" t="s">
        <v>155</v>
      </c>
      <c r="E273" s="158" t="s">
        <v>268</v>
      </c>
      <c r="F273" s="260" t="s">
        <v>269</v>
      </c>
      <c r="G273" s="260"/>
      <c r="H273" s="260"/>
      <c r="I273" s="260"/>
      <c r="J273" s="159" t="s">
        <v>158</v>
      </c>
      <c r="K273" s="160">
        <v>43.5</v>
      </c>
      <c r="L273" s="261">
        <v>17.2</v>
      </c>
      <c r="M273" s="261"/>
      <c r="N273" s="261">
        <f>ROUND(L273*K273,2)</f>
        <v>748.2</v>
      </c>
      <c r="O273" s="261"/>
      <c r="P273" s="261"/>
      <c r="Q273" s="261"/>
      <c r="R273" s="37"/>
      <c r="T273" s="161" t="s">
        <v>21</v>
      </c>
      <c r="U273" s="44" t="s">
        <v>43</v>
      </c>
      <c r="V273" s="162">
        <v>4.0000000000000001E-3</v>
      </c>
      <c r="W273" s="162">
        <f>V273*K273</f>
        <v>0.17400000000000002</v>
      </c>
      <c r="X273" s="162">
        <v>0</v>
      </c>
      <c r="Y273" s="162">
        <f>X273*K273</f>
        <v>0</v>
      </c>
      <c r="Z273" s="162">
        <v>0</v>
      </c>
      <c r="AA273" s="163">
        <f>Z273*K273</f>
        <v>0</v>
      </c>
      <c r="AR273" s="21" t="s">
        <v>159</v>
      </c>
      <c r="AT273" s="21" t="s">
        <v>155</v>
      </c>
      <c r="AU273" s="21" t="s">
        <v>96</v>
      </c>
      <c r="AY273" s="21" t="s">
        <v>154</v>
      </c>
      <c r="BE273" s="164">
        <f>IF(U273="základní",N273,0)</f>
        <v>748.2</v>
      </c>
      <c r="BF273" s="164">
        <f>IF(U273="snížená",N273,0)</f>
        <v>0</v>
      </c>
      <c r="BG273" s="164">
        <f>IF(U273="zákl. přenesená",N273,0)</f>
        <v>0</v>
      </c>
      <c r="BH273" s="164">
        <f>IF(U273="sníž. přenesená",N273,0)</f>
        <v>0</v>
      </c>
      <c r="BI273" s="164">
        <f>IF(U273="nulová",N273,0)</f>
        <v>0</v>
      </c>
      <c r="BJ273" s="21" t="s">
        <v>23</v>
      </c>
      <c r="BK273" s="164">
        <f>ROUND(L273*K273,2)</f>
        <v>748.2</v>
      </c>
      <c r="BL273" s="21" t="s">
        <v>159</v>
      </c>
      <c r="BM273" s="21" t="s">
        <v>331</v>
      </c>
    </row>
    <row r="274" spans="2:65" s="11" customFormat="1" ht="22.5" customHeight="1">
      <c r="B274" s="173"/>
      <c r="C274" s="174"/>
      <c r="D274" s="174"/>
      <c r="E274" s="175" t="s">
        <v>21</v>
      </c>
      <c r="F274" s="270" t="s">
        <v>332</v>
      </c>
      <c r="G274" s="271"/>
      <c r="H274" s="271"/>
      <c r="I274" s="271"/>
      <c r="J274" s="174"/>
      <c r="K274" s="176">
        <v>43.5</v>
      </c>
      <c r="L274" s="174"/>
      <c r="M274" s="174"/>
      <c r="N274" s="174"/>
      <c r="O274" s="174"/>
      <c r="P274" s="174"/>
      <c r="Q274" s="174"/>
      <c r="R274" s="177"/>
      <c r="T274" s="178"/>
      <c r="U274" s="174"/>
      <c r="V274" s="174"/>
      <c r="W274" s="174"/>
      <c r="X274" s="174"/>
      <c r="Y274" s="174"/>
      <c r="Z274" s="174"/>
      <c r="AA274" s="179"/>
      <c r="AT274" s="180" t="s">
        <v>162</v>
      </c>
      <c r="AU274" s="180" t="s">
        <v>96</v>
      </c>
      <c r="AV274" s="11" t="s">
        <v>96</v>
      </c>
      <c r="AW274" s="11" t="s">
        <v>35</v>
      </c>
      <c r="AX274" s="11" t="s">
        <v>23</v>
      </c>
      <c r="AY274" s="180" t="s">
        <v>154</v>
      </c>
    </row>
    <row r="275" spans="2:65" s="1" customFormat="1" ht="22.5" customHeight="1">
      <c r="B275" s="35"/>
      <c r="C275" s="157" t="s">
        <v>333</v>
      </c>
      <c r="D275" s="157" t="s">
        <v>155</v>
      </c>
      <c r="E275" s="158" t="s">
        <v>273</v>
      </c>
      <c r="F275" s="260" t="s">
        <v>274</v>
      </c>
      <c r="G275" s="260"/>
      <c r="H275" s="260"/>
      <c r="I275" s="260"/>
      <c r="J275" s="159" t="s">
        <v>158</v>
      </c>
      <c r="K275" s="160">
        <v>4.3499999999999996</v>
      </c>
      <c r="L275" s="261">
        <v>14.9</v>
      </c>
      <c r="M275" s="261"/>
      <c r="N275" s="261">
        <f>ROUND(L275*K275,2)</f>
        <v>64.819999999999993</v>
      </c>
      <c r="O275" s="261"/>
      <c r="P275" s="261"/>
      <c r="Q275" s="261"/>
      <c r="R275" s="37"/>
      <c r="T275" s="161" t="s">
        <v>21</v>
      </c>
      <c r="U275" s="44" t="s">
        <v>43</v>
      </c>
      <c r="V275" s="162">
        <v>8.9999999999999993E-3</v>
      </c>
      <c r="W275" s="162">
        <f>V275*K275</f>
        <v>3.9149999999999997E-2</v>
      </c>
      <c r="X275" s="162">
        <v>0</v>
      </c>
      <c r="Y275" s="162">
        <f>X275*K275</f>
        <v>0</v>
      </c>
      <c r="Z275" s="162">
        <v>0</v>
      </c>
      <c r="AA275" s="163">
        <f>Z275*K275</f>
        <v>0</v>
      </c>
      <c r="AR275" s="21" t="s">
        <v>159</v>
      </c>
      <c r="AT275" s="21" t="s">
        <v>155</v>
      </c>
      <c r="AU275" s="21" t="s">
        <v>96</v>
      </c>
      <c r="AY275" s="21" t="s">
        <v>154</v>
      </c>
      <c r="BE275" s="164">
        <f>IF(U275="základní",N275,0)</f>
        <v>64.819999999999993</v>
      </c>
      <c r="BF275" s="164">
        <f>IF(U275="snížená",N275,0)</f>
        <v>0</v>
      </c>
      <c r="BG275" s="164">
        <f>IF(U275="zákl. přenesená",N275,0)</f>
        <v>0</v>
      </c>
      <c r="BH275" s="164">
        <f>IF(U275="sníž. přenesená",N275,0)</f>
        <v>0</v>
      </c>
      <c r="BI275" s="164">
        <f>IF(U275="nulová",N275,0)</f>
        <v>0</v>
      </c>
      <c r="BJ275" s="21" t="s">
        <v>23</v>
      </c>
      <c r="BK275" s="164">
        <f>ROUND(L275*K275,2)</f>
        <v>64.819999999999993</v>
      </c>
      <c r="BL275" s="21" t="s">
        <v>159</v>
      </c>
      <c r="BM275" s="21" t="s">
        <v>334</v>
      </c>
    </row>
    <row r="276" spans="2:65" s="1" customFormat="1" ht="31.5" customHeight="1">
      <c r="B276" s="35"/>
      <c r="C276" s="157" t="s">
        <v>335</v>
      </c>
      <c r="D276" s="157" t="s">
        <v>155</v>
      </c>
      <c r="E276" s="158" t="s">
        <v>277</v>
      </c>
      <c r="F276" s="260" t="s">
        <v>278</v>
      </c>
      <c r="G276" s="260"/>
      <c r="H276" s="260"/>
      <c r="I276" s="260"/>
      <c r="J276" s="159" t="s">
        <v>279</v>
      </c>
      <c r="K276" s="160">
        <v>8.2650000000000006</v>
      </c>
      <c r="L276" s="261">
        <v>140</v>
      </c>
      <c r="M276" s="261"/>
      <c r="N276" s="261">
        <f>ROUND(L276*K276,2)</f>
        <v>1157.0999999999999</v>
      </c>
      <c r="O276" s="261"/>
      <c r="P276" s="261"/>
      <c r="Q276" s="261"/>
      <c r="R276" s="37"/>
      <c r="T276" s="161" t="s">
        <v>21</v>
      </c>
      <c r="U276" s="44" t="s">
        <v>43</v>
      </c>
      <c r="V276" s="162">
        <v>0</v>
      </c>
      <c r="W276" s="162">
        <f>V276*K276</f>
        <v>0</v>
      </c>
      <c r="X276" s="162">
        <v>0</v>
      </c>
      <c r="Y276" s="162">
        <f>X276*K276</f>
        <v>0</v>
      </c>
      <c r="Z276" s="162">
        <v>0</v>
      </c>
      <c r="AA276" s="163">
        <f>Z276*K276</f>
        <v>0</v>
      </c>
      <c r="AR276" s="21" t="s">
        <v>159</v>
      </c>
      <c r="AT276" s="21" t="s">
        <v>155</v>
      </c>
      <c r="AU276" s="21" t="s">
        <v>96</v>
      </c>
      <c r="AY276" s="21" t="s">
        <v>154</v>
      </c>
      <c r="BE276" s="164">
        <f>IF(U276="základní",N276,0)</f>
        <v>1157.0999999999999</v>
      </c>
      <c r="BF276" s="164">
        <f>IF(U276="snížená",N276,0)</f>
        <v>0</v>
      </c>
      <c r="BG276" s="164">
        <f>IF(U276="zákl. přenesená",N276,0)</f>
        <v>0</v>
      </c>
      <c r="BH276" s="164">
        <f>IF(U276="sníž. přenesená",N276,0)</f>
        <v>0</v>
      </c>
      <c r="BI276" s="164">
        <f>IF(U276="nulová",N276,0)</f>
        <v>0</v>
      </c>
      <c r="BJ276" s="21" t="s">
        <v>23</v>
      </c>
      <c r="BK276" s="164">
        <f>ROUND(L276*K276,2)</f>
        <v>1157.0999999999999</v>
      </c>
      <c r="BL276" s="21" t="s">
        <v>159</v>
      </c>
      <c r="BM276" s="21" t="s">
        <v>336</v>
      </c>
    </row>
    <row r="277" spans="2:65" s="11" customFormat="1" ht="22.5" customHeight="1">
      <c r="B277" s="173"/>
      <c r="C277" s="174"/>
      <c r="D277" s="174"/>
      <c r="E277" s="175" t="s">
        <v>21</v>
      </c>
      <c r="F277" s="270" t="s">
        <v>337</v>
      </c>
      <c r="G277" s="271"/>
      <c r="H277" s="271"/>
      <c r="I277" s="271"/>
      <c r="J277" s="174"/>
      <c r="K277" s="176">
        <v>8.2650000000000006</v>
      </c>
      <c r="L277" s="174"/>
      <c r="M277" s="174"/>
      <c r="N277" s="174"/>
      <c r="O277" s="174"/>
      <c r="P277" s="174"/>
      <c r="Q277" s="174"/>
      <c r="R277" s="177"/>
      <c r="T277" s="178"/>
      <c r="U277" s="174"/>
      <c r="V277" s="174"/>
      <c r="W277" s="174"/>
      <c r="X277" s="174"/>
      <c r="Y277" s="174"/>
      <c r="Z277" s="174"/>
      <c r="AA277" s="179"/>
      <c r="AT277" s="180" t="s">
        <v>162</v>
      </c>
      <c r="AU277" s="180" t="s">
        <v>96</v>
      </c>
      <c r="AV277" s="11" t="s">
        <v>96</v>
      </c>
      <c r="AW277" s="11" t="s">
        <v>35</v>
      </c>
      <c r="AX277" s="11" t="s">
        <v>23</v>
      </c>
      <c r="AY277" s="180" t="s">
        <v>154</v>
      </c>
    </row>
    <row r="278" spans="2:65" s="9" customFormat="1" ht="29.85" customHeight="1">
      <c r="B278" s="146"/>
      <c r="C278" s="147"/>
      <c r="D278" s="156" t="s">
        <v>109</v>
      </c>
      <c r="E278" s="156"/>
      <c r="F278" s="156"/>
      <c r="G278" s="156"/>
      <c r="H278" s="156"/>
      <c r="I278" s="156"/>
      <c r="J278" s="156"/>
      <c r="K278" s="156"/>
      <c r="L278" s="156"/>
      <c r="M278" s="156"/>
      <c r="N278" s="281">
        <f>BK278</f>
        <v>2578704.41</v>
      </c>
      <c r="O278" s="282"/>
      <c r="P278" s="282"/>
      <c r="Q278" s="282"/>
      <c r="R278" s="149"/>
      <c r="T278" s="150"/>
      <c r="U278" s="147"/>
      <c r="V278" s="147"/>
      <c r="W278" s="151">
        <f>SUM(W279:W454)</f>
        <v>1111.5453180000004</v>
      </c>
      <c r="X278" s="147"/>
      <c r="Y278" s="151">
        <f>SUM(Y279:Y454)</f>
        <v>1814.7650564799997</v>
      </c>
      <c r="Z278" s="147"/>
      <c r="AA278" s="152">
        <f>SUM(AA279:AA454)</f>
        <v>0</v>
      </c>
      <c r="AR278" s="153" t="s">
        <v>23</v>
      </c>
      <c r="AT278" s="154" t="s">
        <v>77</v>
      </c>
      <c r="AU278" s="154" t="s">
        <v>23</v>
      </c>
      <c r="AY278" s="153" t="s">
        <v>154</v>
      </c>
      <c r="BK278" s="155">
        <f>SUM(BK279:BK454)</f>
        <v>2578704.41</v>
      </c>
    </row>
    <row r="279" spans="2:65" s="1" customFormat="1" ht="31.5" customHeight="1">
      <c r="B279" s="35"/>
      <c r="C279" s="157" t="s">
        <v>338</v>
      </c>
      <c r="D279" s="157" t="s">
        <v>155</v>
      </c>
      <c r="E279" s="158" t="s">
        <v>339</v>
      </c>
      <c r="F279" s="260" t="s">
        <v>340</v>
      </c>
      <c r="G279" s="260"/>
      <c r="H279" s="260"/>
      <c r="I279" s="260"/>
      <c r="J279" s="159" t="s">
        <v>158</v>
      </c>
      <c r="K279" s="160">
        <v>23.196000000000002</v>
      </c>
      <c r="L279" s="261">
        <v>4510</v>
      </c>
      <c r="M279" s="261"/>
      <c r="N279" s="261">
        <f>ROUND(L279*K279,2)</f>
        <v>104613.96</v>
      </c>
      <c r="O279" s="261"/>
      <c r="P279" s="261"/>
      <c r="Q279" s="261"/>
      <c r="R279" s="37"/>
      <c r="T279" s="161" t="s">
        <v>21</v>
      </c>
      <c r="U279" s="44" t="s">
        <v>43</v>
      </c>
      <c r="V279" s="162">
        <v>7.8220000000000001</v>
      </c>
      <c r="W279" s="162">
        <f>V279*K279</f>
        <v>181.43911200000002</v>
      </c>
      <c r="X279" s="162">
        <v>2.2563399999999998</v>
      </c>
      <c r="Y279" s="162">
        <f>X279*K279</f>
        <v>52.338062639999997</v>
      </c>
      <c r="Z279" s="162">
        <v>0</v>
      </c>
      <c r="AA279" s="163">
        <f>Z279*K279</f>
        <v>0</v>
      </c>
      <c r="AR279" s="21" t="s">
        <v>159</v>
      </c>
      <c r="AT279" s="21" t="s">
        <v>155</v>
      </c>
      <c r="AU279" s="21" t="s">
        <v>96</v>
      </c>
      <c r="AY279" s="21" t="s">
        <v>154</v>
      </c>
      <c r="BE279" s="164">
        <f>IF(U279="základní",N279,0)</f>
        <v>104613.96</v>
      </c>
      <c r="BF279" s="164">
        <f>IF(U279="snížená",N279,0)</f>
        <v>0</v>
      </c>
      <c r="BG279" s="164">
        <f>IF(U279="zákl. přenesená",N279,0)</f>
        <v>0</v>
      </c>
      <c r="BH279" s="164">
        <f>IF(U279="sníž. přenesená",N279,0)</f>
        <v>0</v>
      </c>
      <c r="BI279" s="164">
        <f>IF(U279="nulová",N279,0)</f>
        <v>0</v>
      </c>
      <c r="BJ279" s="21" t="s">
        <v>23</v>
      </c>
      <c r="BK279" s="164">
        <f>ROUND(L279*K279,2)</f>
        <v>104613.96</v>
      </c>
      <c r="BL279" s="21" t="s">
        <v>159</v>
      </c>
      <c r="BM279" s="21" t="s">
        <v>341</v>
      </c>
    </row>
    <row r="280" spans="2:65" s="10" customFormat="1" ht="22.5" customHeight="1">
      <c r="B280" s="165"/>
      <c r="C280" s="166"/>
      <c r="D280" s="166"/>
      <c r="E280" s="167" t="s">
        <v>21</v>
      </c>
      <c r="F280" s="262" t="s">
        <v>342</v>
      </c>
      <c r="G280" s="263"/>
      <c r="H280" s="263"/>
      <c r="I280" s="263"/>
      <c r="J280" s="166"/>
      <c r="K280" s="168" t="s">
        <v>21</v>
      </c>
      <c r="L280" s="166"/>
      <c r="M280" s="166"/>
      <c r="N280" s="166"/>
      <c r="O280" s="166"/>
      <c r="P280" s="166"/>
      <c r="Q280" s="166"/>
      <c r="R280" s="169"/>
      <c r="T280" s="170"/>
      <c r="U280" s="166"/>
      <c r="V280" s="166"/>
      <c r="W280" s="166"/>
      <c r="X280" s="166"/>
      <c r="Y280" s="166"/>
      <c r="Z280" s="166"/>
      <c r="AA280" s="171"/>
      <c r="AT280" s="172" t="s">
        <v>162</v>
      </c>
      <c r="AU280" s="172" t="s">
        <v>96</v>
      </c>
      <c r="AV280" s="10" t="s">
        <v>23</v>
      </c>
      <c r="AW280" s="10" t="s">
        <v>35</v>
      </c>
      <c r="AX280" s="10" t="s">
        <v>78</v>
      </c>
      <c r="AY280" s="172" t="s">
        <v>154</v>
      </c>
    </row>
    <row r="281" spans="2:65" s="11" customFormat="1" ht="22.5" customHeight="1">
      <c r="B281" s="173"/>
      <c r="C281" s="174"/>
      <c r="D281" s="174"/>
      <c r="E281" s="175" t="s">
        <v>21</v>
      </c>
      <c r="F281" s="266" t="s">
        <v>343</v>
      </c>
      <c r="G281" s="267"/>
      <c r="H281" s="267"/>
      <c r="I281" s="267"/>
      <c r="J281" s="174"/>
      <c r="K281" s="176">
        <v>18.158000000000001</v>
      </c>
      <c r="L281" s="174"/>
      <c r="M281" s="174"/>
      <c r="N281" s="174"/>
      <c r="O281" s="174"/>
      <c r="P281" s="174"/>
      <c r="Q281" s="174"/>
      <c r="R281" s="177"/>
      <c r="T281" s="178"/>
      <c r="U281" s="174"/>
      <c r="V281" s="174"/>
      <c r="W281" s="174"/>
      <c r="X281" s="174"/>
      <c r="Y281" s="174"/>
      <c r="Z281" s="174"/>
      <c r="AA281" s="179"/>
      <c r="AT281" s="180" t="s">
        <v>162</v>
      </c>
      <c r="AU281" s="180" t="s">
        <v>96</v>
      </c>
      <c r="AV281" s="11" t="s">
        <v>96</v>
      </c>
      <c r="AW281" s="11" t="s">
        <v>35</v>
      </c>
      <c r="AX281" s="11" t="s">
        <v>78</v>
      </c>
      <c r="AY281" s="180" t="s">
        <v>154</v>
      </c>
    </row>
    <row r="282" spans="2:65" s="11" customFormat="1" ht="22.5" customHeight="1">
      <c r="B282" s="173"/>
      <c r="C282" s="174"/>
      <c r="D282" s="174"/>
      <c r="E282" s="175" t="s">
        <v>21</v>
      </c>
      <c r="F282" s="266" t="s">
        <v>344</v>
      </c>
      <c r="G282" s="267"/>
      <c r="H282" s="267"/>
      <c r="I282" s="267"/>
      <c r="J282" s="174"/>
      <c r="K282" s="176">
        <v>5.0380000000000003</v>
      </c>
      <c r="L282" s="174"/>
      <c r="M282" s="174"/>
      <c r="N282" s="174"/>
      <c r="O282" s="174"/>
      <c r="P282" s="174"/>
      <c r="Q282" s="174"/>
      <c r="R282" s="177"/>
      <c r="T282" s="178"/>
      <c r="U282" s="174"/>
      <c r="V282" s="174"/>
      <c r="W282" s="174"/>
      <c r="X282" s="174"/>
      <c r="Y282" s="174"/>
      <c r="Z282" s="174"/>
      <c r="AA282" s="179"/>
      <c r="AT282" s="180" t="s">
        <v>162</v>
      </c>
      <c r="AU282" s="180" t="s">
        <v>96</v>
      </c>
      <c r="AV282" s="11" t="s">
        <v>96</v>
      </c>
      <c r="AW282" s="11" t="s">
        <v>35</v>
      </c>
      <c r="AX282" s="11" t="s">
        <v>78</v>
      </c>
      <c r="AY282" s="180" t="s">
        <v>154</v>
      </c>
    </row>
    <row r="283" spans="2:65" s="12" customFormat="1" ht="22.5" customHeight="1">
      <c r="B283" s="181"/>
      <c r="C283" s="182"/>
      <c r="D283" s="182"/>
      <c r="E283" s="183" t="s">
        <v>21</v>
      </c>
      <c r="F283" s="268" t="s">
        <v>166</v>
      </c>
      <c r="G283" s="269"/>
      <c r="H283" s="269"/>
      <c r="I283" s="269"/>
      <c r="J283" s="182"/>
      <c r="K283" s="184">
        <v>23.196000000000002</v>
      </c>
      <c r="L283" s="182"/>
      <c r="M283" s="182"/>
      <c r="N283" s="182"/>
      <c r="O283" s="182"/>
      <c r="P283" s="182"/>
      <c r="Q283" s="182"/>
      <c r="R283" s="185"/>
      <c r="T283" s="186"/>
      <c r="U283" s="182"/>
      <c r="V283" s="182"/>
      <c r="W283" s="182"/>
      <c r="X283" s="182"/>
      <c r="Y283" s="182"/>
      <c r="Z283" s="182"/>
      <c r="AA283" s="187"/>
      <c r="AT283" s="188" t="s">
        <v>162</v>
      </c>
      <c r="AU283" s="188" t="s">
        <v>96</v>
      </c>
      <c r="AV283" s="12" t="s">
        <v>159</v>
      </c>
      <c r="AW283" s="12" t="s">
        <v>35</v>
      </c>
      <c r="AX283" s="12" t="s">
        <v>23</v>
      </c>
      <c r="AY283" s="188" t="s">
        <v>154</v>
      </c>
    </row>
    <row r="284" spans="2:65" s="1" customFormat="1" ht="31.5" customHeight="1">
      <c r="B284" s="35"/>
      <c r="C284" s="157" t="s">
        <v>345</v>
      </c>
      <c r="D284" s="157" t="s">
        <v>155</v>
      </c>
      <c r="E284" s="158" t="s">
        <v>346</v>
      </c>
      <c r="F284" s="260" t="s">
        <v>347</v>
      </c>
      <c r="G284" s="260"/>
      <c r="H284" s="260"/>
      <c r="I284" s="260"/>
      <c r="J284" s="159" t="s">
        <v>158</v>
      </c>
      <c r="K284" s="160">
        <v>12.96</v>
      </c>
      <c r="L284" s="261">
        <v>4230</v>
      </c>
      <c r="M284" s="261"/>
      <c r="N284" s="261">
        <f>ROUND(L284*K284,2)</f>
        <v>54820.800000000003</v>
      </c>
      <c r="O284" s="261"/>
      <c r="P284" s="261"/>
      <c r="Q284" s="261"/>
      <c r="R284" s="37"/>
      <c r="T284" s="161" t="s">
        <v>21</v>
      </c>
      <c r="U284" s="44" t="s">
        <v>43</v>
      </c>
      <c r="V284" s="162">
        <v>3.5630000000000002</v>
      </c>
      <c r="W284" s="162">
        <f>V284*K284</f>
        <v>46.176480000000005</v>
      </c>
      <c r="X284" s="162">
        <v>2.5190999999999999</v>
      </c>
      <c r="Y284" s="162">
        <f>X284*K284</f>
        <v>32.647536000000002</v>
      </c>
      <c r="Z284" s="162">
        <v>0</v>
      </c>
      <c r="AA284" s="163">
        <f>Z284*K284</f>
        <v>0</v>
      </c>
      <c r="AR284" s="21" t="s">
        <v>159</v>
      </c>
      <c r="AT284" s="21" t="s">
        <v>155</v>
      </c>
      <c r="AU284" s="21" t="s">
        <v>96</v>
      </c>
      <c r="AY284" s="21" t="s">
        <v>154</v>
      </c>
      <c r="BE284" s="164">
        <f>IF(U284="základní",N284,0)</f>
        <v>54820.800000000003</v>
      </c>
      <c r="BF284" s="164">
        <f>IF(U284="snížená",N284,0)</f>
        <v>0</v>
      </c>
      <c r="BG284" s="164">
        <f>IF(U284="zákl. přenesená",N284,0)</f>
        <v>0</v>
      </c>
      <c r="BH284" s="164">
        <f>IF(U284="sníž. přenesená",N284,0)</f>
        <v>0</v>
      </c>
      <c r="BI284" s="164">
        <f>IF(U284="nulová",N284,0)</f>
        <v>0</v>
      </c>
      <c r="BJ284" s="21" t="s">
        <v>23</v>
      </c>
      <c r="BK284" s="164">
        <f>ROUND(L284*K284,2)</f>
        <v>54820.800000000003</v>
      </c>
      <c r="BL284" s="21" t="s">
        <v>159</v>
      </c>
      <c r="BM284" s="21" t="s">
        <v>348</v>
      </c>
    </row>
    <row r="285" spans="2:65" s="11" customFormat="1" ht="22.5" customHeight="1">
      <c r="B285" s="173"/>
      <c r="C285" s="174"/>
      <c r="D285" s="174"/>
      <c r="E285" s="175" t="s">
        <v>21</v>
      </c>
      <c r="F285" s="270" t="s">
        <v>349</v>
      </c>
      <c r="G285" s="271"/>
      <c r="H285" s="271"/>
      <c r="I285" s="271"/>
      <c r="J285" s="174"/>
      <c r="K285" s="176">
        <v>12.96</v>
      </c>
      <c r="L285" s="174"/>
      <c r="M285" s="174"/>
      <c r="N285" s="174"/>
      <c r="O285" s="174"/>
      <c r="P285" s="174"/>
      <c r="Q285" s="174"/>
      <c r="R285" s="177"/>
      <c r="T285" s="178"/>
      <c r="U285" s="174"/>
      <c r="V285" s="174"/>
      <c r="W285" s="174"/>
      <c r="X285" s="174"/>
      <c r="Y285" s="174"/>
      <c r="Z285" s="174"/>
      <c r="AA285" s="179"/>
      <c r="AT285" s="180" t="s">
        <v>162</v>
      </c>
      <c r="AU285" s="180" t="s">
        <v>96</v>
      </c>
      <c r="AV285" s="11" t="s">
        <v>96</v>
      </c>
      <c r="AW285" s="11" t="s">
        <v>35</v>
      </c>
      <c r="AX285" s="11" t="s">
        <v>23</v>
      </c>
      <c r="AY285" s="180" t="s">
        <v>154</v>
      </c>
    </row>
    <row r="286" spans="2:65" s="1" customFormat="1" ht="22.5" customHeight="1">
      <c r="B286" s="35"/>
      <c r="C286" s="157" t="s">
        <v>350</v>
      </c>
      <c r="D286" s="157" t="s">
        <v>155</v>
      </c>
      <c r="E286" s="158" t="s">
        <v>351</v>
      </c>
      <c r="F286" s="260" t="s">
        <v>352</v>
      </c>
      <c r="G286" s="260"/>
      <c r="H286" s="260"/>
      <c r="I286" s="260"/>
      <c r="J286" s="159" t="s">
        <v>158</v>
      </c>
      <c r="K286" s="160">
        <v>0.56899999999999995</v>
      </c>
      <c r="L286" s="261">
        <v>2550</v>
      </c>
      <c r="M286" s="261"/>
      <c r="N286" s="261">
        <f>ROUND(L286*K286,2)</f>
        <v>1450.95</v>
      </c>
      <c r="O286" s="261"/>
      <c r="P286" s="261"/>
      <c r="Q286" s="261"/>
      <c r="R286" s="37"/>
      <c r="T286" s="161" t="s">
        <v>21</v>
      </c>
      <c r="U286" s="44" t="s">
        <v>43</v>
      </c>
      <c r="V286" s="162">
        <v>0.58399999999999996</v>
      </c>
      <c r="W286" s="162">
        <f>V286*K286</f>
        <v>0.33229599999999992</v>
      </c>
      <c r="X286" s="162">
        <v>2.2563399999999998</v>
      </c>
      <c r="Y286" s="162">
        <f>X286*K286</f>
        <v>1.2838574599999997</v>
      </c>
      <c r="Z286" s="162">
        <v>0</v>
      </c>
      <c r="AA286" s="163">
        <f>Z286*K286</f>
        <v>0</v>
      </c>
      <c r="AR286" s="21" t="s">
        <v>159</v>
      </c>
      <c r="AT286" s="21" t="s">
        <v>155</v>
      </c>
      <c r="AU286" s="21" t="s">
        <v>96</v>
      </c>
      <c r="AY286" s="21" t="s">
        <v>154</v>
      </c>
      <c r="BE286" s="164">
        <f>IF(U286="základní",N286,0)</f>
        <v>1450.95</v>
      </c>
      <c r="BF286" s="164">
        <f>IF(U286="snížená",N286,0)</f>
        <v>0</v>
      </c>
      <c r="BG286" s="164">
        <f>IF(U286="zákl. přenesená",N286,0)</f>
        <v>0</v>
      </c>
      <c r="BH286" s="164">
        <f>IF(U286="sníž. přenesená",N286,0)</f>
        <v>0</v>
      </c>
      <c r="BI286" s="164">
        <f>IF(U286="nulová",N286,0)</f>
        <v>0</v>
      </c>
      <c r="BJ286" s="21" t="s">
        <v>23</v>
      </c>
      <c r="BK286" s="164">
        <f>ROUND(L286*K286,2)</f>
        <v>1450.95</v>
      </c>
      <c r="BL286" s="21" t="s">
        <v>159</v>
      </c>
      <c r="BM286" s="21" t="s">
        <v>353</v>
      </c>
    </row>
    <row r="287" spans="2:65" s="10" customFormat="1" ht="22.5" customHeight="1">
      <c r="B287" s="165"/>
      <c r="C287" s="166"/>
      <c r="D287" s="166"/>
      <c r="E287" s="167" t="s">
        <v>21</v>
      </c>
      <c r="F287" s="262" t="s">
        <v>354</v>
      </c>
      <c r="G287" s="263"/>
      <c r="H287" s="263"/>
      <c r="I287" s="263"/>
      <c r="J287" s="166"/>
      <c r="K287" s="168" t="s">
        <v>21</v>
      </c>
      <c r="L287" s="166"/>
      <c r="M287" s="166"/>
      <c r="N287" s="166"/>
      <c r="O287" s="166"/>
      <c r="P287" s="166"/>
      <c r="Q287" s="166"/>
      <c r="R287" s="169"/>
      <c r="T287" s="170"/>
      <c r="U287" s="166"/>
      <c r="V287" s="166"/>
      <c r="W287" s="166"/>
      <c r="X287" s="166"/>
      <c r="Y287" s="166"/>
      <c r="Z287" s="166"/>
      <c r="AA287" s="171"/>
      <c r="AT287" s="172" t="s">
        <v>162</v>
      </c>
      <c r="AU287" s="172" t="s">
        <v>96</v>
      </c>
      <c r="AV287" s="10" t="s">
        <v>23</v>
      </c>
      <c r="AW287" s="10" t="s">
        <v>35</v>
      </c>
      <c r="AX287" s="10" t="s">
        <v>78</v>
      </c>
      <c r="AY287" s="172" t="s">
        <v>154</v>
      </c>
    </row>
    <row r="288" spans="2:65" s="11" customFormat="1" ht="22.5" customHeight="1">
      <c r="B288" s="173"/>
      <c r="C288" s="174"/>
      <c r="D288" s="174"/>
      <c r="E288" s="175" t="s">
        <v>21</v>
      </c>
      <c r="F288" s="266" t="s">
        <v>355</v>
      </c>
      <c r="G288" s="267"/>
      <c r="H288" s="267"/>
      <c r="I288" s="267"/>
      <c r="J288" s="174"/>
      <c r="K288" s="176">
        <v>0.56899999999999995</v>
      </c>
      <c r="L288" s="174"/>
      <c r="M288" s="174"/>
      <c r="N288" s="174"/>
      <c r="O288" s="174"/>
      <c r="P288" s="174"/>
      <c r="Q288" s="174"/>
      <c r="R288" s="177"/>
      <c r="T288" s="178"/>
      <c r="U288" s="174"/>
      <c r="V288" s="174"/>
      <c r="W288" s="174"/>
      <c r="X288" s="174"/>
      <c r="Y288" s="174"/>
      <c r="Z288" s="174"/>
      <c r="AA288" s="179"/>
      <c r="AT288" s="180" t="s">
        <v>162</v>
      </c>
      <c r="AU288" s="180" t="s">
        <v>96</v>
      </c>
      <c r="AV288" s="11" t="s">
        <v>96</v>
      </c>
      <c r="AW288" s="11" t="s">
        <v>35</v>
      </c>
      <c r="AX288" s="11" t="s">
        <v>23</v>
      </c>
      <c r="AY288" s="180" t="s">
        <v>154</v>
      </c>
    </row>
    <row r="289" spans="2:65" s="1" customFormat="1" ht="22.5" customHeight="1">
      <c r="B289" s="35"/>
      <c r="C289" s="157" t="s">
        <v>356</v>
      </c>
      <c r="D289" s="157" t="s">
        <v>155</v>
      </c>
      <c r="E289" s="158" t="s">
        <v>357</v>
      </c>
      <c r="F289" s="260" t="s">
        <v>358</v>
      </c>
      <c r="G289" s="260"/>
      <c r="H289" s="260"/>
      <c r="I289" s="260"/>
      <c r="J289" s="159" t="s">
        <v>359</v>
      </c>
      <c r="K289" s="160">
        <v>0.42099999999999999</v>
      </c>
      <c r="L289" s="261">
        <v>217</v>
      </c>
      <c r="M289" s="261"/>
      <c r="N289" s="261">
        <f>ROUND(L289*K289,2)</f>
        <v>91.36</v>
      </c>
      <c r="O289" s="261"/>
      <c r="P289" s="261"/>
      <c r="Q289" s="261"/>
      <c r="R289" s="37"/>
      <c r="T289" s="161" t="s">
        <v>21</v>
      </c>
      <c r="U289" s="44" t="s">
        <v>43</v>
      </c>
      <c r="V289" s="162">
        <v>0.36399999999999999</v>
      </c>
      <c r="W289" s="162">
        <f>V289*K289</f>
        <v>0.15324399999999999</v>
      </c>
      <c r="X289" s="162">
        <v>1.0300000000000001E-3</v>
      </c>
      <c r="Y289" s="162">
        <f>X289*K289</f>
        <v>4.3363000000000001E-4</v>
      </c>
      <c r="Z289" s="162">
        <v>0</v>
      </c>
      <c r="AA289" s="163">
        <f>Z289*K289</f>
        <v>0</v>
      </c>
      <c r="AR289" s="21" t="s">
        <v>159</v>
      </c>
      <c r="AT289" s="21" t="s">
        <v>155</v>
      </c>
      <c r="AU289" s="21" t="s">
        <v>96</v>
      </c>
      <c r="AY289" s="21" t="s">
        <v>154</v>
      </c>
      <c r="BE289" s="164">
        <f>IF(U289="základní",N289,0)</f>
        <v>91.36</v>
      </c>
      <c r="BF289" s="164">
        <f>IF(U289="snížená",N289,0)</f>
        <v>0</v>
      </c>
      <c r="BG289" s="164">
        <f>IF(U289="zákl. přenesená",N289,0)</f>
        <v>0</v>
      </c>
      <c r="BH289" s="164">
        <f>IF(U289="sníž. přenesená",N289,0)</f>
        <v>0</v>
      </c>
      <c r="BI289" s="164">
        <f>IF(U289="nulová",N289,0)</f>
        <v>0</v>
      </c>
      <c r="BJ289" s="21" t="s">
        <v>23</v>
      </c>
      <c r="BK289" s="164">
        <f>ROUND(L289*K289,2)</f>
        <v>91.36</v>
      </c>
      <c r="BL289" s="21" t="s">
        <v>159</v>
      </c>
      <c r="BM289" s="21" t="s">
        <v>360</v>
      </c>
    </row>
    <row r="290" spans="2:65" s="11" customFormat="1" ht="22.5" customHeight="1">
      <c r="B290" s="173"/>
      <c r="C290" s="174"/>
      <c r="D290" s="174"/>
      <c r="E290" s="175" t="s">
        <v>21</v>
      </c>
      <c r="F290" s="270" t="s">
        <v>361</v>
      </c>
      <c r="G290" s="271"/>
      <c r="H290" s="271"/>
      <c r="I290" s="271"/>
      <c r="J290" s="174"/>
      <c r="K290" s="176">
        <v>0.42099999999999999</v>
      </c>
      <c r="L290" s="174"/>
      <c r="M290" s="174"/>
      <c r="N290" s="174"/>
      <c r="O290" s="174"/>
      <c r="P290" s="174"/>
      <c r="Q290" s="174"/>
      <c r="R290" s="177"/>
      <c r="T290" s="178"/>
      <c r="U290" s="174"/>
      <c r="V290" s="174"/>
      <c r="W290" s="174"/>
      <c r="X290" s="174"/>
      <c r="Y290" s="174"/>
      <c r="Z290" s="174"/>
      <c r="AA290" s="179"/>
      <c r="AT290" s="180" t="s">
        <v>162</v>
      </c>
      <c r="AU290" s="180" t="s">
        <v>96</v>
      </c>
      <c r="AV290" s="11" t="s">
        <v>96</v>
      </c>
      <c r="AW290" s="11" t="s">
        <v>35</v>
      </c>
      <c r="AX290" s="11" t="s">
        <v>23</v>
      </c>
      <c r="AY290" s="180" t="s">
        <v>154</v>
      </c>
    </row>
    <row r="291" spans="2:65" s="1" customFormat="1" ht="22.5" customHeight="1">
      <c r="B291" s="35"/>
      <c r="C291" s="157" t="s">
        <v>362</v>
      </c>
      <c r="D291" s="157" t="s">
        <v>155</v>
      </c>
      <c r="E291" s="158" t="s">
        <v>363</v>
      </c>
      <c r="F291" s="260" t="s">
        <v>364</v>
      </c>
      <c r="G291" s="260"/>
      <c r="H291" s="260"/>
      <c r="I291" s="260"/>
      <c r="J291" s="159" t="s">
        <v>359</v>
      </c>
      <c r="K291" s="160">
        <v>0.42099999999999999</v>
      </c>
      <c r="L291" s="261">
        <v>54.3</v>
      </c>
      <c r="M291" s="261"/>
      <c r="N291" s="261">
        <f>ROUND(L291*K291,2)</f>
        <v>22.86</v>
      </c>
      <c r="O291" s="261"/>
      <c r="P291" s="261"/>
      <c r="Q291" s="261"/>
      <c r="R291" s="37"/>
      <c r="T291" s="161" t="s">
        <v>21</v>
      </c>
      <c r="U291" s="44" t="s">
        <v>43</v>
      </c>
      <c r="V291" s="162">
        <v>0.20100000000000001</v>
      </c>
      <c r="W291" s="162">
        <f>V291*K291</f>
        <v>8.4621000000000002E-2</v>
      </c>
      <c r="X291" s="162">
        <v>0</v>
      </c>
      <c r="Y291" s="162">
        <f>X291*K291</f>
        <v>0</v>
      </c>
      <c r="Z291" s="162">
        <v>0</v>
      </c>
      <c r="AA291" s="163">
        <f>Z291*K291</f>
        <v>0</v>
      </c>
      <c r="AR291" s="21" t="s">
        <v>159</v>
      </c>
      <c r="AT291" s="21" t="s">
        <v>155</v>
      </c>
      <c r="AU291" s="21" t="s">
        <v>96</v>
      </c>
      <c r="AY291" s="21" t="s">
        <v>154</v>
      </c>
      <c r="BE291" s="164">
        <f>IF(U291="základní",N291,0)</f>
        <v>22.86</v>
      </c>
      <c r="BF291" s="164">
        <f>IF(U291="snížená",N291,0)</f>
        <v>0</v>
      </c>
      <c r="BG291" s="164">
        <f>IF(U291="zákl. přenesená",N291,0)</f>
        <v>0</v>
      </c>
      <c r="BH291" s="164">
        <f>IF(U291="sníž. přenesená",N291,0)</f>
        <v>0</v>
      </c>
      <c r="BI291" s="164">
        <f>IF(U291="nulová",N291,0)</f>
        <v>0</v>
      </c>
      <c r="BJ291" s="21" t="s">
        <v>23</v>
      </c>
      <c r="BK291" s="164">
        <f>ROUND(L291*K291,2)</f>
        <v>22.86</v>
      </c>
      <c r="BL291" s="21" t="s">
        <v>159</v>
      </c>
      <c r="BM291" s="21" t="s">
        <v>365</v>
      </c>
    </row>
    <row r="292" spans="2:65" s="1" customFormat="1" ht="31.5" customHeight="1">
      <c r="B292" s="35"/>
      <c r="C292" s="157" t="s">
        <v>366</v>
      </c>
      <c r="D292" s="157" t="s">
        <v>155</v>
      </c>
      <c r="E292" s="158" t="s">
        <v>367</v>
      </c>
      <c r="F292" s="260" t="s">
        <v>368</v>
      </c>
      <c r="G292" s="260"/>
      <c r="H292" s="260"/>
      <c r="I292" s="260"/>
      <c r="J292" s="159" t="s">
        <v>279</v>
      </c>
      <c r="K292" s="160">
        <v>0.93799999999999994</v>
      </c>
      <c r="L292" s="261">
        <v>25900</v>
      </c>
      <c r="M292" s="261"/>
      <c r="N292" s="261">
        <f>ROUND(L292*K292,2)</f>
        <v>24294.2</v>
      </c>
      <c r="O292" s="261"/>
      <c r="P292" s="261"/>
      <c r="Q292" s="261"/>
      <c r="R292" s="37"/>
      <c r="T292" s="161" t="s">
        <v>21</v>
      </c>
      <c r="U292" s="44" t="s">
        <v>43</v>
      </c>
      <c r="V292" s="162">
        <v>15.231</v>
      </c>
      <c r="W292" s="162">
        <f>V292*K292</f>
        <v>14.286677999999998</v>
      </c>
      <c r="X292" s="162">
        <v>1.0530600000000001</v>
      </c>
      <c r="Y292" s="162">
        <f>X292*K292</f>
        <v>0.98777028</v>
      </c>
      <c r="Z292" s="162">
        <v>0</v>
      </c>
      <c r="AA292" s="163">
        <f>Z292*K292</f>
        <v>0</v>
      </c>
      <c r="AR292" s="21" t="s">
        <v>159</v>
      </c>
      <c r="AT292" s="21" t="s">
        <v>155</v>
      </c>
      <c r="AU292" s="21" t="s">
        <v>96</v>
      </c>
      <c r="AY292" s="21" t="s">
        <v>154</v>
      </c>
      <c r="BE292" s="164">
        <f>IF(U292="základní",N292,0)</f>
        <v>24294.2</v>
      </c>
      <c r="BF292" s="164">
        <f>IF(U292="snížená",N292,0)</f>
        <v>0</v>
      </c>
      <c r="BG292" s="164">
        <f>IF(U292="zákl. přenesená",N292,0)</f>
        <v>0</v>
      </c>
      <c r="BH292" s="164">
        <f>IF(U292="sníž. přenesená",N292,0)</f>
        <v>0</v>
      </c>
      <c r="BI292" s="164">
        <f>IF(U292="nulová",N292,0)</f>
        <v>0</v>
      </c>
      <c r="BJ292" s="21" t="s">
        <v>23</v>
      </c>
      <c r="BK292" s="164">
        <f>ROUND(L292*K292,2)</f>
        <v>24294.2</v>
      </c>
      <c r="BL292" s="21" t="s">
        <v>159</v>
      </c>
      <c r="BM292" s="21" t="s">
        <v>369</v>
      </c>
    </row>
    <row r="293" spans="2:65" s="10" customFormat="1" ht="22.5" customHeight="1">
      <c r="B293" s="165"/>
      <c r="C293" s="166"/>
      <c r="D293" s="166"/>
      <c r="E293" s="167" t="s">
        <v>21</v>
      </c>
      <c r="F293" s="262" t="s">
        <v>370</v>
      </c>
      <c r="G293" s="263"/>
      <c r="H293" s="263"/>
      <c r="I293" s="263"/>
      <c r="J293" s="166"/>
      <c r="K293" s="168" t="s">
        <v>21</v>
      </c>
      <c r="L293" s="166"/>
      <c r="M293" s="166"/>
      <c r="N293" s="166"/>
      <c r="O293" s="166"/>
      <c r="P293" s="166"/>
      <c r="Q293" s="166"/>
      <c r="R293" s="169"/>
      <c r="T293" s="170"/>
      <c r="U293" s="166"/>
      <c r="V293" s="166"/>
      <c r="W293" s="166"/>
      <c r="X293" s="166"/>
      <c r="Y293" s="166"/>
      <c r="Z293" s="166"/>
      <c r="AA293" s="171"/>
      <c r="AT293" s="172" t="s">
        <v>162</v>
      </c>
      <c r="AU293" s="172" t="s">
        <v>96</v>
      </c>
      <c r="AV293" s="10" t="s">
        <v>23</v>
      </c>
      <c r="AW293" s="10" t="s">
        <v>35</v>
      </c>
      <c r="AX293" s="10" t="s">
        <v>78</v>
      </c>
      <c r="AY293" s="172" t="s">
        <v>154</v>
      </c>
    </row>
    <row r="294" spans="2:65" s="11" customFormat="1" ht="22.5" customHeight="1">
      <c r="B294" s="173"/>
      <c r="C294" s="174"/>
      <c r="D294" s="174"/>
      <c r="E294" s="175" t="s">
        <v>21</v>
      </c>
      <c r="F294" s="266" t="s">
        <v>371</v>
      </c>
      <c r="G294" s="267"/>
      <c r="H294" s="267"/>
      <c r="I294" s="267"/>
      <c r="J294" s="174"/>
      <c r="K294" s="176">
        <v>0.93799999999999994</v>
      </c>
      <c r="L294" s="174"/>
      <c r="M294" s="174"/>
      <c r="N294" s="174"/>
      <c r="O294" s="174"/>
      <c r="P294" s="174"/>
      <c r="Q294" s="174"/>
      <c r="R294" s="177"/>
      <c r="T294" s="178"/>
      <c r="U294" s="174"/>
      <c r="V294" s="174"/>
      <c r="W294" s="174"/>
      <c r="X294" s="174"/>
      <c r="Y294" s="174"/>
      <c r="Z294" s="174"/>
      <c r="AA294" s="179"/>
      <c r="AT294" s="180" t="s">
        <v>162</v>
      </c>
      <c r="AU294" s="180" t="s">
        <v>96</v>
      </c>
      <c r="AV294" s="11" t="s">
        <v>96</v>
      </c>
      <c r="AW294" s="11" t="s">
        <v>35</v>
      </c>
      <c r="AX294" s="11" t="s">
        <v>23</v>
      </c>
      <c r="AY294" s="180" t="s">
        <v>154</v>
      </c>
    </row>
    <row r="295" spans="2:65" s="1" customFormat="1" ht="31.5" customHeight="1">
      <c r="B295" s="35"/>
      <c r="C295" s="157" t="s">
        <v>372</v>
      </c>
      <c r="D295" s="157" t="s">
        <v>155</v>
      </c>
      <c r="E295" s="158" t="s">
        <v>373</v>
      </c>
      <c r="F295" s="260" t="s">
        <v>374</v>
      </c>
      <c r="G295" s="260"/>
      <c r="H295" s="260"/>
      <c r="I295" s="260"/>
      <c r="J295" s="159" t="s">
        <v>375</v>
      </c>
      <c r="K295" s="160">
        <v>10</v>
      </c>
      <c r="L295" s="261">
        <v>125</v>
      </c>
      <c r="M295" s="261"/>
      <c r="N295" s="261">
        <f>ROUND(L295*K295,2)</f>
        <v>1250</v>
      </c>
      <c r="O295" s="261"/>
      <c r="P295" s="261"/>
      <c r="Q295" s="261"/>
      <c r="R295" s="37"/>
      <c r="T295" s="161" t="s">
        <v>21</v>
      </c>
      <c r="U295" s="44" t="s">
        <v>43</v>
      </c>
      <c r="V295" s="162">
        <v>0.41099999999999998</v>
      </c>
      <c r="W295" s="162">
        <f>V295*K295</f>
        <v>4.1099999999999994</v>
      </c>
      <c r="X295" s="162">
        <v>1.15E-3</v>
      </c>
      <c r="Y295" s="162">
        <f>X295*K295</f>
        <v>1.15E-2</v>
      </c>
      <c r="Z295" s="162">
        <v>0</v>
      </c>
      <c r="AA295" s="163">
        <f>Z295*K295</f>
        <v>0</v>
      </c>
      <c r="AR295" s="21" t="s">
        <v>159</v>
      </c>
      <c r="AT295" s="21" t="s">
        <v>155</v>
      </c>
      <c r="AU295" s="21" t="s">
        <v>96</v>
      </c>
      <c r="AY295" s="21" t="s">
        <v>154</v>
      </c>
      <c r="BE295" s="164">
        <f>IF(U295="základní",N295,0)</f>
        <v>1250</v>
      </c>
      <c r="BF295" s="164">
        <f>IF(U295="snížená",N295,0)</f>
        <v>0</v>
      </c>
      <c r="BG295" s="164">
        <f>IF(U295="zákl. přenesená",N295,0)</f>
        <v>0</v>
      </c>
      <c r="BH295" s="164">
        <f>IF(U295="sníž. přenesená",N295,0)</f>
        <v>0</v>
      </c>
      <c r="BI295" s="164">
        <f>IF(U295="nulová",N295,0)</f>
        <v>0</v>
      </c>
      <c r="BJ295" s="21" t="s">
        <v>23</v>
      </c>
      <c r="BK295" s="164">
        <f>ROUND(L295*K295,2)</f>
        <v>1250</v>
      </c>
      <c r="BL295" s="21" t="s">
        <v>159</v>
      </c>
      <c r="BM295" s="21" t="s">
        <v>376</v>
      </c>
    </row>
    <row r="296" spans="2:65" s="11" customFormat="1" ht="22.5" customHeight="1">
      <c r="B296" s="173"/>
      <c r="C296" s="174"/>
      <c r="D296" s="174"/>
      <c r="E296" s="175" t="s">
        <v>21</v>
      </c>
      <c r="F296" s="270" t="s">
        <v>377</v>
      </c>
      <c r="G296" s="271"/>
      <c r="H296" s="271"/>
      <c r="I296" s="271"/>
      <c r="J296" s="174"/>
      <c r="K296" s="176">
        <v>10</v>
      </c>
      <c r="L296" s="174"/>
      <c r="M296" s="174"/>
      <c r="N296" s="174"/>
      <c r="O296" s="174"/>
      <c r="P296" s="174"/>
      <c r="Q296" s="174"/>
      <c r="R296" s="177"/>
      <c r="T296" s="178"/>
      <c r="U296" s="174"/>
      <c r="V296" s="174"/>
      <c r="W296" s="174"/>
      <c r="X296" s="174"/>
      <c r="Y296" s="174"/>
      <c r="Z296" s="174"/>
      <c r="AA296" s="179"/>
      <c r="AT296" s="180" t="s">
        <v>162</v>
      </c>
      <c r="AU296" s="180" t="s">
        <v>96</v>
      </c>
      <c r="AV296" s="11" t="s">
        <v>96</v>
      </c>
      <c r="AW296" s="11" t="s">
        <v>35</v>
      </c>
      <c r="AX296" s="11" t="s">
        <v>23</v>
      </c>
      <c r="AY296" s="180" t="s">
        <v>154</v>
      </c>
    </row>
    <row r="297" spans="2:65" s="1" customFormat="1" ht="22.5" customHeight="1">
      <c r="B297" s="35"/>
      <c r="C297" s="157" t="s">
        <v>378</v>
      </c>
      <c r="D297" s="157" t="s">
        <v>155</v>
      </c>
      <c r="E297" s="158" t="s">
        <v>379</v>
      </c>
      <c r="F297" s="260" t="s">
        <v>380</v>
      </c>
      <c r="G297" s="260"/>
      <c r="H297" s="260"/>
      <c r="I297" s="260"/>
      <c r="J297" s="159" t="s">
        <v>158</v>
      </c>
      <c r="K297" s="160">
        <v>605.51099999999997</v>
      </c>
      <c r="L297" s="261">
        <v>2550</v>
      </c>
      <c r="M297" s="261"/>
      <c r="N297" s="261">
        <f>ROUND(L297*K297,2)</f>
        <v>1544053.05</v>
      </c>
      <c r="O297" s="261"/>
      <c r="P297" s="261"/>
      <c r="Q297" s="261"/>
      <c r="R297" s="37"/>
      <c r="T297" s="161" t="s">
        <v>21</v>
      </c>
      <c r="U297" s="44" t="s">
        <v>43</v>
      </c>
      <c r="V297" s="162">
        <v>0.58399999999999996</v>
      </c>
      <c r="W297" s="162">
        <f>V297*K297</f>
        <v>353.61842399999995</v>
      </c>
      <c r="X297" s="162">
        <v>2.2563399999999998</v>
      </c>
      <c r="Y297" s="162">
        <f>X297*K297</f>
        <v>1366.2386897399997</v>
      </c>
      <c r="Z297" s="162">
        <v>0</v>
      </c>
      <c r="AA297" s="163">
        <f>Z297*K297</f>
        <v>0</v>
      </c>
      <c r="AR297" s="21" t="s">
        <v>159</v>
      </c>
      <c r="AT297" s="21" t="s">
        <v>155</v>
      </c>
      <c r="AU297" s="21" t="s">
        <v>96</v>
      </c>
      <c r="AY297" s="21" t="s">
        <v>154</v>
      </c>
      <c r="BE297" s="164">
        <f>IF(U297="základní",N297,0)</f>
        <v>1544053.05</v>
      </c>
      <c r="BF297" s="164">
        <f>IF(U297="snížená",N297,0)</f>
        <v>0</v>
      </c>
      <c r="BG297" s="164">
        <f>IF(U297="zákl. přenesená",N297,0)</f>
        <v>0</v>
      </c>
      <c r="BH297" s="164">
        <f>IF(U297="sníž. přenesená",N297,0)</f>
        <v>0</v>
      </c>
      <c r="BI297" s="164">
        <f>IF(U297="nulová",N297,0)</f>
        <v>0</v>
      </c>
      <c r="BJ297" s="21" t="s">
        <v>23</v>
      </c>
      <c r="BK297" s="164">
        <f>ROUND(L297*K297,2)</f>
        <v>1544053.05</v>
      </c>
      <c r="BL297" s="21" t="s">
        <v>159</v>
      </c>
      <c r="BM297" s="21" t="s">
        <v>381</v>
      </c>
    </row>
    <row r="298" spans="2:65" s="10" customFormat="1" ht="22.5" customHeight="1">
      <c r="B298" s="165"/>
      <c r="C298" s="166"/>
      <c r="D298" s="166"/>
      <c r="E298" s="167" t="s">
        <v>21</v>
      </c>
      <c r="F298" s="262" t="s">
        <v>382</v>
      </c>
      <c r="G298" s="263"/>
      <c r="H298" s="263"/>
      <c r="I298" s="263"/>
      <c r="J298" s="166"/>
      <c r="K298" s="168" t="s">
        <v>21</v>
      </c>
      <c r="L298" s="166"/>
      <c r="M298" s="166"/>
      <c r="N298" s="166"/>
      <c r="O298" s="166"/>
      <c r="P298" s="166"/>
      <c r="Q298" s="166"/>
      <c r="R298" s="169"/>
      <c r="T298" s="170"/>
      <c r="U298" s="166"/>
      <c r="V298" s="166"/>
      <c r="W298" s="166"/>
      <c r="X298" s="166"/>
      <c r="Y298" s="166"/>
      <c r="Z298" s="166"/>
      <c r="AA298" s="171"/>
      <c r="AT298" s="172" t="s">
        <v>162</v>
      </c>
      <c r="AU298" s="172" t="s">
        <v>96</v>
      </c>
      <c r="AV298" s="10" t="s">
        <v>23</v>
      </c>
      <c r="AW298" s="10" t="s">
        <v>35</v>
      </c>
      <c r="AX298" s="10" t="s">
        <v>78</v>
      </c>
      <c r="AY298" s="172" t="s">
        <v>154</v>
      </c>
    </row>
    <row r="299" spans="2:65" s="11" customFormat="1" ht="22.5" customHeight="1">
      <c r="B299" s="173"/>
      <c r="C299" s="174"/>
      <c r="D299" s="174"/>
      <c r="E299" s="175" t="s">
        <v>21</v>
      </c>
      <c r="F299" s="266" t="s">
        <v>383</v>
      </c>
      <c r="G299" s="267"/>
      <c r="H299" s="267"/>
      <c r="I299" s="267"/>
      <c r="J299" s="174"/>
      <c r="K299" s="176">
        <v>2.8460000000000001</v>
      </c>
      <c r="L299" s="174"/>
      <c r="M299" s="174"/>
      <c r="N299" s="174"/>
      <c r="O299" s="174"/>
      <c r="P299" s="174"/>
      <c r="Q299" s="174"/>
      <c r="R299" s="177"/>
      <c r="T299" s="178"/>
      <c r="U299" s="174"/>
      <c r="V299" s="174"/>
      <c r="W299" s="174"/>
      <c r="X299" s="174"/>
      <c r="Y299" s="174"/>
      <c r="Z299" s="174"/>
      <c r="AA299" s="179"/>
      <c r="AT299" s="180" t="s">
        <v>162</v>
      </c>
      <c r="AU299" s="180" t="s">
        <v>96</v>
      </c>
      <c r="AV299" s="11" t="s">
        <v>96</v>
      </c>
      <c r="AW299" s="11" t="s">
        <v>35</v>
      </c>
      <c r="AX299" s="11" t="s">
        <v>78</v>
      </c>
      <c r="AY299" s="180" t="s">
        <v>154</v>
      </c>
    </row>
    <row r="300" spans="2:65" s="11" customFormat="1" ht="22.5" customHeight="1">
      <c r="B300" s="173"/>
      <c r="C300" s="174"/>
      <c r="D300" s="174"/>
      <c r="E300" s="175" t="s">
        <v>21</v>
      </c>
      <c r="F300" s="266" t="s">
        <v>384</v>
      </c>
      <c r="G300" s="267"/>
      <c r="H300" s="267"/>
      <c r="I300" s="267"/>
      <c r="J300" s="174"/>
      <c r="K300" s="176">
        <v>11.984999999999999</v>
      </c>
      <c r="L300" s="174"/>
      <c r="M300" s="174"/>
      <c r="N300" s="174"/>
      <c r="O300" s="174"/>
      <c r="P300" s="174"/>
      <c r="Q300" s="174"/>
      <c r="R300" s="177"/>
      <c r="T300" s="178"/>
      <c r="U300" s="174"/>
      <c r="V300" s="174"/>
      <c r="W300" s="174"/>
      <c r="X300" s="174"/>
      <c r="Y300" s="174"/>
      <c r="Z300" s="174"/>
      <c r="AA300" s="179"/>
      <c r="AT300" s="180" t="s">
        <v>162</v>
      </c>
      <c r="AU300" s="180" t="s">
        <v>96</v>
      </c>
      <c r="AV300" s="11" t="s">
        <v>96</v>
      </c>
      <c r="AW300" s="11" t="s">
        <v>35</v>
      </c>
      <c r="AX300" s="11" t="s">
        <v>78</v>
      </c>
      <c r="AY300" s="180" t="s">
        <v>154</v>
      </c>
    </row>
    <row r="301" spans="2:65" s="11" customFormat="1" ht="22.5" customHeight="1">
      <c r="B301" s="173"/>
      <c r="C301" s="174"/>
      <c r="D301" s="174"/>
      <c r="E301" s="175" t="s">
        <v>21</v>
      </c>
      <c r="F301" s="266" t="s">
        <v>385</v>
      </c>
      <c r="G301" s="267"/>
      <c r="H301" s="267"/>
      <c r="I301" s="267"/>
      <c r="J301" s="174"/>
      <c r="K301" s="176">
        <v>0.61599999999999999</v>
      </c>
      <c r="L301" s="174"/>
      <c r="M301" s="174"/>
      <c r="N301" s="174"/>
      <c r="O301" s="174"/>
      <c r="P301" s="174"/>
      <c r="Q301" s="174"/>
      <c r="R301" s="177"/>
      <c r="T301" s="178"/>
      <c r="U301" s="174"/>
      <c r="V301" s="174"/>
      <c r="W301" s="174"/>
      <c r="X301" s="174"/>
      <c r="Y301" s="174"/>
      <c r="Z301" s="174"/>
      <c r="AA301" s="179"/>
      <c r="AT301" s="180" t="s">
        <v>162</v>
      </c>
      <c r="AU301" s="180" t="s">
        <v>96</v>
      </c>
      <c r="AV301" s="11" t="s">
        <v>96</v>
      </c>
      <c r="AW301" s="11" t="s">
        <v>35</v>
      </c>
      <c r="AX301" s="11" t="s">
        <v>78</v>
      </c>
      <c r="AY301" s="180" t="s">
        <v>154</v>
      </c>
    </row>
    <row r="302" spans="2:65" s="11" customFormat="1" ht="22.5" customHeight="1">
      <c r="B302" s="173"/>
      <c r="C302" s="174"/>
      <c r="D302" s="174"/>
      <c r="E302" s="175" t="s">
        <v>21</v>
      </c>
      <c r="F302" s="266" t="s">
        <v>386</v>
      </c>
      <c r="G302" s="267"/>
      <c r="H302" s="267"/>
      <c r="I302" s="267"/>
      <c r="J302" s="174"/>
      <c r="K302" s="176">
        <v>3.5640000000000001</v>
      </c>
      <c r="L302" s="174"/>
      <c r="M302" s="174"/>
      <c r="N302" s="174"/>
      <c r="O302" s="174"/>
      <c r="P302" s="174"/>
      <c r="Q302" s="174"/>
      <c r="R302" s="177"/>
      <c r="T302" s="178"/>
      <c r="U302" s="174"/>
      <c r="V302" s="174"/>
      <c r="W302" s="174"/>
      <c r="X302" s="174"/>
      <c r="Y302" s="174"/>
      <c r="Z302" s="174"/>
      <c r="AA302" s="179"/>
      <c r="AT302" s="180" t="s">
        <v>162</v>
      </c>
      <c r="AU302" s="180" t="s">
        <v>96</v>
      </c>
      <c r="AV302" s="11" t="s">
        <v>96</v>
      </c>
      <c r="AW302" s="11" t="s">
        <v>35</v>
      </c>
      <c r="AX302" s="11" t="s">
        <v>78</v>
      </c>
      <c r="AY302" s="180" t="s">
        <v>154</v>
      </c>
    </row>
    <row r="303" spans="2:65" s="10" customFormat="1" ht="22.5" customHeight="1">
      <c r="B303" s="165"/>
      <c r="C303" s="166"/>
      <c r="D303" s="166"/>
      <c r="E303" s="167" t="s">
        <v>21</v>
      </c>
      <c r="F303" s="264" t="s">
        <v>225</v>
      </c>
      <c r="G303" s="265"/>
      <c r="H303" s="265"/>
      <c r="I303" s="265"/>
      <c r="J303" s="166"/>
      <c r="K303" s="168" t="s">
        <v>21</v>
      </c>
      <c r="L303" s="166"/>
      <c r="M303" s="166"/>
      <c r="N303" s="166"/>
      <c r="O303" s="166"/>
      <c r="P303" s="166"/>
      <c r="Q303" s="166"/>
      <c r="R303" s="169"/>
      <c r="T303" s="170"/>
      <c r="U303" s="166"/>
      <c r="V303" s="166"/>
      <c r="W303" s="166"/>
      <c r="X303" s="166"/>
      <c r="Y303" s="166"/>
      <c r="Z303" s="166"/>
      <c r="AA303" s="171"/>
      <c r="AT303" s="172" t="s">
        <v>162</v>
      </c>
      <c r="AU303" s="172" t="s">
        <v>96</v>
      </c>
      <c r="AV303" s="10" t="s">
        <v>23</v>
      </c>
      <c r="AW303" s="10" t="s">
        <v>35</v>
      </c>
      <c r="AX303" s="10" t="s">
        <v>78</v>
      </c>
      <c r="AY303" s="172" t="s">
        <v>154</v>
      </c>
    </row>
    <row r="304" spans="2:65" s="11" customFormat="1" ht="22.5" customHeight="1">
      <c r="B304" s="173"/>
      <c r="C304" s="174"/>
      <c r="D304" s="174"/>
      <c r="E304" s="175" t="s">
        <v>21</v>
      </c>
      <c r="F304" s="266" t="s">
        <v>387</v>
      </c>
      <c r="G304" s="267"/>
      <c r="H304" s="267"/>
      <c r="I304" s="267"/>
      <c r="J304" s="174"/>
      <c r="K304" s="176">
        <v>99.474999999999994</v>
      </c>
      <c r="L304" s="174"/>
      <c r="M304" s="174"/>
      <c r="N304" s="174"/>
      <c r="O304" s="174"/>
      <c r="P304" s="174"/>
      <c r="Q304" s="174"/>
      <c r="R304" s="177"/>
      <c r="T304" s="178"/>
      <c r="U304" s="174"/>
      <c r="V304" s="174"/>
      <c r="W304" s="174"/>
      <c r="X304" s="174"/>
      <c r="Y304" s="174"/>
      <c r="Z304" s="174"/>
      <c r="AA304" s="179"/>
      <c r="AT304" s="180" t="s">
        <v>162</v>
      </c>
      <c r="AU304" s="180" t="s">
        <v>96</v>
      </c>
      <c r="AV304" s="11" t="s">
        <v>96</v>
      </c>
      <c r="AW304" s="11" t="s">
        <v>35</v>
      </c>
      <c r="AX304" s="11" t="s">
        <v>78</v>
      </c>
      <c r="AY304" s="180" t="s">
        <v>154</v>
      </c>
    </row>
    <row r="305" spans="2:51" s="11" customFormat="1" ht="22.5" customHeight="1">
      <c r="B305" s="173"/>
      <c r="C305" s="174"/>
      <c r="D305" s="174"/>
      <c r="E305" s="175" t="s">
        <v>21</v>
      </c>
      <c r="F305" s="266" t="s">
        <v>227</v>
      </c>
      <c r="G305" s="267"/>
      <c r="H305" s="267"/>
      <c r="I305" s="267"/>
      <c r="J305" s="174"/>
      <c r="K305" s="176">
        <v>0.81899999999999995</v>
      </c>
      <c r="L305" s="174"/>
      <c r="M305" s="174"/>
      <c r="N305" s="174"/>
      <c r="O305" s="174"/>
      <c r="P305" s="174"/>
      <c r="Q305" s="174"/>
      <c r="R305" s="177"/>
      <c r="T305" s="178"/>
      <c r="U305" s="174"/>
      <c r="V305" s="174"/>
      <c r="W305" s="174"/>
      <c r="X305" s="174"/>
      <c r="Y305" s="174"/>
      <c r="Z305" s="174"/>
      <c r="AA305" s="179"/>
      <c r="AT305" s="180" t="s">
        <v>162</v>
      </c>
      <c r="AU305" s="180" t="s">
        <v>96</v>
      </c>
      <c r="AV305" s="11" t="s">
        <v>96</v>
      </c>
      <c r="AW305" s="11" t="s">
        <v>35</v>
      </c>
      <c r="AX305" s="11" t="s">
        <v>78</v>
      </c>
      <c r="AY305" s="180" t="s">
        <v>154</v>
      </c>
    </row>
    <row r="306" spans="2:51" s="11" customFormat="1" ht="22.5" customHeight="1">
      <c r="B306" s="173"/>
      <c r="C306" s="174"/>
      <c r="D306" s="174"/>
      <c r="E306" s="175" t="s">
        <v>21</v>
      </c>
      <c r="F306" s="266" t="s">
        <v>388</v>
      </c>
      <c r="G306" s="267"/>
      <c r="H306" s="267"/>
      <c r="I306" s="267"/>
      <c r="J306" s="174"/>
      <c r="K306" s="176">
        <v>48.844999999999999</v>
      </c>
      <c r="L306" s="174"/>
      <c r="M306" s="174"/>
      <c r="N306" s="174"/>
      <c r="O306" s="174"/>
      <c r="P306" s="174"/>
      <c r="Q306" s="174"/>
      <c r="R306" s="177"/>
      <c r="T306" s="178"/>
      <c r="U306" s="174"/>
      <c r="V306" s="174"/>
      <c r="W306" s="174"/>
      <c r="X306" s="174"/>
      <c r="Y306" s="174"/>
      <c r="Z306" s="174"/>
      <c r="AA306" s="179"/>
      <c r="AT306" s="180" t="s">
        <v>162</v>
      </c>
      <c r="AU306" s="180" t="s">
        <v>96</v>
      </c>
      <c r="AV306" s="11" t="s">
        <v>96</v>
      </c>
      <c r="AW306" s="11" t="s">
        <v>35</v>
      </c>
      <c r="AX306" s="11" t="s">
        <v>78</v>
      </c>
      <c r="AY306" s="180" t="s">
        <v>154</v>
      </c>
    </row>
    <row r="307" spans="2:51" s="11" customFormat="1" ht="22.5" customHeight="1">
      <c r="B307" s="173"/>
      <c r="C307" s="174"/>
      <c r="D307" s="174"/>
      <c r="E307" s="175" t="s">
        <v>21</v>
      </c>
      <c r="F307" s="266" t="s">
        <v>389</v>
      </c>
      <c r="G307" s="267"/>
      <c r="H307" s="267"/>
      <c r="I307" s="267"/>
      <c r="J307" s="174"/>
      <c r="K307" s="176">
        <v>9.327</v>
      </c>
      <c r="L307" s="174"/>
      <c r="M307" s="174"/>
      <c r="N307" s="174"/>
      <c r="O307" s="174"/>
      <c r="P307" s="174"/>
      <c r="Q307" s="174"/>
      <c r="R307" s="177"/>
      <c r="T307" s="178"/>
      <c r="U307" s="174"/>
      <c r="V307" s="174"/>
      <c r="W307" s="174"/>
      <c r="X307" s="174"/>
      <c r="Y307" s="174"/>
      <c r="Z307" s="174"/>
      <c r="AA307" s="179"/>
      <c r="AT307" s="180" t="s">
        <v>162</v>
      </c>
      <c r="AU307" s="180" t="s">
        <v>96</v>
      </c>
      <c r="AV307" s="11" t="s">
        <v>96</v>
      </c>
      <c r="AW307" s="11" t="s">
        <v>35</v>
      </c>
      <c r="AX307" s="11" t="s">
        <v>78</v>
      </c>
      <c r="AY307" s="180" t="s">
        <v>154</v>
      </c>
    </row>
    <row r="308" spans="2:51" s="10" customFormat="1" ht="22.5" customHeight="1">
      <c r="B308" s="165"/>
      <c r="C308" s="166"/>
      <c r="D308" s="166"/>
      <c r="E308" s="167" t="s">
        <v>21</v>
      </c>
      <c r="F308" s="264" t="s">
        <v>390</v>
      </c>
      <c r="G308" s="265"/>
      <c r="H308" s="265"/>
      <c r="I308" s="265"/>
      <c r="J308" s="166"/>
      <c r="K308" s="168" t="s">
        <v>21</v>
      </c>
      <c r="L308" s="166"/>
      <c r="M308" s="166"/>
      <c r="N308" s="166"/>
      <c r="O308" s="166"/>
      <c r="P308" s="166"/>
      <c r="Q308" s="166"/>
      <c r="R308" s="169"/>
      <c r="T308" s="170"/>
      <c r="U308" s="166"/>
      <c r="V308" s="166"/>
      <c r="W308" s="166"/>
      <c r="X308" s="166"/>
      <c r="Y308" s="166"/>
      <c r="Z308" s="166"/>
      <c r="AA308" s="171"/>
      <c r="AT308" s="172" t="s">
        <v>162</v>
      </c>
      <c r="AU308" s="172" t="s">
        <v>96</v>
      </c>
      <c r="AV308" s="10" t="s">
        <v>23</v>
      </c>
      <c r="AW308" s="10" t="s">
        <v>35</v>
      </c>
      <c r="AX308" s="10" t="s">
        <v>78</v>
      </c>
      <c r="AY308" s="172" t="s">
        <v>154</v>
      </c>
    </row>
    <row r="309" spans="2:51" s="11" customFormat="1" ht="22.5" customHeight="1">
      <c r="B309" s="173"/>
      <c r="C309" s="174"/>
      <c r="D309" s="174"/>
      <c r="E309" s="175" t="s">
        <v>21</v>
      </c>
      <c r="F309" s="266" t="s">
        <v>391</v>
      </c>
      <c r="G309" s="267"/>
      <c r="H309" s="267"/>
      <c r="I309" s="267"/>
      <c r="J309" s="174"/>
      <c r="K309" s="176">
        <v>79.411000000000001</v>
      </c>
      <c r="L309" s="174"/>
      <c r="M309" s="174"/>
      <c r="N309" s="174"/>
      <c r="O309" s="174"/>
      <c r="P309" s="174"/>
      <c r="Q309" s="174"/>
      <c r="R309" s="177"/>
      <c r="T309" s="178"/>
      <c r="U309" s="174"/>
      <c r="V309" s="174"/>
      <c r="W309" s="174"/>
      <c r="X309" s="174"/>
      <c r="Y309" s="174"/>
      <c r="Z309" s="174"/>
      <c r="AA309" s="179"/>
      <c r="AT309" s="180" t="s">
        <v>162</v>
      </c>
      <c r="AU309" s="180" t="s">
        <v>96</v>
      </c>
      <c r="AV309" s="11" t="s">
        <v>96</v>
      </c>
      <c r="AW309" s="11" t="s">
        <v>35</v>
      </c>
      <c r="AX309" s="11" t="s">
        <v>78</v>
      </c>
      <c r="AY309" s="180" t="s">
        <v>154</v>
      </c>
    </row>
    <row r="310" spans="2:51" s="10" customFormat="1" ht="22.5" customHeight="1">
      <c r="B310" s="165"/>
      <c r="C310" s="166"/>
      <c r="D310" s="166"/>
      <c r="E310" s="167" t="s">
        <v>21</v>
      </c>
      <c r="F310" s="264" t="s">
        <v>220</v>
      </c>
      <c r="G310" s="265"/>
      <c r="H310" s="265"/>
      <c r="I310" s="265"/>
      <c r="J310" s="166"/>
      <c r="K310" s="168" t="s">
        <v>21</v>
      </c>
      <c r="L310" s="166"/>
      <c r="M310" s="166"/>
      <c r="N310" s="166"/>
      <c r="O310" s="166"/>
      <c r="P310" s="166"/>
      <c r="Q310" s="166"/>
      <c r="R310" s="169"/>
      <c r="T310" s="170"/>
      <c r="U310" s="166"/>
      <c r="V310" s="166"/>
      <c r="W310" s="166"/>
      <c r="X310" s="166"/>
      <c r="Y310" s="166"/>
      <c r="Z310" s="166"/>
      <c r="AA310" s="171"/>
      <c r="AT310" s="172" t="s">
        <v>162</v>
      </c>
      <c r="AU310" s="172" t="s">
        <v>96</v>
      </c>
      <c r="AV310" s="10" t="s">
        <v>23</v>
      </c>
      <c r="AW310" s="10" t="s">
        <v>35</v>
      </c>
      <c r="AX310" s="10" t="s">
        <v>78</v>
      </c>
      <c r="AY310" s="172" t="s">
        <v>154</v>
      </c>
    </row>
    <row r="311" spans="2:51" s="11" customFormat="1" ht="22.5" customHeight="1">
      <c r="B311" s="173"/>
      <c r="C311" s="174"/>
      <c r="D311" s="174"/>
      <c r="E311" s="175" t="s">
        <v>21</v>
      </c>
      <c r="F311" s="266" t="s">
        <v>392</v>
      </c>
      <c r="G311" s="267"/>
      <c r="H311" s="267"/>
      <c r="I311" s="267"/>
      <c r="J311" s="174"/>
      <c r="K311" s="176">
        <v>95.036000000000001</v>
      </c>
      <c r="L311" s="174"/>
      <c r="M311" s="174"/>
      <c r="N311" s="174"/>
      <c r="O311" s="174"/>
      <c r="P311" s="174"/>
      <c r="Q311" s="174"/>
      <c r="R311" s="177"/>
      <c r="T311" s="178"/>
      <c r="U311" s="174"/>
      <c r="V311" s="174"/>
      <c r="W311" s="174"/>
      <c r="X311" s="174"/>
      <c r="Y311" s="174"/>
      <c r="Z311" s="174"/>
      <c r="AA311" s="179"/>
      <c r="AT311" s="180" t="s">
        <v>162</v>
      </c>
      <c r="AU311" s="180" t="s">
        <v>96</v>
      </c>
      <c r="AV311" s="11" t="s">
        <v>96</v>
      </c>
      <c r="AW311" s="11" t="s">
        <v>35</v>
      </c>
      <c r="AX311" s="11" t="s">
        <v>78</v>
      </c>
      <c r="AY311" s="180" t="s">
        <v>154</v>
      </c>
    </row>
    <row r="312" spans="2:51" s="11" customFormat="1" ht="22.5" customHeight="1">
      <c r="B312" s="173"/>
      <c r="C312" s="174"/>
      <c r="D312" s="174"/>
      <c r="E312" s="175" t="s">
        <v>21</v>
      </c>
      <c r="F312" s="266" t="s">
        <v>393</v>
      </c>
      <c r="G312" s="267"/>
      <c r="H312" s="267"/>
      <c r="I312" s="267"/>
      <c r="J312" s="174"/>
      <c r="K312" s="176">
        <v>4.8949999999999996</v>
      </c>
      <c r="L312" s="174"/>
      <c r="M312" s="174"/>
      <c r="N312" s="174"/>
      <c r="O312" s="174"/>
      <c r="P312" s="174"/>
      <c r="Q312" s="174"/>
      <c r="R312" s="177"/>
      <c r="T312" s="178"/>
      <c r="U312" s="174"/>
      <c r="V312" s="174"/>
      <c r="W312" s="174"/>
      <c r="X312" s="174"/>
      <c r="Y312" s="174"/>
      <c r="Z312" s="174"/>
      <c r="AA312" s="179"/>
      <c r="AT312" s="180" t="s">
        <v>162</v>
      </c>
      <c r="AU312" s="180" t="s">
        <v>96</v>
      </c>
      <c r="AV312" s="11" t="s">
        <v>96</v>
      </c>
      <c r="AW312" s="11" t="s">
        <v>35</v>
      </c>
      <c r="AX312" s="11" t="s">
        <v>78</v>
      </c>
      <c r="AY312" s="180" t="s">
        <v>154</v>
      </c>
    </row>
    <row r="313" spans="2:51" s="10" customFormat="1" ht="22.5" customHeight="1">
      <c r="B313" s="165"/>
      <c r="C313" s="166"/>
      <c r="D313" s="166"/>
      <c r="E313" s="167" t="s">
        <v>21</v>
      </c>
      <c r="F313" s="264" t="s">
        <v>235</v>
      </c>
      <c r="G313" s="265"/>
      <c r="H313" s="265"/>
      <c r="I313" s="265"/>
      <c r="J313" s="166"/>
      <c r="K313" s="168" t="s">
        <v>21</v>
      </c>
      <c r="L313" s="166"/>
      <c r="M313" s="166"/>
      <c r="N313" s="166"/>
      <c r="O313" s="166"/>
      <c r="P313" s="166"/>
      <c r="Q313" s="166"/>
      <c r="R313" s="169"/>
      <c r="T313" s="170"/>
      <c r="U313" s="166"/>
      <c r="V313" s="166"/>
      <c r="W313" s="166"/>
      <c r="X313" s="166"/>
      <c r="Y313" s="166"/>
      <c r="Z313" s="166"/>
      <c r="AA313" s="171"/>
      <c r="AT313" s="172" t="s">
        <v>162</v>
      </c>
      <c r="AU313" s="172" t="s">
        <v>96</v>
      </c>
      <c r="AV313" s="10" t="s">
        <v>23</v>
      </c>
      <c r="AW313" s="10" t="s">
        <v>35</v>
      </c>
      <c r="AX313" s="10" t="s">
        <v>78</v>
      </c>
      <c r="AY313" s="172" t="s">
        <v>154</v>
      </c>
    </row>
    <row r="314" spans="2:51" s="11" customFormat="1" ht="22.5" customHeight="1">
      <c r="B314" s="173"/>
      <c r="C314" s="174"/>
      <c r="D314" s="174"/>
      <c r="E314" s="175" t="s">
        <v>21</v>
      </c>
      <c r="F314" s="266" t="s">
        <v>394</v>
      </c>
      <c r="G314" s="267"/>
      <c r="H314" s="267"/>
      <c r="I314" s="267"/>
      <c r="J314" s="174"/>
      <c r="K314" s="176">
        <v>41.94</v>
      </c>
      <c r="L314" s="174"/>
      <c r="M314" s="174"/>
      <c r="N314" s="174"/>
      <c r="O314" s="174"/>
      <c r="P314" s="174"/>
      <c r="Q314" s="174"/>
      <c r="R314" s="177"/>
      <c r="T314" s="178"/>
      <c r="U314" s="174"/>
      <c r="V314" s="174"/>
      <c r="W314" s="174"/>
      <c r="X314" s="174"/>
      <c r="Y314" s="174"/>
      <c r="Z314" s="174"/>
      <c r="AA314" s="179"/>
      <c r="AT314" s="180" t="s">
        <v>162</v>
      </c>
      <c r="AU314" s="180" t="s">
        <v>96</v>
      </c>
      <c r="AV314" s="11" t="s">
        <v>96</v>
      </c>
      <c r="AW314" s="11" t="s">
        <v>35</v>
      </c>
      <c r="AX314" s="11" t="s">
        <v>78</v>
      </c>
      <c r="AY314" s="180" t="s">
        <v>154</v>
      </c>
    </row>
    <row r="315" spans="2:51" s="11" customFormat="1" ht="22.5" customHeight="1">
      <c r="B315" s="173"/>
      <c r="C315" s="174"/>
      <c r="D315" s="174"/>
      <c r="E315" s="175" t="s">
        <v>21</v>
      </c>
      <c r="F315" s="266" t="s">
        <v>395</v>
      </c>
      <c r="G315" s="267"/>
      <c r="H315" s="267"/>
      <c r="I315" s="267"/>
      <c r="J315" s="174"/>
      <c r="K315" s="176">
        <v>15.54</v>
      </c>
      <c r="L315" s="174"/>
      <c r="M315" s="174"/>
      <c r="N315" s="174"/>
      <c r="O315" s="174"/>
      <c r="P315" s="174"/>
      <c r="Q315" s="174"/>
      <c r="R315" s="177"/>
      <c r="T315" s="178"/>
      <c r="U315" s="174"/>
      <c r="V315" s="174"/>
      <c r="W315" s="174"/>
      <c r="X315" s="174"/>
      <c r="Y315" s="174"/>
      <c r="Z315" s="174"/>
      <c r="AA315" s="179"/>
      <c r="AT315" s="180" t="s">
        <v>162</v>
      </c>
      <c r="AU315" s="180" t="s">
        <v>96</v>
      </c>
      <c r="AV315" s="11" t="s">
        <v>96</v>
      </c>
      <c r="AW315" s="11" t="s">
        <v>35</v>
      </c>
      <c r="AX315" s="11" t="s">
        <v>78</v>
      </c>
      <c r="AY315" s="180" t="s">
        <v>154</v>
      </c>
    </row>
    <row r="316" spans="2:51" s="11" customFormat="1" ht="22.5" customHeight="1">
      <c r="B316" s="173"/>
      <c r="C316" s="174"/>
      <c r="D316" s="174"/>
      <c r="E316" s="175" t="s">
        <v>21</v>
      </c>
      <c r="F316" s="266" t="s">
        <v>236</v>
      </c>
      <c r="G316" s="267"/>
      <c r="H316" s="267"/>
      <c r="I316" s="267"/>
      <c r="J316" s="174"/>
      <c r="K316" s="176">
        <v>12.72</v>
      </c>
      <c r="L316" s="174"/>
      <c r="M316" s="174"/>
      <c r="N316" s="174"/>
      <c r="O316" s="174"/>
      <c r="P316" s="174"/>
      <c r="Q316" s="174"/>
      <c r="R316" s="177"/>
      <c r="T316" s="178"/>
      <c r="U316" s="174"/>
      <c r="V316" s="174"/>
      <c r="W316" s="174"/>
      <c r="X316" s="174"/>
      <c r="Y316" s="174"/>
      <c r="Z316" s="174"/>
      <c r="AA316" s="179"/>
      <c r="AT316" s="180" t="s">
        <v>162</v>
      </c>
      <c r="AU316" s="180" t="s">
        <v>96</v>
      </c>
      <c r="AV316" s="11" t="s">
        <v>96</v>
      </c>
      <c r="AW316" s="11" t="s">
        <v>35</v>
      </c>
      <c r="AX316" s="11" t="s">
        <v>78</v>
      </c>
      <c r="AY316" s="180" t="s">
        <v>154</v>
      </c>
    </row>
    <row r="317" spans="2:51" s="10" customFormat="1" ht="22.5" customHeight="1">
      <c r="B317" s="165"/>
      <c r="C317" s="166"/>
      <c r="D317" s="166"/>
      <c r="E317" s="167" t="s">
        <v>21</v>
      </c>
      <c r="F317" s="264" t="s">
        <v>396</v>
      </c>
      <c r="G317" s="265"/>
      <c r="H317" s="265"/>
      <c r="I317" s="265"/>
      <c r="J317" s="166"/>
      <c r="K317" s="168" t="s">
        <v>21</v>
      </c>
      <c r="L317" s="166"/>
      <c r="M317" s="166"/>
      <c r="N317" s="166"/>
      <c r="O317" s="166"/>
      <c r="P317" s="166"/>
      <c r="Q317" s="166"/>
      <c r="R317" s="169"/>
      <c r="T317" s="170"/>
      <c r="U317" s="166"/>
      <c r="V317" s="166"/>
      <c r="W317" s="166"/>
      <c r="X317" s="166"/>
      <c r="Y317" s="166"/>
      <c r="Z317" s="166"/>
      <c r="AA317" s="171"/>
      <c r="AT317" s="172" t="s">
        <v>162</v>
      </c>
      <c r="AU317" s="172" t="s">
        <v>96</v>
      </c>
      <c r="AV317" s="10" t="s">
        <v>23</v>
      </c>
      <c r="AW317" s="10" t="s">
        <v>35</v>
      </c>
      <c r="AX317" s="10" t="s">
        <v>78</v>
      </c>
      <c r="AY317" s="172" t="s">
        <v>154</v>
      </c>
    </row>
    <row r="318" spans="2:51" s="11" customFormat="1" ht="22.5" customHeight="1">
      <c r="B318" s="173"/>
      <c r="C318" s="174"/>
      <c r="D318" s="174"/>
      <c r="E318" s="175" t="s">
        <v>21</v>
      </c>
      <c r="F318" s="266" t="s">
        <v>397</v>
      </c>
      <c r="G318" s="267"/>
      <c r="H318" s="267"/>
      <c r="I318" s="267"/>
      <c r="J318" s="174"/>
      <c r="K318" s="176">
        <v>26.951000000000001</v>
      </c>
      <c r="L318" s="174"/>
      <c r="M318" s="174"/>
      <c r="N318" s="174"/>
      <c r="O318" s="174"/>
      <c r="P318" s="174"/>
      <c r="Q318" s="174"/>
      <c r="R318" s="177"/>
      <c r="T318" s="178"/>
      <c r="U318" s="174"/>
      <c r="V318" s="174"/>
      <c r="W318" s="174"/>
      <c r="X318" s="174"/>
      <c r="Y318" s="174"/>
      <c r="Z318" s="174"/>
      <c r="AA318" s="179"/>
      <c r="AT318" s="180" t="s">
        <v>162</v>
      </c>
      <c r="AU318" s="180" t="s">
        <v>96</v>
      </c>
      <c r="AV318" s="11" t="s">
        <v>96</v>
      </c>
      <c r="AW318" s="11" t="s">
        <v>35</v>
      </c>
      <c r="AX318" s="11" t="s">
        <v>78</v>
      </c>
      <c r="AY318" s="180" t="s">
        <v>154</v>
      </c>
    </row>
    <row r="319" spans="2:51" s="10" customFormat="1" ht="22.5" customHeight="1">
      <c r="B319" s="165"/>
      <c r="C319" s="166"/>
      <c r="D319" s="166"/>
      <c r="E319" s="167" t="s">
        <v>21</v>
      </c>
      <c r="F319" s="264" t="s">
        <v>398</v>
      </c>
      <c r="G319" s="265"/>
      <c r="H319" s="265"/>
      <c r="I319" s="265"/>
      <c r="J319" s="166"/>
      <c r="K319" s="168" t="s">
        <v>21</v>
      </c>
      <c r="L319" s="166"/>
      <c r="M319" s="166"/>
      <c r="N319" s="166"/>
      <c r="O319" s="166"/>
      <c r="P319" s="166"/>
      <c r="Q319" s="166"/>
      <c r="R319" s="169"/>
      <c r="T319" s="170"/>
      <c r="U319" s="166"/>
      <c r="V319" s="166"/>
      <c r="W319" s="166"/>
      <c r="X319" s="166"/>
      <c r="Y319" s="166"/>
      <c r="Z319" s="166"/>
      <c r="AA319" s="171"/>
      <c r="AT319" s="172" t="s">
        <v>162</v>
      </c>
      <c r="AU319" s="172" t="s">
        <v>96</v>
      </c>
      <c r="AV319" s="10" t="s">
        <v>23</v>
      </c>
      <c r="AW319" s="10" t="s">
        <v>35</v>
      </c>
      <c r="AX319" s="10" t="s">
        <v>78</v>
      </c>
      <c r="AY319" s="172" t="s">
        <v>154</v>
      </c>
    </row>
    <row r="320" spans="2:51" s="11" customFormat="1" ht="22.5" customHeight="1">
      <c r="B320" s="173"/>
      <c r="C320" s="174"/>
      <c r="D320" s="174"/>
      <c r="E320" s="175" t="s">
        <v>21</v>
      </c>
      <c r="F320" s="266" t="s">
        <v>399</v>
      </c>
      <c r="G320" s="267"/>
      <c r="H320" s="267"/>
      <c r="I320" s="267"/>
      <c r="J320" s="174"/>
      <c r="K320" s="176">
        <v>10.622999999999999</v>
      </c>
      <c r="L320" s="174"/>
      <c r="M320" s="174"/>
      <c r="N320" s="174"/>
      <c r="O320" s="174"/>
      <c r="P320" s="174"/>
      <c r="Q320" s="174"/>
      <c r="R320" s="177"/>
      <c r="T320" s="178"/>
      <c r="U320" s="174"/>
      <c r="V320" s="174"/>
      <c r="W320" s="174"/>
      <c r="X320" s="174"/>
      <c r="Y320" s="174"/>
      <c r="Z320" s="174"/>
      <c r="AA320" s="179"/>
      <c r="AT320" s="180" t="s">
        <v>162</v>
      </c>
      <c r="AU320" s="180" t="s">
        <v>96</v>
      </c>
      <c r="AV320" s="11" t="s">
        <v>96</v>
      </c>
      <c r="AW320" s="11" t="s">
        <v>35</v>
      </c>
      <c r="AX320" s="11" t="s">
        <v>78</v>
      </c>
      <c r="AY320" s="180" t="s">
        <v>154</v>
      </c>
    </row>
    <row r="321" spans="2:65" s="10" customFormat="1" ht="22.5" customHeight="1">
      <c r="B321" s="165"/>
      <c r="C321" s="166"/>
      <c r="D321" s="166"/>
      <c r="E321" s="167" t="s">
        <v>21</v>
      </c>
      <c r="F321" s="264" t="s">
        <v>246</v>
      </c>
      <c r="G321" s="265"/>
      <c r="H321" s="265"/>
      <c r="I321" s="265"/>
      <c r="J321" s="166"/>
      <c r="K321" s="168" t="s">
        <v>21</v>
      </c>
      <c r="L321" s="166"/>
      <c r="M321" s="166"/>
      <c r="N321" s="166"/>
      <c r="O321" s="166"/>
      <c r="P321" s="166"/>
      <c r="Q321" s="166"/>
      <c r="R321" s="169"/>
      <c r="T321" s="170"/>
      <c r="U321" s="166"/>
      <c r="V321" s="166"/>
      <c r="W321" s="166"/>
      <c r="X321" s="166"/>
      <c r="Y321" s="166"/>
      <c r="Z321" s="166"/>
      <c r="AA321" s="171"/>
      <c r="AT321" s="172" t="s">
        <v>162</v>
      </c>
      <c r="AU321" s="172" t="s">
        <v>96</v>
      </c>
      <c r="AV321" s="10" t="s">
        <v>23</v>
      </c>
      <c r="AW321" s="10" t="s">
        <v>35</v>
      </c>
      <c r="AX321" s="10" t="s">
        <v>78</v>
      </c>
      <c r="AY321" s="172" t="s">
        <v>154</v>
      </c>
    </row>
    <row r="322" spans="2:65" s="11" customFormat="1" ht="22.5" customHeight="1">
      <c r="B322" s="173"/>
      <c r="C322" s="174"/>
      <c r="D322" s="174"/>
      <c r="E322" s="175" t="s">
        <v>21</v>
      </c>
      <c r="F322" s="266" t="s">
        <v>400</v>
      </c>
      <c r="G322" s="267"/>
      <c r="H322" s="267"/>
      <c r="I322" s="267"/>
      <c r="J322" s="174"/>
      <c r="K322" s="176">
        <v>32.374000000000002</v>
      </c>
      <c r="L322" s="174"/>
      <c r="M322" s="174"/>
      <c r="N322" s="174"/>
      <c r="O322" s="174"/>
      <c r="P322" s="174"/>
      <c r="Q322" s="174"/>
      <c r="R322" s="177"/>
      <c r="T322" s="178"/>
      <c r="U322" s="174"/>
      <c r="V322" s="174"/>
      <c r="W322" s="174"/>
      <c r="X322" s="174"/>
      <c r="Y322" s="174"/>
      <c r="Z322" s="174"/>
      <c r="AA322" s="179"/>
      <c r="AT322" s="180" t="s">
        <v>162</v>
      </c>
      <c r="AU322" s="180" t="s">
        <v>96</v>
      </c>
      <c r="AV322" s="11" t="s">
        <v>96</v>
      </c>
      <c r="AW322" s="11" t="s">
        <v>35</v>
      </c>
      <c r="AX322" s="11" t="s">
        <v>78</v>
      </c>
      <c r="AY322" s="180" t="s">
        <v>154</v>
      </c>
    </row>
    <row r="323" spans="2:65" s="10" customFormat="1" ht="22.5" customHeight="1">
      <c r="B323" s="165"/>
      <c r="C323" s="166"/>
      <c r="D323" s="166"/>
      <c r="E323" s="167" t="s">
        <v>21</v>
      </c>
      <c r="F323" s="264" t="s">
        <v>246</v>
      </c>
      <c r="G323" s="265"/>
      <c r="H323" s="265"/>
      <c r="I323" s="265"/>
      <c r="J323" s="166"/>
      <c r="K323" s="168" t="s">
        <v>21</v>
      </c>
      <c r="L323" s="166"/>
      <c r="M323" s="166"/>
      <c r="N323" s="166"/>
      <c r="O323" s="166"/>
      <c r="P323" s="166"/>
      <c r="Q323" s="166"/>
      <c r="R323" s="169"/>
      <c r="T323" s="170"/>
      <c r="U323" s="166"/>
      <c r="V323" s="166"/>
      <c r="W323" s="166"/>
      <c r="X323" s="166"/>
      <c r="Y323" s="166"/>
      <c r="Z323" s="166"/>
      <c r="AA323" s="171"/>
      <c r="AT323" s="172" t="s">
        <v>162</v>
      </c>
      <c r="AU323" s="172" t="s">
        <v>96</v>
      </c>
      <c r="AV323" s="10" t="s">
        <v>23</v>
      </c>
      <c r="AW323" s="10" t="s">
        <v>35</v>
      </c>
      <c r="AX323" s="10" t="s">
        <v>78</v>
      </c>
      <c r="AY323" s="172" t="s">
        <v>154</v>
      </c>
    </row>
    <row r="324" spans="2:65" s="11" customFormat="1" ht="22.5" customHeight="1">
      <c r="B324" s="173"/>
      <c r="C324" s="174"/>
      <c r="D324" s="174"/>
      <c r="E324" s="175" t="s">
        <v>21</v>
      </c>
      <c r="F324" s="266" t="s">
        <v>236</v>
      </c>
      <c r="G324" s="267"/>
      <c r="H324" s="267"/>
      <c r="I324" s="267"/>
      <c r="J324" s="174"/>
      <c r="K324" s="176">
        <v>12.72</v>
      </c>
      <c r="L324" s="174"/>
      <c r="M324" s="174"/>
      <c r="N324" s="174"/>
      <c r="O324" s="174"/>
      <c r="P324" s="174"/>
      <c r="Q324" s="174"/>
      <c r="R324" s="177"/>
      <c r="T324" s="178"/>
      <c r="U324" s="174"/>
      <c r="V324" s="174"/>
      <c r="W324" s="174"/>
      <c r="X324" s="174"/>
      <c r="Y324" s="174"/>
      <c r="Z324" s="174"/>
      <c r="AA324" s="179"/>
      <c r="AT324" s="180" t="s">
        <v>162</v>
      </c>
      <c r="AU324" s="180" t="s">
        <v>96</v>
      </c>
      <c r="AV324" s="11" t="s">
        <v>96</v>
      </c>
      <c r="AW324" s="11" t="s">
        <v>35</v>
      </c>
      <c r="AX324" s="11" t="s">
        <v>78</v>
      </c>
      <c r="AY324" s="180" t="s">
        <v>154</v>
      </c>
    </row>
    <row r="325" spans="2:65" s="10" customFormat="1" ht="22.5" customHeight="1">
      <c r="B325" s="165"/>
      <c r="C325" s="166"/>
      <c r="D325" s="166"/>
      <c r="E325" s="167" t="s">
        <v>21</v>
      </c>
      <c r="F325" s="264" t="s">
        <v>401</v>
      </c>
      <c r="G325" s="265"/>
      <c r="H325" s="265"/>
      <c r="I325" s="265"/>
      <c r="J325" s="166"/>
      <c r="K325" s="168" t="s">
        <v>21</v>
      </c>
      <c r="L325" s="166"/>
      <c r="M325" s="166"/>
      <c r="N325" s="166"/>
      <c r="O325" s="166"/>
      <c r="P325" s="166"/>
      <c r="Q325" s="166"/>
      <c r="R325" s="169"/>
      <c r="T325" s="170"/>
      <c r="U325" s="166"/>
      <c r="V325" s="166"/>
      <c r="W325" s="166"/>
      <c r="X325" s="166"/>
      <c r="Y325" s="166"/>
      <c r="Z325" s="166"/>
      <c r="AA325" s="171"/>
      <c r="AT325" s="172" t="s">
        <v>162</v>
      </c>
      <c r="AU325" s="172" t="s">
        <v>96</v>
      </c>
      <c r="AV325" s="10" t="s">
        <v>23</v>
      </c>
      <c r="AW325" s="10" t="s">
        <v>35</v>
      </c>
      <c r="AX325" s="10" t="s">
        <v>78</v>
      </c>
      <c r="AY325" s="172" t="s">
        <v>154</v>
      </c>
    </row>
    <row r="326" spans="2:65" s="11" customFormat="1" ht="22.5" customHeight="1">
      <c r="B326" s="173"/>
      <c r="C326" s="174"/>
      <c r="D326" s="174"/>
      <c r="E326" s="175" t="s">
        <v>21</v>
      </c>
      <c r="F326" s="266" t="s">
        <v>402</v>
      </c>
      <c r="G326" s="267"/>
      <c r="H326" s="267"/>
      <c r="I326" s="267"/>
      <c r="J326" s="174"/>
      <c r="K326" s="176">
        <v>36.29</v>
      </c>
      <c r="L326" s="174"/>
      <c r="M326" s="174"/>
      <c r="N326" s="174"/>
      <c r="O326" s="174"/>
      <c r="P326" s="174"/>
      <c r="Q326" s="174"/>
      <c r="R326" s="177"/>
      <c r="T326" s="178"/>
      <c r="U326" s="174"/>
      <c r="V326" s="174"/>
      <c r="W326" s="174"/>
      <c r="X326" s="174"/>
      <c r="Y326" s="174"/>
      <c r="Z326" s="174"/>
      <c r="AA326" s="179"/>
      <c r="AT326" s="180" t="s">
        <v>162</v>
      </c>
      <c r="AU326" s="180" t="s">
        <v>96</v>
      </c>
      <c r="AV326" s="11" t="s">
        <v>96</v>
      </c>
      <c r="AW326" s="11" t="s">
        <v>35</v>
      </c>
      <c r="AX326" s="11" t="s">
        <v>78</v>
      </c>
      <c r="AY326" s="180" t="s">
        <v>154</v>
      </c>
    </row>
    <row r="327" spans="2:65" s="11" customFormat="1" ht="22.5" customHeight="1">
      <c r="B327" s="173"/>
      <c r="C327" s="174"/>
      <c r="D327" s="174"/>
      <c r="E327" s="175" t="s">
        <v>21</v>
      </c>
      <c r="F327" s="266" t="s">
        <v>403</v>
      </c>
      <c r="G327" s="267"/>
      <c r="H327" s="267"/>
      <c r="I327" s="267"/>
      <c r="J327" s="174"/>
      <c r="K327" s="176">
        <v>13.228999999999999</v>
      </c>
      <c r="L327" s="174"/>
      <c r="M327" s="174"/>
      <c r="N327" s="174"/>
      <c r="O327" s="174"/>
      <c r="P327" s="174"/>
      <c r="Q327" s="174"/>
      <c r="R327" s="177"/>
      <c r="T327" s="178"/>
      <c r="U327" s="174"/>
      <c r="V327" s="174"/>
      <c r="W327" s="174"/>
      <c r="X327" s="174"/>
      <c r="Y327" s="174"/>
      <c r="Z327" s="174"/>
      <c r="AA327" s="179"/>
      <c r="AT327" s="180" t="s">
        <v>162</v>
      </c>
      <c r="AU327" s="180" t="s">
        <v>96</v>
      </c>
      <c r="AV327" s="11" t="s">
        <v>96</v>
      </c>
      <c r="AW327" s="11" t="s">
        <v>35</v>
      </c>
      <c r="AX327" s="11" t="s">
        <v>78</v>
      </c>
      <c r="AY327" s="180" t="s">
        <v>154</v>
      </c>
    </row>
    <row r="328" spans="2:65" s="10" customFormat="1" ht="22.5" customHeight="1">
      <c r="B328" s="165"/>
      <c r="C328" s="166"/>
      <c r="D328" s="166"/>
      <c r="E328" s="167" t="s">
        <v>21</v>
      </c>
      <c r="F328" s="264" t="s">
        <v>201</v>
      </c>
      <c r="G328" s="265"/>
      <c r="H328" s="265"/>
      <c r="I328" s="265"/>
      <c r="J328" s="166"/>
      <c r="K328" s="168" t="s">
        <v>21</v>
      </c>
      <c r="L328" s="166"/>
      <c r="M328" s="166"/>
      <c r="N328" s="166"/>
      <c r="O328" s="166"/>
      <c r="P328" s="166"/>
      <c r="Q328" s="166"/>
      <c r="R328" s="169"/>
      <c r="T328" s="170"/>
      <c r="U328" s="166"/>
      <c r="V328" s="166"/>
      <c r="W328" s="166"/>
      <c r="X328" s="166"/>
      <c r="Y328" s="166"/>
      <c r="Z328" s="166"/>
      <c r="AA328" s="171"/>
      <c r="AT328" s="172" t="s">
        <v>162</v>
      </c>
      <c r="AU328" s="172" t="s">
        <v>96</v>
      </c>
      <c r="AV328" s="10" t="s">
        <v>23</v>
      </c>
      <c r="AW328" s="10" t="s">
        <v>35</v>
      </c>
      <c r="AX328" s="10" t="s">
        <v>78</v>
      </c>
      <c r="AY328" s="172" t="s">
        <v>154</v>
      </c>
    </row>
    <row r="329" spans="2:65" s="11" customFormat="1" ht="22.5" customHeight="1">
      <c r="B329" s="173"/>
      <c r="C329" s="174"/>
      <c r="D329" s="174"/>
      <c r="E329" s="175" t="s">
        <v>21</v>
      </c>
      <c r="F329" s="266" t="s">
        <v>404</v>
      </c>
      <c r="G329" s="267"/>
      <c r="H329" s="267"/>
      <c r="I329" s="267"/>
      <c r="J329" s="174"/>
      <c r="K329" s="176">
        <v>16.459</v>
      </c>
      <c r="L329" s="174"/>
      <c r="M329" s="174"/>
      <c r="N329" s="174"/>
      <c r="O329" s="174"/>
      <c r="P329" s="174"/>
      <c r="Q329" s="174"/>
      <c r="R329" s="177"/>
      <c r="T329" s="178"/>
      <c r="U329" s="174"/>
      <c r="V329" s="174"/>
      <c r="W329" s="174"/>
      <c r="X329" s="174"/>
      <c r="Y329" s="174"/>
      <c r="Z329" s="174"/>
      <c r="AA329" s="179"/>
      <c r="AT329" s="180" t="s">
        <v>162</v>
      </c>
      <c r="AU329" s="180" t="s">
        <v>96</v>
      </c>
      <c r="AV329" s="11" t="s">
        <v>96</v>
      </c>
      <c r="AW329" s="11" t="s">
        <v>35</v>
      </c>
      <c r="AX329" s="11" t="s">
        <v>78</v>
      </c>
      <c r="AY329" s="180" t="s">
        <v>154</v>
      </c>
    </row>
    <row r="330" spans="2:65" s="11" customFormat="1" ht="22.5" customHeight="1">
      <c r="B330" s="173"/>
      <c r="C330" s="174"/>
      <c r="D330" s="174"/>
      <c r="E330" s="175" t="s">
        <v>21</v>
      </c>
      <c r="F330" s="266" t="s">
        <v>405</v>
      </c>
      <c r="G330" s="267"/>
      <c r="H330" s="267"/>
      <c r="I330" s="267"/>
      <c r="J330" s="174"/>
      <c r="K330" s="176">
        <v>25.541</v>
      </c>
      <c r="L330" s="174"/>
      <c r="M330" s="174"/>
      <c r="N330" s="174"/>
      <c r="O330" s="174"/>
      <c r="P330" s="174"/>
      <c r="Q330" s="174"/>
      <c r="R330" s="177"/>
      <c r="T330" s="178"/>
      <c r="U330" s="174"/>
      <c r="V330" s="174"/>
      <c r="W330" s="174"/>
      <c r="X330" s="174"/>
      <c r="Y330" s="174"/>
      <c r="Z330" s="174"/>
      <c r="AA330" s="179"/>
      <c r="AT330" s="180" t="s">
        <v>162</v>
      </c>
      <c r="AU330" s="180" t="s">
        <v>96</v>
      </c>
      <c r="AV330" s="11" t="s">
        <v>96</v>
      </c>
      <c r="AW330" s="11" t="s">
        <v>35</v>
      </c>
      <c r="AX330" s="11" t="s">
        <v>78</v>
      </c>
      <c r="AY330" s="180" t="s">
        <v>154</v>
      </c>
    </row>
    <row r="331" spans="2:65" s="11" customFormat="1" ht="22.5" customHeight="1">
      <c r="B331" s="173"/>
      <c r="C331" s="174"/>
      <c r="D331" s="174"/>
      <c r="E331" s="175" t="s">
        <v>21</v>
      </c>
      <c r="F331" s="266" t="s">
        <v>406</v>
      </c>
      <c r="G331" s="267"/>
      <c r="H331" s="267"/>
      <c r="I331" s="267"/>
      <c r="J331" s="174"/>
      <c r="K331" s="176">
        <v>4.3049999999999997</v>
      </c>
      <c r="L331" s="174"/>
      <c r="M331" s="174"/>
      <c r="N331" s="174"/>
      <c r="O331" s="174"/>
      <c r="P331" s="174"/>
      <c r="Q331" s="174"/>
      <c r="R331" s="177"/>
      <c r="T331" s="178"/>
      <c r="U331" s="174"/>
      <c r="V331" s="174"/>
      <c r="W331" s="174"/>
      <c r="X331" s="174"/>
      <c r="Y331" s="174"/>
      <c r="Z331" s="174"/>
      <c r="AA331" s="179"/>
      <c r="AT331" s="180" t="s">
        <v>162</v>
      </c>
      <c r="AU331" s="180" t="s">
        <v>96</v>
      </c>
      <c r="AV331" s="11" t="s">
        <v>96</v>
      </c>
      <c r="AW331" s="11" t="s">
        <v>35</v>
      </c>
      <c r="AX331" s="11" t="s">
        <v>78</v>
      </c>
      <c r="AY331" s="180" t="s">
        <v>154</v>
      </c>
    </row>
    <row r="332" spans="2:65" s="12" customFormat="1" ht="22.5" customHeight="1">
      <c r="B332" s="181"/>
      <c r="C332" s="182"/>
      <c r="D332" s="182"/>
      <c r="E332" s="183" t="s">
        <v>21</v>
      </c>
      <c r="F332" s="268" t="s">
        <v>166</v>
      </c>
      <c r="G332" s="269"/>
      <c r="H332" s="269"/>
      <c r="I332" s="269"/>
      <c r="J332" s="182"/>
      <c r="K332" s="184">
        <v>605.51099999999997</v>
      </c>
      <c r="L332" s="182"/>
      <c r="M332" s="182"/>
      <c r="N332" s="182"/>
      <c r="O332" s="182"/>
      <c r="P332" s="182"/>
      <c r="Q332" s="182"/>
      <c r="R332" s="185"/>
      <c r="T332" s="186"/>
      <c r="U332" s="182"/>
      <c r="V332" s="182"/>
      <c r="W332" s="182"/>
      <c r="X332" s="182"/>
      <c r="Y332" s="182"/>
      <c r="Z332" s="182"/>
      <c r="AA332" s="187"/>
      <c r="AT332" s="188" t="s">
        <v>162</v>
      </c>
      <c r="AU332" s="188" t="s">
        <v>96</v>
      </c>
      <c r="AV332" s="12" t="s">
        <v>159</v>
      </c>
      <c r="AW332" s="12" t="s">
        <v>35</v>
      </c>
      <c r="AX332" s="12" t="s">
        <v>23</v>
      </c>
      <c r="AY332" s="188" t="s">
        <v>154</v>
      </c>
    </row>
    <row r="333" spans="2:65" s="1" customFormat="1" ht="22.5" customHeight="1">
      <c r="B333" s="35"/>
      <c r="C333" s="157" t="s">
        <v>407</v>
      </c>
      <c r="D333" s="157" t="s">
        <v>155</v>
      </c>
      <c r="E333" s="158" t="s">
        <v>351</v>
      </c>
      <c r="F333" s="260" t="s">
        <v>352</v>
      </c>
      <c r="G333" s="260"/>
      <c r="H333" s="260"/>
      <c r="I333" s="260"/>
      <c r="J333" s="159" t="s">
        <v>158</v>
      </c>
      <c r="K333" s="160">
        <v>65.843999999999994</v>
      </c>
      <c r="L333" s="261">
        <v>2550</v>
      </c>
      <c r="M333" s="261"/>
      <c r="N333" s="261">
        <f>ROUND(L333*K333,2)</f>
        <v>167902.2</v>
      </c>
      <c r="O333" s="261"/>
      <c r="P333" s="261"/>
      <c r="Q333" s="261"/>
      <c r="R333" s="37"/>
      <c r="T333" s="161" t="s">
        <v>21</v>
      </c>
      <c r="U333" s="44" t="s">
        <v>43</v>
      </c>
      <c r="V333" s="162">
        <v>0.58399999999999996</v>
      </c>
      <c r="W333" s="162">
        <f>V333*K333</f>
        <v>38.452895999999996</v>
      </c>
      <c r="X333" s="162">
        <v>2.2563399999999998</v>
      </c>
      <c r="Y333" s="162">
        <f>X333*K333</f>
        <v>148.56645095999997</v>
      </c>
      <c r="Z333" s="162">
        <v>0</v>
      </c>
      <c r="AA333" s="163">
        <f>Z333*K333</f>
        <v>0</v>
      </c>
      <c r="AR333" s="21" t="s">
        <v>159</v>
      </c>
      <c r="AT333" s="21" t="s">
        <v>155</v>
      </c>
      <c r="AU333" s="21" t="s">
        <v>96</v>
      </c>
      <c r="AY333" s="21" t="s">
        <v>154</v>
      </c>
      <c r="BE333" s="164">
        <f>IF(U333="základní",N333,0)</f>
        <v>167902.2</v>
      </c>
      <c r="BF333" s="164">
        <f>IF(U333="snížená",N333,0)</f>
        <v>0</v>
      </c>
      <c r="BG333" s="164">
        <f>IF(U333="zákl. přenesená",N333,0)</f>
        <v>0</v>
      </c>
      <c r="BH333" s="164">
        <f>IF(U333="sníž. přenesená",N333,0)</f>
        <v>0</v>
      </c>
      <c r="BI333" s="164">
        <f>IF(U333="nulová",N333,0)</f>
        <v>0</v>
      </c>
      <c r="BJ333" s="21" t="s">
        <v>23</v>
      </c>
      <c r="BK333" s="164">
        <f>ROUND(L333*K333,2)</f>
        <v>167902.2</v>
      </c>
      <c r="BL333" s="21" t="s">
        <v>159</v>
      </c>
      <c r="BM333" s="21" t="s">
        <v>408</v>
      </c>
    </row>
    <row r="334" spans="2:65" s="10" customFormat="1" ht="22.5" customHeight="1">
      <c r="B334" s="165"/>
      <c r="C334" s="166"/>
      <c r="D334" s="166"/>
      <c r="E334" s="167" t="s">
        <v>21</v>
      </c>
      <c r="F334" s="262" t="s">
        <v>409</v>
      </c>
      <c r="G334" s="263"/>
      <c r="H334" s="263"/>
      <c r="I334" s="263"/>
      <c r="J334" s="166"/>
      <c r="K334" s="168" t="s">
        <v>21</v>
      </c>
      <c r="L334" s="166"/>
      <c r="M334" s="166"/>
      <c r="N334" s="166"/>
      <c r="O334" s="166"/>
      <c r="P334" s="166"/>
      <c r="Q334" s="166"/>
      <c r="R334" s="169"/>
      <c r="T334" s="170"/>
      <c r="U334" s="166"/>
      <c r="V334" s="166"/>
      <c r="W334" s="166"/>
      <c r="X334" s="166"/>
      <c r="Y334" s="166"/>
      <c r="Z334" s="166"/>
      <c r="AA334" s="171"/>
      <c r="AT334" s="172" t="s">
        <v>162</v>
      </c>
      <c r="AU334" s="172" t="s">
        <v>96</v>
      </c>
      <c r="AV334" s="10" t="s">
        <v>23</v>
      </c>
      <c r="AW334" s="10" t="s">
        <v>35</v>
      </c>
      <c r="AX334" s="10" t="s">
        <v>78</v>
      </c>
      <c r="AY334" s="172" t="s">
        <v>154</v>
      </c>
    </row>
    <row r="335" spans="2:65" s="11" customFormat="1" ht="22.5" customHeight="1">
      <c r="B335" s="173"/>
      <c r="C335" s="174"/>
      <c r="D335" s="174"/>
      <c r="E335" s="175" t="s">
        <v>21</v>
      </c>
      <c r="F335" s="266" t="s">
        <v>410</v>
      </c>
      <c r="G335" s="267"/>
      <c r="H335" s="267"/>
      <c r="I335" s="267"/>
      <c r="J335" s="174"/>
      <c r="K335" s="176">
        <v>5.7549999999999999</v>
      </c>
      <c r="L335" s="174"/>
      <c r="M335" s="174"/>
      <c r="N335" s="174"/>
      <c r="O335" s="174"/>
      <c r="P335" s="174"/>
      <c r="Q335" s="174"/>
      <c r="R335" s="177"/>
      <c r="T335" s="178"/>
      <c r="U335" s="174"/>
      <c r="V335" s="174"/>
      <c r="W335" s="174"/>
      <c r="X335" s="174"/>
      <c r="Y335" s="174"/>
      <c r="Z335" s="174"/>
      <c r="AA335" s="179"/>
      <c r="AT335" s="180" t="s">
        <v>162</v>
      </c>
      <c r="AU335" s="180" t="s">
        <v>96</v>
      </c>
      <c r="AV335" s="11" t="s">
        <v>96</v>
      </c>
      <c r="AW335" s="11" t="s">
        <v>35</v>
      </c>
      <c r="AX335" s="11" t="s">
        <v>78</v>
      </c>
      <c r="AY335" s="180" t="s">
        <v>154</v>
      </c>
    </row>
    <row r="336" spans="2:65" s="10" customFormat="1" ht="22.5" customHeight="1">
      <c r="B336" s="165"/>
      <c r="C336" s="166"/>
      <c r="D336" s="166"/>
      <c r="E336" s="167" t="s">
        <v>21</v>
      </c>
      <c r="F336" s="264" t="s">
        <v>411</v>
      </c>
      <c r="G336" s="265"/>
      <c r="H336" s="265"/>
      <c r="I336" s="265"/>
      <c r="J336" s="166"/>
      <c r="K336" s="168" t="s">
        <v>21</v>
      </c>
      <c r="L336" s="166"/>
      <c r="M336" s="166"/>
      <c r="N336" s="166"/>
      <c r="O336" s="166"/>
      <c r="P336" s="166"/>
      <c r="Q336" s="166"/>
      <c r="R336" s="169"/>
      <c r="T336" s="170"/>
      <c r="U336" s="166"/>
      <c r="V336" s="166"/>
      <c r="W336" s="166"/>
      <c r="X336" s="166"/>
      <c r="Y336" s="166"/>
      <c r="Z336" s="166"/>
      <c r="AA336" s="171"/>
      <c r="AT336" s="172" t="s">
        <v>162</v>
      </c>
      <c r="AU336" s="172" t="s">
        <v>96</v>
      </c>
      <c r="AV336" s="10" t="s">
        <v>23</v>
      </c>
      <c r="AW336" s="10" t="s">
        <v>35</v>
      </c>
      <c r="AX336" s="10" t="s">
        <v>78</v>
      </c>
      <c r="AY336" s="172" t="s">
        <v>154</v>
      </c>
    </row>
    <row r="337" spans="2:65" s="10" customFormat="1" ht="22.5" customHeight="1">
      <c r="B337" s="165"/>
      <c r="C337" s="166"/>
      <c r="D337" s="166"/>
      <c r="E337" s="167" t="s">
        <v>21</v>
      </c>
      <c r="F337" s="264" t="s">
        <v>412</v>
      </c>
      <c r="G337" s="265"/>
      <c r="H337" s="265"/>
      <c r="I337" s="265"/>
      <c r="J337" s="166"/>
      <c r="K337" s="168" t="s">
        <v>21</v>
      </c>
      <c r="L337" s="166"/>
      <c r="M337" s="166"/>
      <c r="N337" s="166"/>
      <c r="O337" s="166"/>
      <c r="P337" s="166"/>
      <c r="Q337" s="166"/>
      <c r="R337" s="169"/>
      <c r="T337" s="170"/>
      <c r="U337" s="166"/>
      <c r="V337" s="166"/>
      <c r="W337" s="166"/>
      <c r="X337" s="166"/>
      <c r="Y337" s="166"/>
      <c r="Z337" s="166"/>
      <c r="AA337" s="171"/>
      <c r="AT337" s="172" t="s">
        <v>162</v>
      </c>
      <c r="AU337" s="172" t="s">
        <v>96</v>
      </c>
      <c r="AV337" s="10" t="s">
        <v>23</v>
      </c>
      <c r="AW337" s="10" t="s">
        <v>35</v>
      </c>
      <c r="AX337" s="10" t="s">
        <v>78</v>
      </c>
      <c r="AY337" s="172" t="s">
        <v>154</v>
      </c>
    </row>
    <row r="338" spans="2:65" s="11" customFormat="1" ht="22.5" customHeight="1">
      <c r="B338" s="173"/>
      <c r="C338" s="174"/>
      <c r="D338" s="174"/>
      <c r="E338" s="175" t="s">
        <v>21</v>
      </c>
      <c r="F338" s="266" t="s">
        <v>413</v>
      </c>
      <c r="G338" s="267"/>
      <c r="H338" s="267"/>
      <c r="I338" s="267"/>
      <c r="J338" s="174"/>
      <c r="K338" s="176">
        <v>0.81299999999999994</v>
      </c>
      <c r="L338" s="174"/>
      <c r="M338" s="174"/>
      <c r="N338" s="174"/>
      <c r="O338" s="174"/>
      <c r="P338" s="174"/>
      <c r="Q338" s="174"/>
      <c r="R338" s="177"/>
      <c r="T338" s="178"/>
      <c r="U338" s="174"/>
      <c r="V338" s="174"/>
      <c r="W338" s="174"/>
      <c r="X338" s="174"/>
      <c r="Y338" s="174"/>
      <c r="Z338" s="174"/>
      <c r="AA338" s="179"/>
      <c r="AT338" s="180" t="s">
        <v>162</v>
      </c>
      <c r="AU338" s="180" t="s">
        <v>96</v>
      </c>
      <c r="AV338" s="11" t="s">
        <v>96</v>
      </c>
      <c r="AW338" s="11" t="s">
        <v>35</v>
      </c>
      <c r="AX338" s="11" t="s">
        <v>78</v>
      </c>
      <c r="AY338" s="180" t="s">
        <v>154</v>
      </c>
    </row>
    <row r="339" spans="2:65" s="10" customFormat="1" ht="22.5" customHeight="1">
      <c r="B339" s="165"/>
      <c r="C339" s="166"/>
      <c r="D339" s="166"/>
      <c r="E339" s="167" t="s">
        <v>21</v>
      </c>
      <c r="F339" s="264" t="s">
        <v>414</v>
      </c>
      <c r="G339" s="265"/>
      <c r="H339" s="265"/>
      <c r="I339" s="265"/>
      <c r="J339" s="166"/>
      <c r="K339" s="168" t="s">
        <v>21</v>
      </c>
      <c r="L339" s="166"/>
      <c r="M339" s="166"/>
      <c r="N339" s="166"/>
      <c r="O339" s="166"/>
      <c r="P339" s="166"/>
      <c r="Q339" s="166"/>
      <c r="R339" s="169"/>
      <c r="T339" s="170"/>
      <c r="U339" s="166"/>
      <c r="V339" s="166"/>
      <c r="W339" s="166"/>
      <c r="X339" s="166"/>
      <c r="Y339" s="166"/>
      <c r="Z339" s="166"/>
      <c r="AA339" s="171"/>
      <c r="AT339" s="172" t="s">
        <v>162</v>
      </c>
      <c r="AU339" s="172" t="s">
        <v>96</v>
      </c>
      <c r="AV339" s="10" t="s">
        <v>23</v>
      </c>
      <c r="AW339" s="10" t="s">
        <v>35</v>
      </c>
      <c r="AX339" s="10" t="s">
        <v>78</v>
      </c>
      <c r="AY339" s="172" t="s">
        <v>154</v>
      </c>
    </row>
    <row r="340" spans="2:65" s="11" customFormat="1" ht="22.5" customHeight="1">
      <c r="B340" s="173"/>
      <c r="C340" s="174"/>
      <c r="D340" s="174"/>
      <c r="E340" s="175" t="s">
        <v>21</v>
      </c>
      <c r="F340" s="266" t="s">
        <v>415</v>
      </c>
      <c r="G340" s="267"/>
      <c r="H340" s="267"/>
      <c r="I340" s="267"/>
      <c r="J340" s="174"/>
      <c r="K340" s="176">
        <v>2.6709999999999998</v>
      </c>
      <c r="L340" s="174"/>
      <c r="M340" s="174"/>
      <c r="N340" s="174"/>
      <c r="O340" s="174"/>
      <c r="P340" s="174"/>
      <c r="Q340" s="174"/>
      <c r="R340" s="177"/>
      <c r="T340" s="178"/>
      <c r="U340" s="174"/>
      <c r="V340" s="174"/>
      <c r="W340" s="174"/>
      <c r="X340" s="174"/>
      <c r="Y340" s="174"/>
      <c r="Z340" s="174"/>
      <c r="AA340" s="179"/>
      <c r="AT340" s="180" t="s">
        <v>162</v>
      </c>
      <c r="AU340" s="180" t="s">
        <v>96</v>
      </c>
      <c r="AV340" s="11" t="s">
        <v>96</v>
      </c>
      <c r="AW340" s="11" t="s">
        <v>35</v>
      </c>
      <c r="AX340" s="11" t="s">
        <v>78</v>
      </c>
      <c r="AY340" s="180" t="s">
        <v>154</v>
      </c>
    </row>
    <row r="341" spans="2:65" s="10" customFormat="1" ht="22.5" customHeight="1">
      <c r="B341" s="165"/>
      <c r="C341" s="166"/>
      <c r="D341" s="166"/>
      <c r="E341" s="167" t="s">
        <v>21</v>
      </c>
      <c r="F341" s="264" t="s">
        <v>416</v>
      </c>
      <c r="G341" s="265"/>
      <c r="H341" s="265"/>
      <c r="I341" s="265"/>
      <c r="J341" s="166"/>
      <c r="K341" s="168" t="s">
        <v>21</v>
      </c>
      <c r="L341" s="166"/>
      <c r="M341" s="166"/>
      <c r="N341" s="166"/>
      <c r="O341" s="166"/>
      <c r="P341" s="166"/>
      <c r="Q341" s="166"/>
      <c r="R341" s="169"/>
      <c r="T341" s="170"/>
      <c r="U341" s="166"/>
      <c r="V341" s="166"/>
      <c r="W341" s="166"/>
      <c r="X341" s="166"/>
      <c r="Y341" s="166"/>
      <c r="Z341" s="166"/>
      <c r="AA341" s="171"/>
      <c r="AT341" s="172" t="s">
        <v>162</v>
      </c>
      <c r="AU341" s="172" t="s">
        <v>96</v>
      </c>
      <c r="AV341" s="10" t="s">
        <v>23</v>
      </c>
      <c r="AW341" s="10" t="s">
        <v>35</v>
      </c>
      <c r="AX341" s="10" t="s">
        <v>78</v>
      </c>
      <c r="AY341" s="172" t="s">
        <v>154</v>
      </c>
    </row>
    <row r="342" spans="2:65" s="11" customFormat="1" ht="22.5" customHeight="1">
      <c r="B342" s="173"/>
      <c r="C342" s="174"/>
      <c r="D342" s="174"/>
      <c r="E342" s="175" t="s">
        <v>21</v>
      </c>
      <c r="F342" s="266" t="s">
        <v>417</v>
      </c>
      <c r="G342" s="267"/>
      <c r="H342" s="267"/>
      <c r="I342" s="267"/>
      <c r="J342" s="174"/>
      <c r="K342" s="176">
        <v>5.5119999999999996</v>
      </c>
      <c r="L342" s="174"/>
      <c r="M342" s="174"/>
      <c r="N342" s="174"/>
      <c r="O342" s="174"/>
      <c r="P342" s="174"/>
      <c r="Q342" s="174"/>
      <c r="R342" s="177"/>
      <c r="T342" s="178"/>
      <c r="U342" s="174"/>
      <c r="V342" s="174"/>
      <c r="W342" s="174"/>
      <c r="X342" s="174"/>
      <c r="Y342" s="174"/>
      <c r="Z342" s="174"/>
      <c r="AA342" s="179"/>
      <c r="AT342" s="180" t="s">
        <v>162</v>
      </c>
      <c r="AU342" s="180" t="s">
        <v>96</v>
      </c>
      <c r="AV342" s="11" t="s">
        <v>96</v>
      </c>
      <c r="AW342" s="11" t="s">
        <v>35</v>
      </c>
      <c r="AX342" s="11" t="s">
        <v>78</v>
      </c>
      <c r="AY342" s="180" t="s">
        <v>154</v>
      </c>
    </row>
    <row r="343" spans="2:65" s="10" customFormat="1" ht="22.5" customHeight="1">
      <c r="B343" s="165"/>
      <c r="C343" s="166"/>
      <c r="D343" s="166"/>
      <c r="E343" s="167" t="s">
        <v>21</v>
      </c>
      <c r="F343" s="264" t="s">
        <v>418</v>
      </c>
      <c r="G343" s="265"/>
      <c r="H343" s="265"/>
      <c r="I343" s="265"/>
      <c r="J343" s="166"/>
      <c r="K343" s="168" t="s">
        <v>21</v>
      </c>
      <c r="L343" s="166"/>
      <c r="M343" s="166"/>
      <c r="N343" s="166"/>
      <c r="O343" s="166"/>
      <c r="P343" s="166"/>
      <c r="Q343" s="166"/>
      <c r="R343" s="169"/>
      <c r="T343" s="170"/>
      <c r="U343" s="166"/>
      <c r="V343" s="166"/>
      <c r="W343" s="166"/>
      <c r="X343" s="166"/>
      <c r="Y343" s="166"/>
      <c r="Z343" s="166"/>
      <c r="AA343" s="171"/>
      <c r="AT343" s="172" t="s">
        <v>162</v>
      </c>
      <c r="AU343" s="172" t="s">
        <v>96</v>
      </c>
      <c r="AV343" s="10" t="s">
        <v>23</v>
      </c>
      <c r="AW343" s="10" t="s">
        <v>35</v>
      </c>
      <c r="AX343" s="10" t="s">
        <v>78</v>
      </c>
      <c r="AY343" s="172" t="s">
        <v>154</v>
      </c>
    </row>
    <row r="344" spans="2:65" s="11" customFormat="1" ht="22.5" customHeight="1">
      <c r="B344" s="173"/>
      <c r="C344" s="174"/>
      <c r="D344" s="174"/>
      <c r="E344" s="175" t="s">
        <v>21</v>
      </c>
      <c r="F344" s="266" t="s">
        <v>419</v>
      </c>
      <c r="G344" s="267"/>
      <c r="H344" s="267"/>
      <c r="I344" s="267"/>
      <c r="J344" s="174"/>
      <c r="K344" s="176">
        <v>38.100999999999999</v>
      </c>
      <c r="L344" s="174"/>
      <c r="M344" s="174"/>
      <c r="N344" s="174"/>
      <c r="O344" s="174"/>
      <c r="P344" s="174"/>
      <c r="Q344" s="174"/>
      <c r="R344" s="177"/>
      <c r="T344" s="178"/>
      <c r="U344" s="174"/>
      <c r="V344" s="174"/>
      <c r="W344" s="174"/>
      <c r="X344" s="174"/>
      <c r="Y344" s="174"/>
      <c r="Z344" s="174"/>
      <c r="AA344" s="179"/>
      <c r="AT344" s="180" t="s">
        <v>162</v>
      </c>
      <c r="AU344" s="180" t="s">
        <v>96</v>
      </c>
      <c r="AV344" s="11" t="s">
        <v>96</v>
      </c>
      <c r="AW344" s="11" t="s">
        <v>35</v>
      </c>
      <c r="AX344" s="11" t="s">
        <v>78</v>
      </c>
      <c r="AY344" s="180" t="s">
        <v>154</v>
      </c>
    </row>
    <row r="345" spans="2:65" s="10" customFormat="1" ht="22.5" customHeight="1">
      <c r="B345" s="165"/>
      <c r="C345" s="166"/>
      <c r="D345" s="166"/>
      <c r="E345" s="167" t="s">
        <v>21</v>
      </c>
      <c r="F345" s="264" t="s">
        <v>420</v>
      </c>
      <c r="G345" s="265"/>
      <c r="H345" s="265"/>
      <c r="I345" s="265"/>
      <c r="J345" s="166"/>
      <c r="K345" s="168" t="s">
        <v>21</v>
      </c>
      <c r="L345" s="166"/>
      <c r="M345" s="166"/>
      <c r="N345" s="166"/>
      <c r="O345" s="166"/>
      <c r="P345" s="166"/>
      <c r="Q345" s="166"/>
      <c r="R345" s="169"/>
      <c r="T345" s="170"/>
      <c r="U345" s="166"/>
      <c r="V345" s="166"/>
      <c r="W345" s="166"/>
      <c r="X345" s="166"/>
      <c r="Y345" s="166"/>
      <c r="Z345" s="166"/>
      <c r="AA345" s="171"/>
      <c r="AT345" s="172" t="s">
        <v>162</v>
      </c>
      <c r="AU345" s="172" t="s">
        <v>96</v>
      </c>
      <c r="AV345" s="10" t="s">
        <v>23</v>
      </c>
      <c r="AW345" s="10" t="s">
        <v>35</v>
      </c>
      <c r="AX345" s="10" t="s">
        <v>78</v>
      </c>
      <c r="AY345" s="172" t="s">
        <v>154</v>
      </c>
    </row>
    <row r="346" spans="2:65" s="11" customFormat="1" ht="31.5" customHeight="1">
      <c r="B346" s="173"/>
      <c r="C346" s="174"/>
      <c r="D346" s="174"/>
      <c r="E346" s="175" t="s">
        <v>21</v>
      </c>
      <c r="F346" s="266" t="s">
        <v>421</v>
      </c>
      <c r="G346" s="267"/>
      <c r="H346" s="267"/>
      <c r="I346" s="267"/>
      <c r="J346" s="174"/>
      <c r="K346" s="176">
        <v>12.992000000000001</v>
      </c>
      <c r="L346" s="174"/>
      <c r="M346" s="174"/>
      <c r="N346" s="174"/>
      <c r="O346" s="174"/>
      <c r="P346" s="174"/>
      <c r="Q346" s="174"/>
      <c r="R346" s="177"/>
      <c r="T346" s="178"/>
      <c r="U346" s="174"/>
      <c r="V346" s="174"/>
      <c r="W346" s="174"/>
      <c r="X346" s="174"/>
      <c r="Y346" s="174"/>
      <c r="Z346" s="174"/>
      <c r="AA346" s="179"/>
      <c r="AT346" s="180" t="s">
        <v>162</v>
      </c>
      <c r="AU346" s="180" t="s">
        <v>96</v>
      </c>
      <c r="AV346" s="11" t="s">
        <v>96</v>
      </c>
      <c r="AW346" s="11" t="s">
        <v>35</v>
      </c>
      <c r="AX346" s="11" t="s">
        <v>78</v>
      </c>
      <c r="AY346" s="180" t="s">
        <v>154</v>
      </c>
    </row>
    <row r="347" spans="2:65" s="12" customFormat="1" ht="22.5" customHeight="1">
      <c r="B347" s="181"/>
      <c r="C347" s="182"/>
      <c r="D347" s="182"/>
      <c r="E347" s="183" t="s">
        <v>21</v>
      </c>
      <c r="F347" s="268" t="s">
        <v>166</v>
      </c>
      <c r="G347" s="269"/>
      <c r="H347" s="269"/>
      <c r="I347" s="269"/>
      <c r="J347" s="182"/>
      <c r="K347" s="184">
        <v>65.843999999999994</v>
      </c>
      <c r="L347" s="182"/>
      <c r="M347" s="182"/>
      <c r="N347" s="182"/>
      <c r="O347" s="182"/>
      <c r="P347" s="182"/>
      <c r="Q347" s="182"/>
      <c r="R347" s="185"/>
      <c r="T347" s="186"/>
      <c r="U347" s="182"/>
      <c r="V347" s="182"/>
      <c r="W347" s="182"/>
      <c r="X347" s="182"/>
      <c r="Y347" s="182"/>
      <c r="Z347" s="182"/>
      <c r="AA347" s="187"/>
      <c r="AT347" s="188" t="s">
        <v>162</v>
      </c>
      <c r="AU347" s="188" t="s">
        <v>96</v>
      </c>
      <c r="AV347" s="12" t="s">
        <v>159</v>
      </c>
      <c r="AW347" s="12" t="s">
        <v>35</v>
      </c>
      <c r="AX347" s="12" t="s">
        <v>23</v>
      </c>
      <c r="AY347" s="188" t="s">
        <v>154</v>
      </c>
    </row>
    <row r="348" spans="2:65" s="1" customFormat="1" ht="22.5" customHeight="1">
      <c r="B348" s="35"/>
      <c r="C348" s="157" t="s">
        <v>422</v>
      </c>
      <c r="D348" s="157" t="s">
        <v>155</v>
      </c>
      <c r="E348" s="158" t="s">
        <v>357</v>
      </c>
      <c r="F348" s="260" t="s">
        <v>358</v>
      </c>
      <c r="G348" s="260"/>
      <c r="H348" s="260"/>
      <c r="I348" s="260"/>
      <c r="J348" s="159" t="s">
        <v>359</v>
      </c>
      <c r="K348" s="160">
        <v>1.68</v>
      </c>
      <c r="L348" s="261">
        <v>217</v>
      </c>
      <c r="M348" s="261"/>
      <c r="N348" s="261">
        <f>ROUND(L348*K348,2)</f>
        <v>364.56</v>
      </c>
      <c r="O348" s="261"/>
      <c r="P348" s="261"/>
      <c r="Q348" s="261"/>
      <c r="R348" s="37"/>
      <c r="T348" s="161" t="s">
        <v>21</v>
      </c>
      <c r="U348" s="44" t="s">
        <v>43</v>
      </c>
      <c r="V348" s="162">
        <v>0.36399999999999999</v>
      </c>
      <c r="W348" s="162">
        <f>V348*K348</f>
        <v>0.61151999999999995</v>
      </c>
      <c r="X348" s="162">
        <v>1.0300000000000001E-3</v>
      </c>
      <c r="Y348" s="162">
        <f>X348*K348</f>
        <v>1.7304000000000002E-3</v>
      </c>
      <c r="Z348" s="162">
        <v>0</v>
      </c>
      <c r="AA348" s="163">
        <f>Z348*K348</f>
        <v>0</v>
      </c>
      <c r="AR348" s="21" t="s">
        <v>159</v>
      </c>
      <c r="AT348" s="21" t="s">
        <v>155</v>
      </c>
      <c r="AU348" s="21" t="s">
        <v>96</v>
      </c>
      <c r="AY348" s="21" t="s">
        <v>154</v>
      </c>
      <c r="BE348" s="164">
        <f>IF(U348="základní",N348,0)</f>
        <v>364.56</v>
      </c>
      <c r="BF348" s="164">
        <f>IF(U348="snížená",N348,0)</f>
        <v>0</v>
      </c>
      <c r="BG348" s="164">
        <f>IF(U348="zákl. přenesená",N348,0)</f>
        <v>0</v>
      </c>
      <c r="BH348" s="164">
        <f>IF(U348="sníž. přenesená",N348,0)</f>
        <v>0</v>
      </c>
      <c r="BI348" s="164">
        <f>IF(U348="nulová",N348,0)</f>
        <v>0</v>
      </c>
      <c r="BJ348" s="21" t="s">
        <v>23</v>
      </c>
      <c r="BK348" s="164">
        <f>ROUND(L348*K348,2)</f>
        <v>364.56</v>
      </c>
      <c r="BL348" s="21" t="s">
        <v>159</v>
      </c>
      <c r="BM348" s="21" t="s">
        <v>423</v>
      </c>
    </row>
    <row r="349" spans="2:65" s="11" customFormat="1" ht="22.5" customHeight="1">
      <c r="B349" s="173"/>
      <c r="C349" s="174"/>
      <c r="D349" s="174"/>
      <c r="E349" s="175" t="s">
        <v>21</v>
      </c>
      <c r="F349" s="270" t="s">
        <v>424</v>
      </c>
      <c r="G349" s="271"/>
      <c r="H349" s="271"/>
      <c r="I349" s="271"/>
      <c r="J349" s="174"/>
      <c r="K349" s="176">
        <v>1.68</v>
      </c>
      <c r="L349" s="174"/>
      <c r="M349" s="174"/>
      <c r="N349" s="174"/>
      <c r="O349" s="174"/>
      <c r="P349" s="174"/>
      <c r="Q349" s="174"/>
      <c r="R349" s="177"/>
      <c r="T349" s="178"/>
      <c r="U349" s="174"/>
      <c r="V349" s="174"/>
      <c r="W349" s="174"/>
      <c r="X349" s="174"/>
      <c r="Y349" s="174"/>
      <c r="Z349" s="174"/>
      <c r="AA349" s="179"/>
      <c r="AT349" s="180" t="s">
        <v>162</v>
      </c>
      <c r="AU349" s="180" t="s">
        <v>96</v>
      </c>
      <c r="AV349" s="11" t="s">
        <v>96</v>
      </c>
      <c r="AW349" s="11" t="s">
        <v>35</v>
      </c>
      <c r="AX349" s="11" t="s">
        <v>23</v>
      </c>
      <c r="AY349" s="180" t="s">
        <v>154</v>
      </c>
    </row>
    <row r="350" spans="2:65" s="1" customFormat="1" ht="22.5" customHeight="1">
      <c r="B350" s="35"/>
      <c r="C350" s="157" t="s">
        <v>425</v>
      </c>
      <c r="D350" s="157" t="s">
        <v>155</v>
      </c>
      <c r="E350" s="158" t="s">
        <v>363</v>
      </c>
      <c r="F350" s="260" t="s">
        <v>364</v>
      </c>
      <c r="G350" s="260"/>
      <c r="H350" s="260"/>
      <c r="I350" s="260"/>
      <c r="J350" s="159" t="s">
        <v>359</v>
      </c>
      <c r="K350" s="160">
        <v>1.68</v>
      </c>
      <c r="L350" s="261">
        <v>54.3</v>
      </c>
      <c r="M350" s="261"/>
      <c r="N350" s="261">
        <f>ROUND(L350*K350,2)</f>
        <v>91.22</v>
      </c>
      <c r="O350" s="261"/>
      <c r="P350" s="261"/>
      <c r="Q350" s="261"/>
      <c r="R350" s="37"/>
      <c r="T350" s="161" t="s">
        <v>21</v>
      </c>
      <c r="U350" s="44" t="s">
        <v>43</v>
      </c>
      <c r="V350" s="162">
        <v>0.20100000000000001</v>
      </c>
      <c r="W350" s="162">
        <f>V350*K350</f>
        <v>0.33767999999999998</v>
      </c>
      <c r="X350" s="162">
        <v>0</v>
      </c>
      <c r="Y350" s="162">
        <f>X350*K350</f>
        <v>0</v>
      </c>
      <c r="Z350" s="162">
        <v>0</v>
      </c>
      <c r="AA350" s="163">
        <f>Z350*K350</f>
        <v>0</v>
      </c>
      <c r="AR350" s="21" t="s">
        <v>159</v>
      </c>
      <c r="AT350" s="21" t="s">
        <v>155</v>
      </c>
      <c r="AU350" s="21" t="s">
        <v>96</v>
      </c>
      <c r="AY350" s="21" t="s">
        <v>154</v>
      </c>
      <c r="BE350" s="164">
        <f>IF(U350="základní",N350,0)</f>
        <v>91.22</v>
      </c>
      <c r="BF350" s="164">
        <f>IF(U350="snížená",N350,0)</f>
        <v>0</v>
      </c>
      <c r="BG350" s="164">
        <f>IF(U350="zákl. přenesená",N350,0)</f>
        <v>0</v>
      </c>
      <c r="BH350" s="164">
        <f>IF(U350="sníž. přenesená",N350,0)</f>
        <v>0</v>
      </c>
      <c r="BI350" s="164">
        <f>IF(U350="nulová",N350,0)</f>
        <v>0</v>
      </c>
      <c r="BJ350" s="21" t="s">
        <v>23</v>
      </c>
      <c r="BK350" s="164">
        <f>ROUND(L350*K350,2)</f>
        <v>91.22</v>
      </c>
      <c r="BL350" s="21" t="s">
        <v>159</v>
      </c>
      <c r="BM350" s="21" t="s">
        <v>426</v>
      </c>
    </row>
    <row r="351" spans="2:65" s="1" customFormat="1" ht="31.5" customHeight="1">
      <c r="B351" s="35"/>
      <c r="C351" s="157" t="s">
        <v>427</v>
      </c>
      <c r="D351" s="157" t="s">
        <v>155</v>
      </c>
      <c r="E351" s="158" t="s">
        <v>428</v>
      </c>
      <c r="F351" s="260" t="s">
        <v>429</v>
      </c>
      <c r="G351" s="260"/>
      <c r="H351" s="260"/>
      <c r="I351" s="260"/>
      <c r="J351" s="159" t="s">
        <v>279</v>
      </c>
      <c r="K351" s="160">
        <v>0.09</v>
      </c>
      <c r="L351" s="261">
        <v>37500</v>
      </c>
      <c r="M351" s="261"/>
      <c r="N351" s="261">
        <f>ROUND(L351*K351,2)</f>
        <v>3375</v>
      </c>
      <c r="O351" s="261"/>
      <c r="P351" s="261"/>
      <c r="Q351" s="261"/>
      <c r="R351" s="37"/>
      <c r="T351" s="161" t="s">
        <v>21</v>
      </c>
      <c r="U351" s="44" t="s">
        <v>43</v>
      </c>
      <c r="V351" s="162">
        <v>32.820999999999998</v>
      </c>
      <c r="W351" s="162">
        <f>V351*K351</f>
        <v>2.9538899999999999</v>
      </c>
      <c r="X351" s="162">
        <v>1.0601700000000001</v>
      </c>
      <c r="Y351" s="162">
        <f>X351*K351</f>
        <v>9.5415300000000008E-2</v>
      </c>
      <c r="Z351" s="162">
        <v>0</v>
      </c>
      <c r="AA351" s="163">
        <f>Z351*K351</f>
        <v>0</v>
      </c>
      <c r="AR351" s="21" t="s">
        <v>159</v>
      </c>
      <c r="AT351" s="21" t="s">
        <v>155</v>
      </c>
      <c r="AU351" s="21" t="s">
        <v>96</v>
      </c>
      <c r="AY351" s="21" t="s">
        <v>154</v>
      </c>
      <c r="BE351" s="164">
        <f>IF(U351="základní",N351,0)</f>
        <v>3375</v>
      </c>
      <c r="BF351" s="164">
        <f>IF(U351="snížená",N351,0)</f>
        <v>0</v>
      </c>
      <c r="BG351" s="164">
        <f>IF(U351="zákl. přenesená",N351,0)</f>
        <v>0</v>
      </c>
      <c r="BH351" s="164">
        <f>IF(U351="sníž. přenesená",N351,0)</f>
        <v>0</v>
      </c>
      <c r="BI351" s="164">
        <f>IF(U351="nulová",N351,0)</f>
        <v>0</v>
      </c>
      <c r="BJ351" s="21" t="s">
        <v>23</v>
      </c>
      <c r="BK351" s="164">
        <f>ROUND(L351*K351,2)</f>
        <v>3375</v>
      </c>
      <c r="BL351" s="21" t="s">
        <v>159</v>
      </c>
      <c r="BM351" s="21" t="s">
        <v>430</v>
      </c>
    </row>
    <row r="352" spans="2:65" s="10" customFormat="1" ht="22.5" customHeight="1">
      <c r="B352" s="165"/>
      <c r="C352" s="166"/>
      <c r="D352" s="166"/>
      <c r="E352" s="167" t="s">
        <v>21</v>
      </c>
      <c r="F352" s="262" t="s">
        <v>431</v>
      </c>
      <c r="G352" s="263"/>
      <c r="H352" s="263"/>
      <c r="I352" s="263"/>
      <c r="J352" s="166"/>
      <c r="K352" s="168" t="s">
        <v>21</v>
      </c>
      <c r="L352" s="166"/>
      <c r="M352" s="166"/>
      <c r="N352" s="166"/>
      <c r="O352" s="166"/>
      <c r="P352" s="166"/>
      <c r="Q352" s="166"/>
      <c r="R352" s="169"/>
      <c r="T352" s="170"/>
      <c r="U352" s="166"/>
      <c r="V352" s="166"/>
      <c r="W352" s="166"/>
      <c r="X352" s="166"/>
      <c r="Y352" s="166"/>
      <c r="Z352" s="166"/>
      <c r="AA352" s="171"/>
      <c r="AT352" s="172" t="s">
        <v>162</v>
      </c>
      <c r="AU352" s="172" t="s">
        <v>96</v>
      </c>
      <c r="AV352" s="10" t="s">
        <v>23</v>
      </c>
      <c r="AW352" s="10" t="s">
        <v>35</v>
      </c>
      <c r="AX352" s="10" t="s">
        <v>78</v>
      </c>
      <c r="AY352" s="172" t="s">
        <v>154</v>
      </c>
    </row>
    <row r="353" spans="2:65" s="10" customFormat="1" ht="22.5" customHeight="1">
      <c r="B353" s="165"/>
      <c r="C353" s="166"/>
      <c r="D353" s="166"/>
      <c r="E353" s="167" t="s">
        <v>21</v>
      </c>
      <c r="F353" s="264" t="s">
        <v>432</v>
      </c>
      <c r="G353" s="265"/>
      <c r="H353" s="265"/>
      <c r="I353" s="265"/>
      <c r="J353" s="166"/>
      <c r="K353" s="168" t="s">
        <v>21</v>
      </c>
      <c r="L353" s="166"/>
      <c r="M353" s="166"/>
      <c r="N353" s="166"/>
      <c r="O353" s="166"/>
      <c r="P353" s="166"/>
      <c r="Q353" s="166"/>
      <c r="R353" s="169"/>
      <c r="T353" s="170"/>
      <c r="U353" s="166"/>
      <c r="V353" s="166"/>
      <c r="W353" s="166"/>
      <c r="X353" s="166"/>
      <c r="Y353" s="166"/>
      <c r="Z353" s="166"/>
      <c r="AA353" s="171"/>
      <c r="AT353" s="172" t="s">
        <v>162</v>
      </c>
      <c r="AU353" s="172" t="s">
        <v>96</v>
      </c>
      <c r="AV353" s="10" t="s">
        <v>23</v>
      </c>
      <c r="AW353" s="10" t="s">
        <v>35</v>
      </c>
      <c r="AX353" s="10" t="s">
        <v>78</v>
      </c>
      <c r="AY353" s="172" t="s">
        <v>154</v>
      </c>
    </row>
    <row r="354" spans="2:65" s="11" customFormat="1" ht="31.5" customHeight="1">
      <c r="B354" s="173"/>
      <c r="C354" s="174"/>
      <c r="D354" s="174"/>
      <c r="E354" s="175" t="s">
        <v>21</v>
      </c>
      <c r="F354" s="266" t="s">
        <v>433</v>
      </c>
      <c r="G354" s="267"/>
      <c r="H354" s="267"/>
      <c r="I354" s="267"/>
      <c r="J354" s="174"/>
      <c r="K354" s="176">
        <v>0.09</v>
      </c>
      <c r="L354" s="174"/>
      <c r="M354" s="174"/>
      <c r="N354" s="174"/>
      <c r="O354" s="174"/>
      <c r="P354" s="174"/>
      <c r="Q354" s="174"/>
      <c r="R354" s="177"/>
      <c r="T354" s="178"/>
      <c r="U354" s="174"/>
      <c r="V354" s="174"/>
      <c r="W354" s="174"/>
      <c r="X354" s="174"/>
      <c r="Y354" s="174"/>
      <c r="Z354" s="174"/>
      <c r="AA354" s="179"/>
      <c r="AT354" s="180" t="s">
        <v>162</v>
      </c>
      <c r="AU354" s="180" t="s">
        <v>96</v>
      </c>
      <c r="AV354" s="11" t="s">
        <v>96</v>
      </c>
      <c r="AW354" s="11" t="s">
        <v>35</v>
      </c>
      <c r="AX354" s="11" t="s">
        <v>23</v>
      </c>
      <c r="AY354" s="180" t="s">
        <v>154</v>
      </c>
    </row>
    <row r="355" spans="2:65" s="1" customFormat="1" ht="31.5" customHeight="1">
      <c r="B355" s="35"/>
      <c r="C355" s="157" t="s">
        <v>434</v>
      </c>
      <c r="D355" s="157" t="s">
        <v>155</v>
      </c>
      <c r="E355" s="158" t="s">
        <v>435</v>
      </c>
      <c r="F355" s="260" t="s">
        <v>436</v>
      </c>
      <c r="G355" s="260"/>
      <c r="H355" s="260"/>
      <c r="I355" s="260"/>
      <c r="J355" s="159" t="s">
        <v>279</v>
      </c>
      <c r="K355" s="160">
        <v>11.233000000000001</v>
      </c>
      <c r="L355" s="261">
        <v>25900</v>
      </c>
      <c r="M355" s="261"/>
      <c r="N355" s="261">
        <f>ROUND(L355*K355,2)</f>
        <v>290934.7</v>
      </c>
      <c r="O355" s="261"/>
      <c r="P355" s="261"/>
      <c r="Q355" s="261"/>
      <c r="R355" s="37"/>
      <c r="T355" s="161" t="s">
        <v>21</v>
      </c>
      <c r="U355" s="44" t="s">
        <v>43</v>
      </c>
      <c r="V355" s="162">
        <v>15.231</v>
      </c>
      <c r="W355" s="162">
        <f>V355*K355</f>
        <v>171.089823</v>
      </c>
      <c r="X355" s="162">
        <v>1.0530600000000001</v>
      </c>
      <c r="Y355" s="162">
        <f>X355*K355</f>
        <v>11.829022980000001</v>
      </c>
      <c r="Z355" s="162">
        <v>0</v>
      </c>
      <c r="AA355" s="163">
        <f>Z355*K355</f>
        <v>0</v>
      </c>
      <c r="AR355" s="21" t="s">
        <v>159</v>
      </c>
      <c r="AT355" s="21" t="s">
        <v>155</v>
      </c>
      <c r="AU355" s="21" t="s">
        <v>96</v>
      </c>
      <c r="AY355" s="21" t="s">
        <v>154</v>
      </c>
      <c r="BE355" s="164">
        <f>IF(U355="základní",N355,0)</f>
        <v>290934.7</v>
      </c>
      <c r="BF355" s="164">
        <f>IF(U355="snížená",N355,0)</f>
        <v>0</v>
      </c>
      <c r="BG355" s="164">
        <f>IF(U355="zákl. přenesená",N355,0)</f>
        <v>0</v>
      </c>
      <c r="BH355" s="164">
        <f>IF(U355="sníž. přenesená",N355,0)</f>
        <v>0</v>
      </c>
      <c r="BI355" s="164">
        <f>IF(U355="nulová",N355,0)</f>
        <v>0</v>
      </c>
      <c r="BJ355" s="21" t="s">
        <v>23</v>
      </c>
      <c r="BK355" s="164">
        <f>ROUND(L355*K355,2)</f>
        <v>290934.7</v>
      </c>
      <c r="BL355" s="21" t="s">
        <v>159</v>
      </c>
      <c r="BM355" s="21" t="s">
        <v>437</v>
      </c>
    </row>
    <row r="356" spans="2:65" s="10" customFormat="1" ht="22.5" customHeight="1">
      <c r="B356" s="165"/>
      <c r="C356" s="166"/>
      <c r="D356" s="166"/>
      <c r="E356" s="167" t="s">
        <v>21</v>
      </c>
      <c r="F356" s="262" t="s">
        <v>438</v>
      </c>
      <c r="G356" s="263"/>
      <c r="H356" s="263"/>
      <c r="I356" s="263"/>
      <c r="J356" s="166"/>
      <c r="K356" s="168" t="s">
        <v>21</v>
      </c>
      <c r="L356" s="166"/>
      <c r="M356" s="166"/>
      <c r="N356" s="166"/>
      <c r="O356" s="166"/>
      <c r="P356" s="166"/>
      <c r="Q356" s="166"/>
      <c r="R356" s="169"/>
      <c r="T356" s="170"/>
      <c r="U356" s="166"/>
      <c r="V356" s="166"/>
      <c r="W356" s="166"/>
      <c r="X356" s="166"/>
      <c r="Y356" s="166"/>
      <c r="Z356" s="166"/>
      <c r="AA356" s="171"/>
      <c r="AT356" s="172" t="s">
        <v>162</v>
      </c>
      <c r="AU356" s="172" t="s">
        <v>96</v>
      </c>
      <c r="AV356" s="10" t="s">
        <v>23</v>
      </c>
      <c r="AW356" s="10" t="s">
        <v>35</v>
      </c>
      <c r="AX356" s="10" t="s">
        <v>78</v>
      </c>
      <c r="AY356" s="172" t="s">
        <v>154</v>
      </c>
    </row>
    <row r="357" spans="2:65" s="10" customFormat="1" ht="22.5" customHeight="1">
      <c r="B357" s="165"/>
      <c r="C357" s="166"/>
      <c r="D357" s="166"/>
      <c r="E357" s="167" t="s">
        <v>21</v>
      </c>
      <c r="F357" s="264" t="s">
        <v>439</v>
      </c>
      <c r="G357" s="265"/>
      <c r="H357" s="265"/>
      <c r="I357" s="265"/>
      <c r="J357" s="166"/>
      <c r="K357" s="168" t="s">
        <v>21</v>
      </c>
      <c r="L357" s="166"/>
      <c r="M357" s="166"/>
      <c r="N357" s="166"/>
      <c r="O357" s="166"/>
      <c r="P357" s="166"/>
      <c r="Q357" s="166"/>
      <c r="R357" s="169"/>
      <c r="T357" s="170"/>
      <c r="U357" s="166"/>
      <c r="V357" s="166"/>
      <c r="W357" s="166"/>
      <c r="X357" s="166"/>
      <c r="Y357" s="166"/>
      <c r="Z357" s="166"/>
      <c r="AA357" s="171"/>
      <c r="AT357" s="172" t="s">
        <v>162</v>
      </c>
      <c r="AU357" s="172" t="s">
        <v>96</v>
      </c>
      <c r="AV357" s="10" t="s">
        <v>23</v>
      </c>
      <c r="AW357" s="10" t="s">
        <v>35</v>
      </c>
      <c r="AX357" s="10" t="s">
        <v>78</v>
      </c>
      <c r="AY357" s="172" t="s">
        <v>154</v>
      </c>
    </row>
    <row r="358" spans="2:65" s="11" customFormat="1" ht="22.5" customHeight="1">
      <c r="B358" s="173"/>
      <c r="C358" s="174"/>
      <c r="D358" s="174"/>
      <c r="E358" s="175" t="s">
        <v>21</v>
      </c>
      <c r="F358" s="266" t="s">
        <v>440</v>
      </c>
      <c r="G358" s="267"/>
      <c r="H358" s="267"/>
      <c r="I358" s="267"/>
      <c r="J358" s="174"/>
      <c r="K358" s="176">
        <v>4.726</v>
      </c>
      <c r="L358" s="174"/>
      <c r="M358" s="174"/>
      <c r="N358" s="174"/>
      <c r="O358" s="174"/>
      <c r="P358" s="174"/>
      <c r="Q358" s="174"/>
      <c r="R358" s="177"/>
      <c r="T358" s="178"/>
      <c r="U358" s="174"/>
      <c r="V358" s="174"/>
      <c r="W358" s="174"/>
      <c r="X358" s="174"/>
      <c r="Y358" s="174"/>
      <c r="Z358" s="174"/>
      <c r="AA358" s="179"/>
      <c r="AT358" s="180" t="s">
        <v>162</v>
      </c>
      <c r="AU358" s="180" t="s">
        <v>96</v>
      </c>
      <c r="AV358" s="11" t="s">
        <v>96</v>
      </c>
      <c r="AW358" s="11" t="s">
        <v>35</v>
      </c>
      <c r="AX358" s="11" t="s">
        <v>78</v>
      </c>
      <c r="AY358" s="180" t="s">
        <v>154</v>
      </c>
    </row>
    <row r="359" spans="2:65" s="11" customFormat="1" ht="22.5" customHeight="1">
      <c r="B359" s="173"/>
      <c r="C359" s="174"/>
      <c r="D359" s="174"/>
      <c r="E359" s="175" t="s">
        <v>21</v>
      </c>
      <c r="F359" s="266" t="s">
        <v>441</v>
      </c>
      <c r="G359" s="267"/>
      <c r="H359" s="267"/>
      <c r="I359" s="267"/>
      <c r="J359" s="174"/>
      <c r="K359" s="176">
        <v>1.248</v>
      </c>
      <c r="L359" s="174"/>
      <c r="M359" s="174"/>
      <c r="N359" s="174"/>
      <c r="O359" s="174"/>
      <c r="P359" s="174"/>
      <c r="Q359" s="174"/>
      <c r="R359" s="177"/>
      <c r="T359" s="178"/>
      <c r="U359" s="174"/>
      <c r="V359" s="174"/>
      <c r="W359" s="174"/>
      <c r="X359" s="174"/>
      <c r="Y359" s="174"/>
      <c r="Z359" s="174"/>
      <c r="AA359" s="179"/>
      <c r="AT359" s="180" t="s">
        <v>162</v>
      </c>
      <c r="AU359" s="180" t="s">
        <v>96</v>
      </c>
      <c r="AV359" s="11" t="s">
        <v>96</v>
      </c>
      <c r="AW359" s="11" t="s">
        <v>35</v>
      </c>
      <c r="AX359" s="11" t="s">
        <v>78</v>
      </c>
      <c r="AY359" s="180" t="s">
        <v>154</v>
      </c>
    </row>
    <row r="360" spans="2:65" s="10" customFormat="1" ht="22.5" customHeight="1">
      <c r="B360" s="165"/>
      <c r="C360" s="166"/>
      <c r="D360" s="166"/>
      <c r="E360" s="167" t="s">
        <v>21</v>
      </c>
      <c r="F360" s="264" t="s">
        <v>442</v>
      </c>
      <c r="G360" s="265"/>
      <c r="H360" s="265"/>
      <c r="I360" s="265"/>
      <c r="J360" s="166"/>
      <c r="K360" s="168" t="s">
        <v>21</v>
      </c>
      <c r="L360" s="166"/>
      <c r="M360" s="166"/>
      <c r="N360" s="166"/>
      <c r="O360" s="166"/>
      <c r="P360" s="166"/>
      <c r="Q360" s="166"/>
      <c r="R360" s="169"/>
      <c r="T360" s="170"/>
      <c r="U360" s="166"/>
      <c r="V360" s="166"/>
      <c r="W360" s="166"/>
      <c r="X360" s="166"/>
      <c r="Y360" s="166"/>
      <c r="Z360" s="166"/>
      <c r="AA360" s="171"/>
      <c r="AT360" s="172" t="s">
        <v>162</v>
      </c>
      <c r="AU360" s="172" t="s">
        <v>96</v>
      </c>
      <c r="AV360" s="10" t="s">
        <v>23</v>
      </c>
      <c r="AW360" s="10" t="s">
        <v>35</v>
      </c>
      <c r="AX360" s="10" t="s">
        <v>78</v>
      </c>
      <c r="AY360" s="172" t="s">
        <v>154</v>
      </c>
    </row>
    <row r="361" spans="2:65" s="11" customFormat="1" ht="22.5" customHeight="1">
      <c r="B361" s="173"/>
      <c r="C361" s="174"/>
      <c r="D361" s="174"/>
      <c r="E361" s="175" t="s">
        <v>21</v>
      </c>
      <c r="F361" s="266" t="s">
        <v>443</v>
      </c>
      <c r="G361" s="267"/>
      <c r="H361" s="267"/>
      <c r="I361" s="267"/>
      <c r="J361" s="174"/>
      <c r="K361" s="176">
        <v>0.29099999999999998</v>
      </c>
      <c r="L361" s="174"/>
      <c r="M361" s="174"/>
      <c r="N361" s="174"/>
      <c r="O361" s="174"/>
      <c r="P361" s="174"/>
      <c r="Q361" s="174"/>
      <c r="R361" s="177"/>
      <c r="T361" s="178"/>
      <c r="U361" s="174"/>
      <c r="V361" s="174"/>
      <c r="W361" s="174"/>
      <c r="X361" s="174"/>
      <c r="Y361" s="174"/>
      <c r="Z361" s="174"/>
      <c r="AA361" s="179"/>
      <c r="AT361" s="180" t="s">
        <v>162</v>
      </c>
      <c r="AU361" s="180" t="s">
        <v>96</v>
      </c>
      <c r="AV361" s="11" t="s">
        <v>96</v>
      </c>
      <c r="AW361" s="11" t="s">
        <v>35</v>
      </c>
      <c r="AX361" s="11" t="s">
        <v>78</v>
      </c>
      <c r="AY361" s="180" t="s">
        <v>154</v>
      </c>
    </row>
    <row r="362" spans="2:65" s="10" customFormat="1" ht="22.5" customHeight="1">
      <c r="B362" s="165"/>
      <c r="C362" s="166"/>
      <c r="D362" s="166"/>
      <c r="E362" s="167" t="s">
        <v>21</v>
      </c>
      <c r="F362" s="264" t="s">
        <v>444</v>
      </c>
      <c r="G362" s="265"/>
      <c r="H362" s="265"/>
      <c r="I362" s="265"/>
      <c r="J362" s="166"/>
      <c r="K362" s="168" t="s">
        <v>21</v>
      </c>
      <c r="L362" s="166"/>
      <c r="M362" s="166"/>
      <c r="N362" s="166"/>
      <c r="O362" s="166"/>
      <c r="P362" s="166"/>
      <c r="Q362" s="166"/>
      <c r="R362" s="169"/>
      <c r="T362" s="170"/>
      <c r="U362" s="166"/>
      <c r="V362" s="166"/>
      <c r="W362" s="166"/>
      <c r="X362" s="166"/>
      <c r="Y362" s="166"/>
      <c r="Z362" s="166"/>
      <c r="AA362" s="171"/>
      <c r="AT362" s="172" t="s">
        <v>162</v>
      </c>
      <c r="AU362" s="172" t="s">
        <v>96</v>
      </c>
      <c r="AV362" s="10" t="s">
        <v>23</v>
      </c>
      <c r="AW362" s="10" t="s">
        <v>35</v>
      </c>
      <c r="AX362" s="10" t="s">
        <v>78</v>
      </c>
      <c r="AY362" s="172" t="s">
        <v>154</v>
      </c>
    </row>
    <row r="363" spans="2:65" s="10" customFormat="1" ht="22.5" customHeight="1">
      <c r="B363" s="165"/>
      <c r="C363" s="166"/>
      <c r="D363" s="166"/>
      <c r="E363" s="167" t="s">
        <v>21</v>
      </c>
      <c r="F363" s="264" t="s">
        <v>445</v>
      </c>
      <c r="G363" s="265"/>
      <c r="H363" s="265"/>
      <c r="I363" s="265"/>
      <c r="J363" s="166"/>
      <c r="K363" s="168" t="s">
        <v>21</v>
      </c>
      <c r="L363" s="166"/>
      <c r="M363" s="166"/>
      <c r="N363" s="166"/>
      <c r="O363" s="166"/>
      <c r="P363" s="166"/>
      <c r="Q363" s="166"/>
      <c r="R363" s="169"/>
      <c r="T363" s="170"/>
      <c r="U363" s="166"/>
      <c r="V363" s="166"/>
      <c r="W363" s="166"/>
      <c r="X363" s="166"/>
      <c r="Y363" s="166"/>
      <c r="Z363" s="166"/>
      <c r="AA363" s="171"/>
      <c r="AT363" s="172" t="s">
        <v>162</v>
      </c>
      <c r="AU363" s="172" t="s">
        <v>96</v>
      </c>
      <c r="AV363" s="10" t="s">
        <v>23</v>
      </c>
      <c r="AW363" s="10" t="s">
        <v>35</v>
      </c>
      <c r="AX363" s="10" t="s">
        <v>78</v>
      </c>
      <c r="AY363" s="172" t="s">
        <v>154</v>
      </c>
    </row>
    <row r="364" spans="2:65" s="11" customFormat="1" ht="22.5" customHeight="1">
      <c r="B364" s="173"/>
      <c r="C364" s="174"/>
      <c r="D364" s="174"/>
      <c r="E364" s="175" t="s">
        <v>21</v>
      </c>
      <c r="F364" s="266" t="s">
        <v>446</v>
      </c>
      <c r="G364" s="267"/>
      <c r="H364" s="267"/>
      <c r="I364" s="267"/>
      <c r="J364" s="174"/>
      <c r="K364" s="176">
        <v>0.14499999999999999</v>
      </c>
      <c r="L364" s="174"/>
      <c r="M364" s="174"/>
      <c r="N364" s="174"/>
      <c r="O364" s="174"/>
      <c r="P364" s="174"/>
      <c r="Q364" s="174"/>
      <c r="R364" s="177"/>
      <c r="T364" s="178"/>
      <c r="U364" s="174"/>
      <c r="V364" s="174"/>
      <c r="W364" s="174"/>
      <c r="X364" s="174"/>
      <c r="Y364" s="174"/>
      <c r="Z364" s="174"/>
      <c r="AA364" s="179"/>
      <c r="AT364" s="180" t="s">
        <v>162</v>
      </c>
      <c r="AU364" s="180" t="s">
        <v>96</v>
      </c>
      <c r="AV364" s="11" t="s">
        <v>96</v>
      </c>
      <c r="AW364" s="11" t="s">
        <v>35</v>
      </c>
      <c r="AX364" s="11" t="s">
        <v>78</v>
      </c>
      <c r="AY364" s="180" t="s">
        <v>154</v>
      </c>
    </row>
    <row r="365" spans="2:65" s="11" customFormat="1" ht="31.5" customHeight="1">
      <c r="B365" s="173"/>
      <c r="C365" s="174"/>
      <c r="D365" s="174"/>
      <c r="E365" s="175" t="s">
        <v>21</v>
      </c>
      <c r="F365" s="266" t="s">
        <v>447</v>
      </c>
      <c r="G365" s="267"/>
      <c r="H365" s="267"/>
      <c r="I365" s="267"/>
      <c r="J365" s="174"/>
      <c r="K365" s="176">
        <v>1.304</v>
      </c>
      <c r="L365" s="174"/>
      <c r="M365" s="174"/>
      <c r="N365" s="174"/>
      <c r="O365" s="174"/>
      <c r="P365" s="174"/>
      <c r="Q365" s="174"/>
      <c r="R365" s="177"/>
      <c r="T365" s="178"/>
      <c r="U365" s="174"/>
      <c r="V365" s="174"/>
      <c r="W365" s="174"/>
      <c r="X365" s="174"/>
      <c r="Y365" s="174"/>
      <c r="Z365" s="174"/>
      <c r="AA365" s="179"/>
      <c r="AT365" s="180" t="s">
        <v>162</v>
      </c>
      <c r="AU365" s="180" t="s">
        <v>96</v>
      </c>
      <c r="AV365" s="11" t="s">
        <v>96</v>
      </c>
      <c r="AW365" s="11" t="s">
        <v>35</v>
      </c>
      <c r="AX365" s="11" t="s">
        <v>78</v>
      </c>
      <c r="AY365" s="180" t="s">
        <v>154</v>
      </c>
    </row>
    <row r="366" spans="2:65" s="11" customFormat="1" ht="44.25" customHeight="1">
      <c r="B366" s="173"/>
      <c r="C366" s="174"/>
      <c r="D366" s="174"/>
      <c r="E366" s="175" t="s">
        <v>21</v>
      </c>
      <c r="F366" s="266" t="s">
        <v>448</v>
      </c>
      <c r="G366" s="267"/>
      <c r="H366" s="267"/>
      <c r="I366" s="267"/>
      <c r="J366" s="174"/>
      <c r="K366" s="176">
        <v>2.0350000000000001</v>
      </c>
      <c r="L366" s="174"/>
      <c r="M366" s="174"/>
      <c r="N366" s="174"/>
      <c r="O366" s="174"/>
      <c r="P366" s="174"/>
      <c r="Q366" s="174"/>
      <c r="R366" s="177"/>
      <c r="T366" s="178"/>
      <c r="U366" s="174"/>
      <c r="V366" s="174"/>
      <c r="W366" s="174"/>
      <c r="X366" s="174"/>
      <c r="Y366" s="174"/>
      <c r="Z366" s="174"/>
      <c r="AA366" s="179"/>
      <c r="AT366" s="180" t="s">
        <v>162</v>
      </c>
      <c r="AU366" s="180" t="s">
        <v>96</v>
      </c>
      <c r="AV366" s="11" t="s">
        <v>96</v>
      </c>
      <c r="AW366" s="11" t="s">
        <v>35</v>
      </c>
      <c r="AX366" s="11" t="s">
        <v>78</v>
      </c>
      <c r="AY366" s="180" t="s">
        <v>154</v>
      </c>
    </row>
    <row r="367" spans="2:65" s="11" customFormat="1" ht="22.5" customHeight="1">
      <c r="B367" s="173"/>
      <c r="C367" s="174"/>
      <c r="D367" s="174"/>
      <c r="E367" s="175" t="s">
        <v>21</v>
      </c>
      <c r="F367" s="266" t="s">
        <v>449</v>
      </c>
      <c r="G367" s="267"/>
      <c r="H367" s="267"/>
      <c r="I367" s="267"/>
      <c r="J367" s="174"/>
      <c r="K367" s="176">
        <v>7.0000000000000001E-3</v>
      </c>
      <c r="L367" s="174"/>
      <c r="M367" s="174"/>
      <c r="N367" s="174"/>
      <c r="O367" s="174"/>
      <c r="P367" s="174"/>
      <c r="Q367" s="174"/>
      <c r="R367" s="177"/>
      <c r="T367" s="178"/>
      <c r="U367" s="174"/>
      <c r="V367" s="174"/>
      <c r="W367" s="174"/>
      <c r="X367" s="174"/>
      <c r="Y367" s="174"/>
      <c r="Z367" s="174"/>
      <c r="AA367" s="179"/>
      <c r="AT367" s="180" t="s">
        <v>162</v>
      </c>
      <c r="AU367" s="180" t="s">
        <v>96</v>
      </c>
      <c r="AV367" s="11" t="s">
        <v>96</v>
      </c>
      <c r="AW367" s="11" t="s">
        <v>35</v>
      </c>
      <c r="AX367" s="11" t="s">
        <v>78</v>
      </c>
      <c r="AY367" s="180" t="s">
        <v>154</v>
      </c>
    </row>
    <row r="368" spans="2:65" s="11" customFormat="1" ht="31.5" customHeight="1">
      <c r="B368" s="173"/>
      <c r="C368" s="174"/>
      <c r="D368" s="174"/>
      <c r="E368" s="175" t="s">
        <v>21</v>
      </c>
      <c r="F368" s="266" t="s">
        <v>450</v>
      </c>
      <c r="G368" s="267"/>
      <c r="H368" s="267"/>
      <c r="I368" s="267"/>
      <c r="J368" s="174"/>
      <c r="K368" s="176">
        <v>8.1000000000000003E-2</v>
      </c>
      <c r="L368" s="174"/>
      <c r="M368" s="174"/>
      <c r="N368" s="174"/>
      <c r="O368" s="174"/>
      <c r="P368" s="174"/>
      <c r="Q368" s="174"/>
      <c r="R368" s="177"/>
      <c r="T368" s="178"/>
      <c r="U368" s="174"/>
      <c r="V368" s="174"/>
      <c r="W368" s="174"/>
      <c r="X368" s="174"/>
      <c r="Y368" s="174"/>
      <c r="Z368" s="174"/>
      <c r="AA368" s="179"/>
      <c r="AT368" s="180" t="s">
        <v>162</v>
      </c>
      <c r="AU368" s="180" t="s">
        <v>96</v>
      </c>
      <c r="AV368" s="11" t="s">
        <v>96</v>
      </c>
      <c r="AW368" s="11" t="s">
        <v>35</v>
      </c>
      <c r="AX368" s="11" t="s">
        <v>78</v>
      </c>
      <c r="AY368" s="180" t="s">
        <v>154</v>
      </c>
    </row>
    <row r="369" spans="2:65" s="11" customFormat="1" ht="22.5" customHeight="1">
      <c r="B369" s="173"/>
      <c r="C369" s="174"/>
      <c r="D369" s="174"/>
      <c r="E369" s="175" t="s">
        <v>21</v>
      </c>
      <c r="F369" s="266" t="s">
        <v>451</v>
      </c>
      <c r="G369" s="267"/>
      <c r="H369" s="267"/>
      <c r="I369" s="267"/>
      <c r="J369" s="174"/>
      <c r="K369" s="176">
        <v>1.03</v>
      </c>
      <c r="L369" s="174"/>
      <c r="M369" s="174"/>
      <c r="N369" s="174"/>
      <c r="O369" s="174"/>
      <c r="P369" s="174"/>
      <c r="Q369" s="174"/>
      <c r="R369" s="177"/>
      <c r="T369" s="178"/>
      <c r="U369" s="174"/>
      <c r="V369" s="174"/>
      <c r="W369" s="174"/>
      <c r="X369" s="174"/>
      <c r="Y369" s="174"/>
      <c r="Z369" s="174"/>
      <c r="AA369" s="179"/>
      <c r="AT369" s="180" t="s">
        <v>162</v>
      </c>
      <c r="AU369" s="180" t="s">
        <v>96</v>
      </c>
      <c r="AV369" s="11" t="s">
        <v>96</v>
      </c>
      <c r="AW369" s="11" t="s">
        <v>35</v>
      </c>
      <c r="AX369" s="11" t="s">
        <v>78</v>
      </c>
      <c r="AY369" s="180" t="s">
        <v>154</v>
      </c>
    </row>
    <row r="370" spans="2:65" s="11" customFormat="1" ht="22.5" customHeight="1">
      <c r="B370" s="173"/>
      <c r="C370" s="174"/>
      <c r="D370" s="174"/>
      <c r="E370" s="175" t="s">
        <v>21</v>
      </c>
      <c r="F370" s="266" t="s">
        <v>452</v>
      </c>
      <c r="G370" s="267"/>
      <c r="H370" s="267"/>
      <c r="I370" s="267"/>
      <c r="J370" s="174"/>
      <c r="K370" s="176">
        <v>3.5000000000000003E-2</v>
      </c>
      <c r="L370" s="174"/>
      <c r="M370" s="174"/>
      <c r="N370" s="174"/>
      <c r="O370" s="174"/>
      <c r="P370" s="174"/>
      <c r="Q370" s="174"/>
      <c r="R370" s="177"/>
      <c r="T370" s="178"/>
      <c r="U370" s="174"/>
      <c r="V370" s="174"/>
      <c r="W370" s="174"/>
      <c r="X370" s="174"/>
      <c r="Y370" s="174"/>
      <c r="Z370" s="174"/>
      <c r="AA370" s="179"/>
      <c r="AT370" s="180" t="s">
        <v>162</v>
      </c>
      <c r="AU370" s="180" t="s">
        <v>96</v>
      </c>
      <c r="AV370" s="11" t="s">
        <v>96</v>
      </c>
      <c r="AW370" s="11" t="s">
        <v>35</v>
      </c>
      <c r="AX370" s="11" t="s">
        <v>78</v>
      </c>
      <c r="AY370" s="180" t="s">
        <v>154</v>
      </c>
    </row>
    <row r="371" spans="2:65" s="11" customFormat="1" ht="22.5" customHeight="1">
      <c r="B371" s="173"/>
      <c r="C371" s="174"/>
      <c r="D371" s="174"/>
      <c r="E371" s="175" t="s">
        <v>21</v>
      </c>
      <c r="F371" s="266" t="s">
        <v>453</v>
      </c>
      <c r="G371" s="267"/>
      <c r="H371" s="267"/>
      <c r="I371" s="267"/>
      <c r="J371" s="174"/>
      <c r="K371" s="176">
        <v>0.22</v>
      </c>
      <c r="L371" s="174"/>
      <c r="M371" s="174"/>
      <c r="N371" s="174"/>
      <c r="O371" s="174"/>
      <c r="P371" s="174"/>
      <c r="Q371" s="174"/>
      <c r="R371" s="177"/>
      <c r="T371" s="178"/>
      <c r="U371" s="174"/>
      <c r="V371" s="174"/>
      <c r="W371" s="174"/>
      <c r="X371" s="174"/>
      <c r="Y371" s="174"/>
      <c r="Z371" s="174"/>
      <c r="AA371" s="179"/>
      <c r="AT371" s="180" t="s">
        <v>162</v>
      </c>
      <c r="AU371" s="180" t="s">
        <v>96</v>
      </c>
      <c r="AV371" s="11" t="s">
        <v>96</v>
      </c>
      <c r="AW371" s="11" t="s">
        <v>35</v>
      </c>
      <c r="AX371" s="11" t="s">
        <v>78</v>
      </c>
      <c r="AY371" s="180" t="s">
        <v>154</v>
      </c>
    </row>
    <row r="372" spans="2:65" s="11" customFormat="1" ht="31.5" customHeight="1">
      <c r="B372" s="173"/>
      <c r="C372" s="174"/>
      <c r="D372" s="174"/>
      <c r="E372" s="175" t="s">
        <v>21</v>
      </c>
      <c r="F372" s="266" t="s">
        <v>454</v>
      </c>
      <c r="G372" s="267"/>
      <c r="H372" s="267"/>
      <c r="I372" s="267"/>
      <c r="J372" s="174"/>
      <c r="K372" s="176">
        <v>0.111</v>
      </c>
      <c r="L372" s="174"/>
      <c r="M372" s="174"/>
      <c r="N372" s="174"/>
      <c r="O372" s="174"/>
      <c r="P372" s="174"/>
      <c r="Q372" s="174"/>
      <c r="R372" s="177"/>
      <c r="T372" s="178"/>
      <c r="U372" s="174"/>
      <c r="V372" s="174"/>
      <c r="W372" s="174"/>
      <c r="X372" s="174"/>
      <c r="Y372" s="174"/>
      <c r="Z372" s="174"/>
      <c r="AA372" s="179"/>
      <c r="AT372" s="180" t="s">
        <v>162</v>
      </c>
      <c r="AU372" s="180" t="s">
        <v>96</v>
      </c>
      <c r="AV372" s="11" t="s">
        <v>96</v>
      </c>
      <c r="AW372" s="11" t="s">
        <v>35</v>
      </c>
      <c r="AX372" s="11" t="s">
        <v>78</v>
      </c>
      <c r="AY372" s="180" t="s">
        <v>154</v>
      </c>
    </row>
    <row r="373" spans="2:65" s="12" customFormat="1" ht="22.5" customHeight="1">
      <c r="B373" s="181"/>
      <c r="C373" s="182"/>
      <c r="D373" s="182"/>
      <c r="E373" s="183" t="s">
        <v>21</v>
      </c>
      <c r="F373" s="268" t="s">
        <v>166</v>
      </c>
      <c r="G373" s="269"/>
      <c r="H373" s="269"/>
      <c r="I373" s="269"/>
      <c r="J373" s="182"/>
      <c r="K373" s="184">
        <v>11.233000000000001</v>
      </c>
      <c r="L373" s="182"/>
      <c r="M373" s="182"/>
      <c r="N373" s="182"/>
      <c r="O373" s="182"/>
      <c r="P373" s="182"/>
      <c r="Q373" s="182"/>
      <c r="R373" s="185"/>
      <c r="T373" s="186"/>
      <c r="U373" s="182"/>
      <c r="V373" s="182"/>
      <c r="W373" s="182"/>
      <c r="X373" s="182"/>
      <c r="Y373" s="182"/>
      <c r="Z373" s="182"/>
      <c r="AA373" s="187"/>
      <c r="AT373" s="188" t="s">
        <v>162</v>
      </c>
      <c r="AU373" s="188" t="s">
        <v>96</v>
      </c>
      <c r="AV373" s="12" t="s">
        <v>159</v>
      </c>
      <c r="AW373" s="12" t="s">
        <v>35</v>
      </c>
      <c r="AX373" s="12" t="s">
        <v>23</v>
      </c>
      <c r="AY373" s="188" t="s">
        <v>154</v>
      </c>
    </row>
    <row r="374" spans="2:65" s="1" customFormat="1" ht="31.5" customHeight="1">
      <c r="B374" s="35"/>
      <c r="C374" s="157" t="s">
        <v>455</v>
      </c>
      <c r="D374" s="157" t="s">
        <v>155</v>
      </c>
      <c r="E374" s="158" t="s">
        <v>367</v>
      </c>
      <c r="F374" s="260" t="s">
        <v>368</v>
      </c>
      <c r="G374" s="260"/>
      <c r="H374" s="260"/>
      <c r="I374" s="260"/>
      <c r="J374" s="159" t="s">
        <v>279</v>
      </c>
      <c r="K374" s="160">
        <v>9.1999999999999998E-2</v>
      </c>
      <c r="L374" s="261">
        <v>25900</v>
      </c>
      <c r="M374" s="261"/>
      <c r="N374" s="261">
        <f>ROUND(L374*K374,2)</f>
        <v>2382.8000000000002</v>
      </c>
      <c r="O374" s="261"/>
      <c r="P374" s="261"/>
      <c r="Q374" s="261"/>
      <c r="R374" s="37"/>
      <c r="T374" s="161" t="s">
        <v>21</v>
      </c>
      <c r="U374" s="44" t="s">
        <v>43</v>
      </c>
      <c r="V374" s="162">
        <v>15.231</v>
      </c>
      <c r="W374" s="162">
        <f>V374*K374</f>
        <v>1.4012519999999999</v>
      </c>
      <c r="X374" s="162">
        <v>1.0530600000000001</v>
      </c>
      <c r="Y374" s="162">
        <f>X374*K374</f>
        <v>9.6881520000000013E-2</v>
      </c>
      <c r="Z374" s="162">
        <v>0</v>
      </c>
      <c r="AA374" s="163">
        <f>Z374*K374</f>
        <v>0</v>
      </c>
      <c r="AR374" s="21" t="s">
        <v>159</v>
      </c>
      <c r="AT374" s="21" t="s">
        <v>155</v>
      </c>
      <c r="AU374" s="21" t="s">
        <v>96</v>
      </c>
      <c r="AY374" s="21" t="s">
        <v>154</v>
      </c>
      <c r="BE374" s="164">
        <f>IF(U374="základní",N374,0)</f>
        <v>2382.8000000000002</v>
      </c>
      <c r="BF374" s="164">
        <f>IF(U374="snížená",N374,0)</f>
        <v>0</v>
      </c>
      <c r="BG374" s="164">
        <f>IF(U374="zákl. přenesená",N374,0)</f>
        <v>0</v>
      </c>
      <c r="BH374" s="164">
        <f>IF(U374="sníž. přenesená",N374,0)</f>
        <v>0</v>
      </c>
      <c r="BI374" s="164">
        <f>IF(U374="nulová",N374,0)</f>
        <v>0</v>
      </c>
      <c r="BJ374" s="21" t="s">
        <v>23</v>
      </c>
      <c r="BK374" s="164">
        <f>ROUND(L374*K374,2)</f>
        <v>2382.8000000000002</v>
      </c>
      <c r="BL374" s="21" t="s">
        <v>159</v>
      </c>
      <c r="BM374" s="21" t="s">
        <v>456</v>
      </c>
    </row>
    <row r="375" spans="2:65" s="10" customFormat="1" ht="22.5" customHeight="1">
      <c r="B375" s="165"/>
      <c r="C375" s="166"/>
      <c r="D375" s="166"/>
      <c r="E375" s="167" t="s">
        <v>21</v>
      </c>
      <c r="F375" s="262" t="s">
        <v>370</v>
      </c>
      <c r="G375" s="263"/>
      <c r="H375" s="263"/>
      <c r="I375" s="263"/>
      <c r="J375" s="166"/>
      <c r="K375" s="168" t="s">
        <v>21</v>
      </c>
      <c r="L375" s="166"/>
      <c r="M375" s="166"/>
      <c r="N375" s="166"/>
      <c r="O375" s="166"/>
      <c r="P375" s="166"/>
      <c r="Q375" s="166"/>
      <c r="R375" s="169"/>
      <c r="T375" s="170"/>
      <c r="U375" s="166"/>
      <c r="V375" s="166"/>
      <c r="W375" s="166"/>
      <c r="X375" s="166"/>
      <c r="Y375" s="166"/>
      <c r="Z375" s="166"/>
      <c r="AA375" s="171"/>
      <c r="AT375" s="172" t="s">
        <v>162</v>
      </c>
      <c r="AU375" s="172" t="s">
        <v>96</v>
      </c>
      <c r="AV375" s="10" t="s">
        <v>23</v>
      </c>
      <c r="AW375" s="10" t="s">
        <v>35</v>
      </c>
      <c r="AX375" s="10" t="s">
        <v>78</v>
      </c>
      <c r="AY375" s="172" t="s">
        <v>154</v>
      </c>
    </row>
    <row r="376" spans="2:65" s="11" customFormat="1" ht="22.5" customHeight="1">
      <c r="B376" s="173"/>
      <c r="C376" s="174"/>
      <c r="D376" s="174"/>
      <c r="E376" s="175" t="s">
        <v>21</v>
      </c>
      <c r="F376" s="266" t="s">
        <v>457</v>
      </c>
      <c r="G376" s="267"/>
      <c r="H376" s="267"/>
      <c r="I376" s="267"/>
      <c r="J376" s="174"/>
      <c r="K376" s="176">
        <v>9.1999999999999998E-2</v>
      </c>
      <c r="L376" s="174"/>
      <c r="M376" s="174"/>
      <c r="N376" s="174"/>
      <c r="O376" s="174"/>
      <c r="P376" s="174"/>
      <c r="Q376" s="174"/>
      <c r="R376" s="177"/>
      <c r="T376" s="178"/>
      <c r="U376" s="174"/>
      <c r="V376" s="174"/>
      <c r="W376" s="174"/>
      <c r="X376" s="174"/>
      <c r="Y376" s="174"/>
      <c r="Z376" s="174"/>
      <c r="AA376" s="179"/>
      <c r="AT376" s="180" t="s">
        <v>162</v>
      </c>
      <c r="AU376" s="180" t="s">
        <v>96</v>
      </c>
      <c r="AV376" s="11" t="s">
        <v>96</v>
      </c>
      <c r="AW376" s="11" t="s">
        <v>35</v>
      </c>
      <c r="AX376" s="11" t="s">
        <v>23</v>
      </c>
      <c r="AY376" s="180" t="s">
        <v>154</v>
      </c>
    </row>
    <row r="377" spans="2:65" s="1" customFormat="1" ht="22.5" customHeight="1">
      <c r="B377" s="35"/>
      <c r="C377" s="157" t="s">
        <v>458</v>
      </c>
      <c r="D377" s="157" t="s">
        <v>155</v>
      </c>
      <c r="E377" s="158" t="s">
        <v>459</v>
      </c>
      <c r="F377" s="260" t="s">
        <v>460</v>
      </c>
      <c r="G377" s="260"/>
      <c r="H377" s="260"/>
      <c r="I377" s="260"/>
      <c r="J377" s="159" t="s">
        <v>158</v>
      </c>
      <c r="K377" s="160">
        <v>10.497999999999999</v>
      </c>
      <c r="L377" s="261">
        <v>2550</v>
      </c>
      <c r="M377" s="261"/>
      <c r="N377" s="261">
        <f>ROUND(L377*K377,2)</f>
        <v>26769.9</v>
      </c>
      <c r="O377" s="261"/>
      <c r="P377" s="261"/>
      <c r="Q377" s="261"/>
      <c r="R377" s="37"/>
      <c r="T377" s="161" t="s">
        <v>21</v>
      </c>
      <c r="U377" s="44" t="s">
        <v>43</v>
      </c>
      <c r="V377" s="162">
        <v>0.58399999999999996</v>
      </c>
      <c r="W377" s="162">
        <f>V377*K377</f>
        <v>6.1308319999999989</v>
      </c>
      <c r="X377" s="162">
        <v>2.2563399999999998</v>
      </c>
      <c r="Y377" s="162">
        <f>X377*K377</f>
        <v>23.687057319999997</v>
      </c>
      <c r="Z377" s="162">
        <v>0</v>
      </c>
      <c r="AA377" s="163">
        <f>Z377*K377</f>
        <v>0</v>
      </c>
      <c r="AR377" s="21" t="s">
        <v>159</v>
      </c>
      <c r="AT377" s="21" t="s">
        <v>155</v>
      </c>
      <c r="AU377" s="21" t="s">
        <v>96</v>
      </c>
      <c r="AY377" s="21" t="s">
        <v>154</v>
      </c>
      <c r="BE377" s="164">
        <f>IF(U377="základní",N377,0)</f>
        <v>26769.9</v>
      </c>
      <c r="BF377" s="164">
        <f>IF(U377="snížená",N377,0)</f>
        <v>0</v>
      </c>
      <c r="BG377" s="164">
        <f>IF(U377="zákl. přenesená",N377,0)</f>
        <v>0</v>
      </c>
      <c r="BH377" s="164">
        <f>IF(U377="sníž. přenesená",N377,0)</f>
        <v>0</v>
      </c>
      <c r="BI377" s="164">
        <f>IF(U377="nulová",N377,0)</f>
        <v>0</v>
      </c>
      <c r="BJ377" s="21" t="s">
        <v>23</v>
      </c>
      <c r="BK377" s="164">
        <f>ROUND(L377*K377,2)</f>
        <v>26769.9</v>
      </c>
      <c r="BL377" s="21" t="s">
        <v>159</v>
      </c>
      <c r="BM377" s="21" t="s">
        <v>461</v>
      </c>
    </row>
    <row r="378" spans="2:65" s="10" customFormat="1" ht="22.5" customHeight="1">
      <c r="B378" s="165"/>
      <c r="C378" s="166"/>
      <c r="D378" s="166"/>
      <c r="E378" s="167" t="s">
        <v>21</v>
      </c>
      <c r="F378" s="262" t="s">
        <v>462</v>
      </c>
      <c r="G378" s="263"/>
      <c r="H378" s="263"/>
      <c r="I378" s="263"/>
      <c r="J378" s="166"/>
      <c r="K378" s="168" t="s">
        <v>21</v>
      </c>
      <c r="L378" s="166"/>
      <c r="M378" s="166"/>
      <c r="N378" s="166"/>
      <c r="O378" s="166"/>
      <c r="P378" s="166"/>
      <c r="Q378" s="166"/>
      <c r="R378" s="169"/>
      <c r="T378" s="170"/>
      <c r="U378" s="166"/>
      <c r="V378" s="166"/>
      <c r="W378" s="166"/>
      <c r="X378" s="166"/>
      <c r="Y378" s="166"/>
      <c r="Z378" s="166"/>
      <c r="AA378" s="171"/>
      <c r="AT378" s="172" t="s">
        <v>162</v>
      </c>
      <c r="AU378" s="172" t="s">
        <v>96</v>
      </c>
      <c r="AV378" s="10" t="s">
        <v>23</v>
      </c>
      <c r="AW378" s="10" t="s">
        <v>35</v>
      </c>
      <c r="AX378" s="10" t="s">
        <v>78</v>
      </c>
      <c r="AY378" s="172" t="s">
        <v>154</v>
      </c>
    </row>
    <row r="379" spans="2:65" s="11" customFormat="1" ht="22.5" customHeight="1">
      <c r="B379" s="173"/>
      <c r="C379" s="174"/>
      <c r="D379" s="174"/>
      <c r="E379" s="175" t="s">
        <v>21</v>
      </c>
      <c r="F379" s="266" t="s">
        <v>463</v>
      </c>
      <c r="G379" s="267"/>
      <c r="H379" s="267"/>
      <c r="I379" s="267"/>
      <c r="J379" s="174"/>
      <c r="K379" s="176">
        <v>10.497999999999999</v>
      </c>
      <c r="L379" s="174"/>
      <c r="M379" s="174"/>
      <c r="N379" s="174"/>
      <c r="O379" s="174"/>
      <c r="P379" s="174"/>
      <c r="Q379" s="174"/>
      <c r="R379" s="177"/>
      <c r="T379" s="178"/>
      <c r="U379" s="174"/>
      <c r="V379" s="174"/>
      <c r="W379" s="174"/>
      <c r="X379" s="174"/>
      <c r="Y379" s="174"/>
      <c r="Z379" s="174"/>
      <c r="AA379" s="179"/>
      <c r="AT379" s="180" t="s">
        <v>162</v>
      </c>
      <c r="AU379" s="180" t="s">
        <v>96</v>
      </c>
      <c r="AV379" s="11" t="s">
        <v>96</v>
      </c>
      <c r="AW379" s="11" t="s">
        <v>35</v>
      </c>
      <c r="AX379" s="11" t="s">
        <v>23</v>
      </c>
      <c r="AY379" s="180" t="s">
        <v>154</v>
      </c>
    </row>
    <row r="380" spans="2:65" s="1" customFormat="1" ht="31.5" customHeight="1">
      <c r="B380" s="35"/>
      <c r="C380" s="157" t="s">
        <v>464</v>
      </c>
      <c r="D380" s="157" t="s">
        <v>155</v>
      </c>
      <c r="E380" s="158" t="s">
        <v>465</v>
      </c>
      <c r="F380" s="260" t="s">
        <v>466</v>
      </c>
      <c r="G380" s="260"/>
      <c r="H380" s="260"/>
      <c r="I380" s="260"/>
      <c r="J380" s="159" t="s">
        <v>279</v>
      </c>
      <c r="K380" s="160">
        <v>4.7E-2</v>
      </c>
      <c r="L380" s="261">
        <v>37500</v>
      </c>
      <c r="M380" s="261"/>
      <c r="N380" s="261">
        <f>ROUND(L380*K380,2)</f>
        <v>1762.5</v>
      </c>
      <c r="O380" s="261"/>
      <c r="P380" s="261"/>
      <c r="Q380" s="261"/>
      <c r="R380" s="37"/>
      <c r="T380" s="161" t="s">
        <v>21</v>
      </c>
      <c r="U380" s="44" t="s">
        <v>43</v>
      </c>
      <c r="V380" s="162">
        <v>32.820999999999998</v>
      </c>
      <c r="W380" s="162">
        <f>V380*K380</f>
        <v>1.5425869999999999</v>
      </c>
      <c r="X380" s="162">
        <v>1.0601700000000001</v>
      </c>
      <c r="Y380" s="162">
        <f>X380*K380</f>
        <v>4.9827990000000003E-2</v>
      </c>
      <c r="Z380" s="162">
        <v>0</v>
      </c>
      <c r="AA380" s="163">
        <f>Z380*K380</f>
        <v>0</v>
      </c>
      <c r="AR380" s="21" t="s">
        <v>159</v>
      </c>
      <c r="AT380" s="21" t="s">
        <v>155</v>
      </c>
      <c r="AU380" s="21" t="s">
        <v>96</v>
      </c>
      <c r="AY380" s="21" t="s">
        <v>154</v>
      </c>
      <c r="BE380" s="164">
        <f>IF(U380="základní",N380,0)</f>
        <v>1762.5</v>
      </c>
      <c r="BF380" s="164">
        <f>IF(U380="snížená",N380,0)</f>
        <v>0</v>
      </c>
      <c r="BG380" s="164">
        <f>IF(U380="zákl. přenesená",N380,0)</f>
        <v>0</v>
      </c>
      <c r="BH380" s="164">
        <f>IF(U380="sníž. přenesená",N380,0)</f>
        <v>0</v>
      </c>
      <c r="BI380" s="164">
        <f>IF(U380="nulová",N380,0)</f>
        <v>0</v>
      </c>
      <c r="BJ380" s="21" t="s">
        <v>23</v>
      </c>
      <c r="BK380" s="164">
        <f>ROUND(L380*K380,2)</f>
        <v>1762.5</v>
      </c>
      <c r="BL380" s="21" t="s">
        <v>159</v>
      </c>
      <c r="BM380" s="21" t="s">
        <v>467</v>
      </c>
    </row>
    <row r="381" spans="2:65" s="10" customFormat="1" ht="22.5" customHeight="1">
      <c r="B381" s="165"/>
      <c r="C381" s="166"/>
      <c r="D381" s="166"/>
      <c r="E381" s="167" t="s">
        <v>21</v>
      </c>
      <c r="F381" s="262" t="s">
        <v>468</v>
      </c>
      <c r="G381" s="263"/>
      <c r="H381" s="263"/>
      <c r="I381" s="263"/>
      <c r="J381" s="166"/>
      <c r="K381" s="168" t="s">
        <v>21</v>
      </c>
      <c r="L381" s="166"/>
      <c r="M381" s="166"/>
      <c r="N381" s="166"/>
      <c r="O381" s="166"/>
      <c r="P381" s="166"/>
      <c r="Q381" s="166"/>
      <c r="R381" s="169"/>
      <c r="T381" s="170"/>
      <c r="U381" s="166"/>
      <c r="V381" s="166"/>
      <c r="W381" s="166"/>
      <c r="X381" s="166"/>
      <c r="Y381" s="166"/>
      <c r="Z381" s="166"/>
      <c r="AA381" s="171"/>
      <c r="AT381" s="172" t="s">
        <v>162</v>
      </c>
      <c r="AU381" s="172" t="s">
        <v>96</v>
      </c>
      <c r="AV381" s="10" t="s">
        <v>23</v>
      </c>
      <c r="AW381" s="10" t="s">
        <v>35</v>
      </c>
      <c r="AX381" s="10" t="s">
        <v>78</v>
      </c>
      <c r="AY381" s="172" t="s">
        <v>154</v>
      </c>
    </row>
    <row r="382" spans="2:65" s="11" customFormat="1" ht="22.5" customHeight="1">
      <c r="B382" s="173"/>
      <c r="C382" s="174"/>
      <c r="D382" s="174"/>
      <c r="E382" s="175" t="s">
        <v>21</v>
      </c>
      <c r="F382" s="266" t="s">
        <v>469</v>
      </c>
      <c r="G382" s="267"/>
      <c r="H382" s="267"/>
      <c r="I382" s="267"/>
      <c r="J382" s="174"/>
      <c r="K382" s="176">
        <v>4.7E-2</v>
      </c>
      <c r="L382" s="174"/>
      <c r="M382" s="174"/>
      <c r="N382" s="174"/>
      <c r="O382" s="174"/>
      <c r="P382" s="174"/>
      <c r="Q382" s="174"/>
      <c r="R382" s="177"/>
      <c r="T382" s="178"/>
      <c r="U382" s="174"/>
      <c r="V382" s="174"/>
      <c r="W382" s="174"/>
      <c r="X382" s="174"/>
      <c r="Y382" s="174"/>
      <c r="Z382" s="174"/>
      <c r="AA382" s="179"/>
      <c r="AT382" s="180" t="s">
        <v>162</v>
      </c>
      <c r="AU382" s="180" t="s">
        <v>96</v>
      </c>
      <c r="AV382" s="11" t="s">
        <v>96</v>
      </c>
      <c r="AW382" s="11" t="s">
        <v>35</v>
      </c>
      <c r="AX382" s="11" t="s">
        <v>23</v>
      </c>
      <c r="AY382" s="180" t="s">
        <v>154</v>
      </c>
    </row>
    <row r="383" spans="2:65" s="1" customFormat="1" ht="31.5" customHeight="1">
      <c r="B383" s="35"/>
      <c r="C383" s="157" t="s">
        <v>470</v>
      </c>
      <c r="D383" s="157" t="s">
        <v>155</v>
      </c>
      <c r="E383" s="158" t="s">
        <v>471</v>
      </c>
      <c r="F383" s="260" t="s">
        <v>472</v>
      </c>
      <c r="G383" s="260"/>
      <c r="H383" s="260"/>
      <c r="I383" s="260"/>
      <c r="J383" s="159" t="s">
        <v>279</v>
      </c>
      <c r="K383" s="160">
        <v>0.32300000000000001</v>
      </c>
      <c r="L383" s="261">
        <v>25900</v>
      </c>
      <c r="M383" s="261"/>
      <c r="N383" s="261">
        <f>ROUND(L383*K383,2)</f>
        <v>8365.7000000000007</v>
      </c>
      <c r="O383" s="261"/>
      <c r="P383" s="261"/>
      <c r="Q383" s="261"/>
      <c r="R383" s="37"/>
      <c r="T383" s="161" t="s">
        <v>21</v>
      </c>
      <c r="U383" s="44" t="s">
        <v>43</v>
      </c>
      <c r="V383" s="162">
        <v>15.231</v>
      </c>
      <c r="W383" s="162">
        <f>V383*K383</f>
        <v>4.919613</v>
      </c>
      <c r="X383" s="162">
        <v>1.0530600000000001</v>
      </c>
      <c r="Y383" s="162">
        <f>X383*K383</f>
        <v>0.34013838000000002</v>
      </c>
      <c r="Z383" s="162">
        <v>0</v>
      </c>
      <c r="AA383" s="163">
        <f>Z383*K383</f>
        <v>0</v>
      </c>
      <c r="AR383" s="21" t="s">
        <v>159</v>
      </c>
      <c r="AT383" s="21" t="s">
        <v>155</v>
      </c>
      <c r="AU383" s="21" t="s">
        <v>96</v>
      </c>
      <c r="AY383" s="21" t="s">
        <v>154</v>
      </c>
      <c r="BE383" s="164">
        <f>IF(U383="základní",N383,0)</f>
        <v>8365.7000000000007</v>
      </c>
      <c r="BF383" s="164">
        <f>IF(U383="snížená",N383,0)</f>
        <v>0</v>
      </c>
      <c r="BG383" s="164">
        <f>IF(U383="zákl. přenesená",N383,0)</f>
        <v>0</v>
      </c>
      <c r="BH383" s="164">
        <f>IF(U383="sníž. přenesená",N383,0)</f>
        <v>0</v>
      </c>
      <c r="BI383" s="164">
        <f>IF(U383="nulová",N383,0)</f>
        <v>0</v>
      </c>
      <c r="BJ383" s="21" t="s">
        <v>23</v>
      </c>
      <c r="BK383" s="164">
        <f>ROUND(L383*K383,2)</f>
        <v>8365.7000000000007</v>
      </c>
      <c r="BL383" s="21" t="s">
        <v>159</v>
      </c>
      <c r="BM383" s="21" t="s">
        <v>473</v>
      </c>
    </row>
    <row r="384" spans="2:65" s="10" customFormat="1" ht="22.5" customHeight="1">
      <c r="B384" s="165"/>
      <c r="C384" s="166"/>
      <c r="D384" s="166"/>
      <c r="E384" s="167" t="s">
        <v>21</v>
      </c>
      <c r="F384" s="262" t="s">
        <v>370</v>
      </c>
      <c r="G384" s="263"/>
      <c r="H384" s="263"/>
      <c r="I384" s="263"/>
      <c r="J384" s="166"/>
      <c r="K384" s="168" t="s">
        <v>21</v>
      </c>
      <c r="L384" s="166"/>
      <c r="M384" s="166"/>
      <c r="N384" s="166"/>
      <c r="O384" s="166"/>
      <c r="P384" s="166"/>
      <c r="Q384" s="166"/>
      <c r="R384" s="169"/>
      <c r="T384" s="170"/>
      <c r="U384" s="166"/>
      <c r="V384" s="166"/>
      <c r="W384" s="166"/>
      <c r="X384" s="166"/>
      <c r="Y384" s="166"/>
      <c r="Z384" s="166"/>
      <c r="AA384" s="171"/>
      <c r="AT384" s="172" t="s">
        <v>162</v>
      </c>
      <c r="AU384" s="172" t="s">
        <v>96</v>
      </c>
      <c r="AV384" s="10" t="s">
        <v>23</v>
      </c>
      <c r="AW384" s="10" t="s">
        <v>35</v>
      </c>
      <c r="AX384" s="10" t="s">
        <v>78</v>
      </c>
      <c r="AY384" s="172" t="s">
        <v>154</v>
      </c>
    </row>
    <row r="385" spans="2:65" s="11" customFormat="1" ht="22.5" customHeight="1">
      <c r="B385" s="173"/>
      <c r="C385" s="174"/>
      <c r="D385" s="174"/>
      <c r="E385" s="175" t="s">
        <v>21</v>
      </c>
      <c r="F385" s="266" t="s">
        <v>474</v>
      </c>
      <c r="G385" s="267"/>
      <c r="H385" s="267"/>
      <c r="I385" s="267"/>
      <c r="J385" s="174"/>
      <c r="K385" s="176">
        <v>0.32300000000000001</v>
      </c>
      <c r="L385" s="174"/>
      <c r="M385" s="174"/>
      <c r="N385" s="174"/>
      <c r="O385" s="174"/>
      <c r="P385" s="174"/>
      <c r="Q385" s="174"/>
      <c r="R385" s="177"/>
      <c r="T385" s="178"/>
      <c r="U385" s="174"/>
      <c r="V385" s="174"/>
      <c r="W385" s="174"/>
      <c r="X385" s="174"/>
      <c r="Y385" s="174"/>
      <c r="Z385" s="174"/>
      <c r="AA385" s="179"/>
      <c r="AT385" s="180" t="s">
        <v>162</v>
      </c>
      <c r="AU385" s="180" t="s">
        <v>96</v>
      </c>
      <c r="AV385" s="11" t="s">
        <v>96</v>
      </c>
      <c r="AW385" s="11" t="s">
        <v>35</v>
      </c>
      <c r="AX385" s="11" t="s">
        <v>23</v>
      </c>
      <c r="AY385" s="180" t="s">
        <v>154</v>
      </c>
    </row>
    <row r="386" spans="2:65" s="1" customFormat="1" ht="22.5" customHeight="1">
      <c r="B386" s="35"/>
      <c r="C386" s="157" t="s">
        <v>475</v>
      </c>
      <c r="D386" s="157" t="s">
        <v>155</v>
      </c>
      <c r="E386" s="158" t="s">
        <v>476</v>
      </c>
      <c r="F386" s="260" t="s">
        <v>477</v>
      </c>
      <c r="G386" s="260"/>
      <c r="H386" s="260"/>
      <c r="I386" s="260"/>
      <c r="J386" s="159" t="s">
        <v>158</v>
      </c>
      <c r="K386" s="160">
        <v>10.058999999999999</v>
      </c>
      <c r="L386" s="261">
        <v>2670</v>
      </c>
      <c r="M386" s="261"/>
      <c r="N386" s="261">
        <f>ROUND(L386*K386,2)</f>
        <v>26857.53</v>
      </c>
      <c r="O386" s="261"/>
      <c r="P386" s="261"/>
      <c r="Q386" s="261"/>
      <c r="R386" s="37"/>
      <c r="T386" s="161" t="s">
        <v>21</v>
      </c>
      <c r="U386" s="44" t="s">
        <v>43</v>
      </c>
      <c r="V386" s="162">
        <v>0.58399999999999996</v>
      </c>
      <c r="W386" s="162">
        <f>V386*K386</f>
        <v>5.8744559999999995</v>
      </c>
      <c r="X386" s="162">
        <v>2.45329</v>
      </c>
      <c r="Y386" s="162">
        <f>X386*K386</f>
        <v>24.677644109999999</v>
      </c>
      <c r="Z386" s="162">
        <v>0</v>
      </c>
      <c r="AA386" s="163">
        <f>Z386*K386</f>
        <v>0</v>
      </c>
      <c r="AR386" s="21" t="s">
        <v>159</v>
      </c>
      <c r="AT386" s="21" t="s">
        <v>155</v>
      </c>
      <c r="AU386" s="21" t="s">
        <v>96</v>
      </c>
      <c r="AY386" s="21" t="s">
        <v>154</v>
      </c>
      <c r="BE386" s="164">
        <f>IF(U386="základní",N386,0)</f>
        <v>26857.53</v>
      </c>
      <c r="BF386" s="164">
        <f>IF(U386="snížená",N386,0)</f>
        <v>0</v>
      </c>
      <c r="BG386" s="164">
        <f>IF(U386="zákl. přenesená",N386,0)</f>
        <v>0</v>
      </c>
      <c r="BH386" s="164">
        <f>IF(U386="sníž. přenesená",N386,0)</f>
        <v>0</v>
      </c>
      <c r="BI386" s="164">
        <f>IF(U386="nulová",N386,0)</f>
        <v>0</v>
      </c>
      <c r="BJ386" s="21" t="s">
        <v>23</v>
      </c>
      <c r="BK386" s="164">
        <f>ROUND(L386*K386,2)</f>
        <v>26857.53</v>
      </c>
      <c r="BL386" s="21" t="s">
        <v>159</v>
      </c>
      <c r="BM386" s="21" t="s">
        <v>478</v>
      </c>
    </row>
    <row r="387" spans="2:65" s="10" customFormat="1" ht="22.5" customHeight="1">
      <c r="B387" s="165"/>
      <c r="C387" s="166"/>
      <c r="D387" s="166"/>
      <c r="E387" s="167" t="s">
        <v>21</v>
      </c>
      <c r="F387" s="262" t="s">
        <v>479</v>
      </c>
      <c r="G387" s="263"/>
      <c r="H387" s="263"/>
      <c r="I387" s="263"/>
      <c r="J387" s="166"/>
      <c r="K387" s="168" t="s">
        <v>21</v>
      </c>
      <c r="L387" s="166"/>
      <c r="M387" s="166"/>
      <c r="N387" s="166"/>
      <c r="O387" s="166"/>
      <c r="P387" s="166"/>
      <c r="Q387" s="166"/>
      <c r="R387" s="169"/>
      <c r="T387" s="170"/>
      <c r="U387" s="166"/>
      <c r="V387" s="166"/>
      <c r="W387" s="166"/>
      <c r="X387" s="166"/>
      <c r="Y387" s="166"/>
      <c r="Z387" s="166"/>
      <c r="AA387" s="171"/>
      <c r="AT387" s="172" t="s">
        <v>162</v>
      </c>
      <c r="AU387" s="172" t="s">
        <v>96</v>
      </c>
      <c r="AV387" s="10" t="s">
        <v>23</v>
      </c>
      <c r="AW387" s="10" t="s">
        <v>35</v>
      </c>
      <c r="AX387" s="10" t="s">
        <v>78</v>
      </c>
      <c r="AY387" s="172" t="s">
        <v>154</v>
      </c>
    </row>
    <row r="388" spans="2:65" s="11" customFormat="1" ht="22.5" customHeight="1">
      <c r="B388" s="173"/>
      <c r="C388" s="174"/>
      <c r="D388" s="174"/>
      <c r="E388" s="175" t="s">
        <v>21</v>
      </c>
      <c r="F388" s="266" t="s">
        <v>480</v>
      </c>
      <c r="G388" s="267"/>
      <c r="H388" s="267"/>
      <c r="I388" s="267"/>
      <c r="J388" s="174"/>
      <c r="K388" s="176">
        <v>10.058999999999999</v>
      </c>
      <c r="L388" s="174"/>
      <c r="M388" s="174"/>
      <c r="N388" s="174"/>
      <c r="O388" s="174"/>
      <c r="P388" s="174"/>
      <c r="Q388" s="174"/>
      <c r="R388" s="177"/>
      <c r="T388" s="178"/>
      <c r="U388" s="174"/>
      <c r="V388" s="174"/>
      <c r="W388" s="174"/>
      <c r="X388" s="174"/>
      <c r="Y388" s="174"/>
      <c r="Z388" s="174"/>
      <c r="AA388" s="179"/>
      <c r="AT388" s="180" t="s">
        <v>162</v>
      </c>
      <c r="AU388" s="180" t="s">
        <v>96</v>
      </c>
      <c r="AV388" s="11" t="s">
        <v>96</v>
      </c>
      <c r="AW388" s="11" t="s">
        <v>35</v>
      </c>
      <c r="AX388" s="11" t="s">
        <v>23</v>
      </c>
      <c r="AY388" s="180" t="s">
        <v>154</v>
      </c>
    </row>
    <row r="389" spans="2:65" s="1" customFormat="1" ht="22.5" customHeight="1">
      <c r="B389" s="35"/>
      <c r="C389" s="157" t="s">
        <v>481</v>
      </c>
      <c r="D389" s="157" t="s">
        <v>155</v>
      </c>
      <c r="E389" s="158" t="s">
        <v>482</v>
      </c>
      <c r="F389" s="260" t="s">
        <v>483</v>
      </c>
      <c r="G389" s="260"/>
      <c r="H389" s="260"/>
      <c r="I389" s="260"/>
      <c r="J389" s="159" t="s">
        <v>359</v>
      </c>
      <c r="K389" s="160">
        <v>10.448</v>
      </c>
      <c r="L389" s="261">
        <v>217</v>
      </c>
      <c r="M389" s="261"/>
      <c r="N389" s="261">
        <f>ROUND(L389*K389,2)</f>
        <v>2267.2199999999998</v>
      </c>
      <c r="O389" s="261"/>
      <c r="P389" s="261"/>
      <c r="Q389" s="261"/>
      <c r="R389" s="37"/>
      <c r="T389" s="161" t="s">
        <v>21</v>
      </c>
      <c r="U389" s="44" t="s">
        <v>43</v>
      </c>
      <c r="V389" s="162">
        <v>0.36399999999999999</v>
      </c>
      <c r="W389" s="162">
        <f>V389*K389</f>
        <v>3.8030720000000002</v>
      </c>
      <c r="X389" s="162">
        <v>1.0300000000000001E-3</v>
      </c>
      <c r="Y389" s="162">
        <f>X389*K389</f>
        <v>1.0761440000000001E-2</v>
      </c>
      <c r="Z389" s="162">
        <v>0</v>
      </c>
      <c r="AA389" s="163">
        <f>Z389*K389</f>
        <v>0</v>
      </c>
      <c r="AR389" s="21" t="s">
        <v>159</v>
      </c>
      <c r="AT389" s="21" t="s">
        <v>155</v>
      </c>
      <c r="AU389" s="21" t="s">
        <v>96</v>
      </c>
      <c r="AY389" s="21" t="s">
        <v>154</v>
      </c>
      <c r="BE389" s="164">
        <f>IF(U389="základní",N389,0)</f>
        <v>2267.2199999999998</v>
      </c>
      <c r="BF389" s="164">
        <f>IF(U389="snížená",N389,0)</f>
        <v>0</v>
      </c>
      <c r="BG389" s="164">
        <f>IF(U389="zákl. přenesená",N389,0)</f>
        <v>0</v>
      </c>
      <c r="BH389" s="164">
        <f>IF(U389="sníž. přenesená",N389,0)</f>
        <v>0</v>
      </c>
      <c r="BI389" s="164">
        <f>IF(U389="nulová",N389,0)</f>
        <v>0</v>
      </c>
      <c r="BJ389" s="21" t="s">
        <v>23</v>
      </c>
      <c r="BK389" s="164">
        <f>ROUND(L389*K389,2)</f>
        <v>2267.2199999999998</v>
      </c>
      <c r="BL389" s="21" t="s">
        <v>159</v>
      </c>
      <c r="BM389" s="21" t="s">
        <v>484</v>
      </c>
    </row>
    <row r="390" spans="2:65" s="11" customFormat="1" ht="22.5" customHeight="1">
      <c r="B390" s="173"/>
      <c r="C390" s="174"/>
      <c r="D390" s="174"/>
      <c r="E390" s="175" t="s">
        <v>21</v>
      </c>
      <c r="F390" s="270" t="s">
        <v>485</v>
      </c>
      <c r="G390" s="271"/>
      <c r="H390" s="271"/>
      <c r="I390" s="271"/>
      <c r="J390" s="174"/>
      <c r="K390" s="176">
        <v>6.6959999999999997</v>
      </c>
      <c r="L390" s="174"/>
      <c r="M390" s="174"/>
      <c r="N390" s="174"/>
      <c r="O390" s="174"/>
      <c r="P390" s="174"/>
      <c r="Q390" s="174"/>
      <c r="R390" s="177"/>
      <c r="T390" s="178"/>
      <c r="U390" s="174"/>
      <c r="V390" s="174"/>
      <c r="W390" s="174"/>
      <c r="X390" s="174"/>
      <c r="Y390" s="174"/>
      <c r="Z390" s="174"/>
      <c r="AA390" s="179"/>
      <c r="AT390" s="180" t="s">
        <v>162</v>
      </c>
      <c r="AU390" s="180" t="s">
        <v>96</v>
      </c>
      <c r="AV390" s="11" t="s">
        <v>96</v>
      </c>
      <c r="AW390" s="11" t="s">
        <v>35</v>
      </c>
      <c r="AX390" s="11" t="s">
        <v>78</v>
      </c>
      <c r="AY390" s="180" t="s">
        <v>154</v>
      </c>
    </row>
    <row r="391" spans="2:65" s="11" customFormat="1" ht="22.5" customHeight="1">
      <c r="B391" s="173"/>
      <c r="C391" s="174"/>
      <c r="D391" s="174"/>
      <c r="E391" s="175" t="s">
        <v>21</v>
      </c>
      <c r="F391" s="266" t="s">
        <v>486</v>
      </c>
      <c r="G391" s="267"/>
      <c r="H391" s="267"/>
      <c r="I391" s="267"/>
      <c r="J391" s="174"/>
      <c r="K391" s="176">
        <v>3.7519999999999998</v>
      </c>
      <c r="L391" s="174"/>
      <c r="M391" s="174"/>
      <c r="N391" s="174"/>
      <c r="O391" s="174"/>
      <c r="P391" s="174"/>
      <c r="Q391" s="174"/>
      <c r="R391" s="177"/>
      <c r="T391" s="178"/>
      <c r="U391" s="174"/>
      <c r="V391" s="174"/>
      <c r="W391" s="174"/>
      <c r="X391" s="174"/>
      <c r="Y391" s="174"/>
      <c r="Z391" s="174"/>
      <c r="AA391" s="179"/>
      <c r="AT391" s="180" t="s">
        <v>162</v>
      </c>
      <c r="AU391" s="180" t="s">
        <v>96</v>
      </c>
      <c r="AV391" s="11" t="s">
        <v>96</v>
      </c>
      <c r="AW391" s="11" t="s">
        <v>35</v>
      </c>
      <c r="AX391" s="11" t="s">
        <v>78</v>
      </c>
      <c r="AY391" s="180" t="s">
        <v>154</v>
      </c>
    </row>
    <row r="392" spans="2:65" s="12" customFormat="1" ht="22.5" customHeight="1">
      <c r="B392" s="181"/>
      <c r="C392" s="182"/>
      <c r="D392" s="182"/>
      <c r="E392" s="183" t="s">
        <v>21</v>
      </c>
      <c r="F392" s="268" t="s">
        <v>166</v>
      </c>
      <c r="G392" s="269"/>
      <c r="H392" s="269"/>
      <c r="I392" s="269"/>
      <c r="J392" s="182"/>
      <c r="K392" s="184">
        <v>10.448</v>
      </c>
      <c r="L392" s="182"/>
      <c r="M392" s="182"/>
      <c r="N392" s="182"/>
      <c r="O392" s="182"/>
      <c r="P392" s="182"/>
      <c r="Q392" s="182"/>
      <c r="R392" s="185"/>
      <c r="T392" s="186"/>
      <c r="U392" s="182"/>
      <c r="V392" s="182"/>
      <c r="W392" s="182"/>
      <c r="X392" s="182"/>
      <c r="Y392" s="182"/>
      <c r="Z392" s="182"/>
      <c r="AA392" s="187"/>
      <c r="AT392" s="188" t="s">
        <v>162</v>
      </c>
      <c r="AU392" s="188" t="s">
        <v>96</v>
      </c>
      <c r="AV392" s="12" t="s">
        <v>159</v>
      </c>
      <c r="AW392" s="12" t="s">
        <v>35</v>
      </c>
      <c r="AX392" s="12" t="s">
        <v>23</v>
      </c>
      <c r="AY392" s="188" t="s">
        <v>154</v>
      </c>
    </row>
    <row r="393" spans="2:65" s="1" customFormat="1" ht="22.5" customHeight="1">
      <c r="B393" s="35"/>
      <c r="C393" s="157" t="s">
        <v>487</v>
      </c>
      <c r="D393" s="157" t="s">
        <v>155</v>
      </c>
      <c r="E393" s="158" t="s">
        <v>488</v>
      </c>
      <c r="F393" s="260" t="s">
        <v>489</v>
      </c>
      <c r="G393" s="260"/>
      <c r="H393" s="260"/>
      <c r="I393" s="260"/>
      <c r="J393" s="159" t="s">
        <v>359</v>
      </c>
      <c r="K393" s="160">
        <v>10.448</v>
      </c>
      <c r="L393" s="261">
        <v>54.3</v>
      </c>
      <c r="M393" s="261"/>
      <c r="N393" s="261">
        <f>ROUND(L393*K393,2)</f>
        <v>567.33000000000004</v>
      </c>
      <c r="O393" s="261"/>
      <c r="P393" s="261"/>
      <c r="Q393" s="261"/>
      <c r="R393" s="37"/>
      <c r="T393" s="161" t="s">
        <v>21</v>
      </c>
      <c r="U393" s="44" t="s">
        <v>43</v>
      </c>
      <c r="V393" s="162">
        <v>0.20100000000000001</v>
      </c>
      <c r="W393" s="162">
        <f>V393*K393</f>
        <v>2.1000480000000001</v>
      </c>
      <c r="X393" s="162">
        <v>0</v>
      </c>
      <c r="Y393" s="162">
        <f>X393*K393</f>
        <v>0</v>
      </c>
      <c r="Z393" s="162">
        <v>0</v>
      </c>
      <c r="AA393" s="163">
        <f>Z393*K393</f>
        <v>0</v>
      </c>
      <c r="AR393" s="21" t="s">
        <v>159</v>
      </c>
      <c r="AT393" s="21" t="s">
        <v>155</v>
      </c>
      <c r="AU393" s="21" t="s">
        <v>96</v>
      </c>
      <c r="AY393" s="21" t="s">
        <v>154</v>
      </c>
      <c r="BE393" s="164">
        <f>IF(U393="základní",N393,0)</f>
        <v>567.33000000000004</v>
      </c>
      <c r="BF393" s="164">
        <f>IF(U393="snížená",N393,0)</f>
        <v>0</v>
      </c>
      <c r="BG393" s="164">
        <f>IF(U393="zákl. přenesená",N393,0)</f>
        <v>0</v>
      </c>
      <c r="BH393" s="164">
        <f>IF(U393="sníž. přenesená",N393,0)</f>
        <v>0</v>
      </c>
      <c r="BI393" s="164">
        <f>IF(U393="nulová",N393,0)</f>
        <v>0</v>
      </c>
      <c r="BJ393" s="21" t="s">
        <v>23</v>
      </c>
      <c r="BK393" s="164">
        <f>ROUND(L393*K393,2)</f>
        <v>567.33000000000004</v>
      </c>
      <c r="BL393" s="21" t="s">
        <v>159</v>
      </c>
      <c r="BM393" s="21" t="s">
        <v>490</v>
      </c>
    </row>
    <row r="394" spans="2:65" s="1" customFormat="1" ht="44.25" customHeight="1">
      <c r="B394" s="35"/>
      <c r="C394" s="157" t="s">
        <v>491</v>
      </c>
      <c r="D394" s="157" t="s">
        <v>155</v>
      </c>
      <c r="E394" s="158" t="s">
        <v>492</v>
      </c>
      <c r="F394" s="260" t="s">
        <v>493</v>
      </c>
      <c r="G394" s="260"/>
      <c r="H394" s="260"/>
      <c r="I394" s="260"/>
      <c r="J394" s="159" t="s">
        <v>359</v>
      </c>
      <c r="K394" s="160">
        <v>124.95099999999999</v>
      </c>
      <c r="L394" s="261">
        <v>1130</v>
      </c>
      <c r="M394" s="261"/>
      <c r="N394" s="261">
        <f>ROUND(L394*K394,2)</f>
        <v>141194.63</v>
      </c>
      <c r="O394" s="261"/>
      <c r="P394" s="261"/>
      <c r="Q394" s="261"/>
      <c r="R394" s="37"/>
      <c r="T394" s="161" t="s">
        <v>21</v>
      </c>
      <c r="U394" s="44" t="s">
        <v>43</v>
      </c>
      <c r="V394" s="162">
        <v>0.94</v>
      </c>
      <c r="W394" s="162">
        <f>V394*K394</f>
        <v>117.45393999999999</v>
      </c>
      <c r="X394" s="162">
        <v>0.67488999999999999</v>
      </c>
      <c r="Y394" s="162">
        <f>X394*K394</f>
        <v>84.32818039</v>
      </c>
      <c r="Z394" s="162">
        <v>0</v>
      </c>
      <c r="AA394" s="163">
        <f>Z394*K394</f>
        <v>0</v>
      </c>
      <c r="AR394" s="21" t="s">
        <v>159</v>
      </c>
      <c r="AT394" s="21" t="s">
        <v>155</v>
      </c>
      <c r="AU394" s="21" t="s">
        <v>96</v>
      </c>
      <c r="AY394" s="21" t="s">
        <v>154</v>
      </c>
      <c r="BE394" s="164">
        <f>IF(U394="základní",N394,0)</f>
        <v>141194.63</v>
      </c>
      <c r="BF394" s="164">
        <f>IF(U394="snížená",N394,0)</f>
        <v>0</v>
      </c>
      <c r="BG394" s="164">
        <f>IF(U394="zákl. přenesená",N394,0)</f>
        <v>0</v>
      </c>
      <c r="BH394" s="164">
        <f>IF(U394="sníž. přenesená",N394,0)</f>
        <v>0</v>
      </c>
      <c r="BI394" s="164">
        <f>IF(U394="nulová",N394,0)</f>
        <v>0</v>
      </c>
      <c r="BJ394" s="21" t="s">
        <v>23</v>
      </c>
      <c r="BK394" s="164">
        <f>ROUND(L394*K394,2)</f>
        <v>141194.63</v>
      </c>
      <c r="BL394" s="21" t="s">
        <v>159</v>
      </c>
      <c r="BM394" s="21" t="s">
        <v>494</v>
      </c>
    </row>
    <row r="395" spans="2:65" s="10" customFormat="1" ht="22.5" customHeight="1">
      <c r="B395" s="165"/>
      <c r="C395" s="166"/>
      <c r="D395" s="166"/>
      <c r="E395" s="167" t="s">
        <v>21</v>
      </c>
      <c r="F395" s="262" t="s">
        <v>495</v>
      </c>
      <c r="G395" s="263"/>
      <c r="H395" s="263"/>
      <c r="I395" s="263"/>
      <c r="J395" s="166"/>
      <c r="K395" s="168" t="s">
        <v>21</v>
      </c>
      <c r="L395" s="166"/>
      <c r="M395" s="166"/>
      <c r="N395" s="166"/>
      <c r="O395" s="166"/>
      <c r="P395" s="166"/>
      <c r="Q395" s="166"/>
      <c r="R395" s="169"/>
      <c r="T395" s="170"/>
      <c r="U395" s="166"/>
      <c r="V395" s="166"/>
      <c r="W395" s="166"/>
      <c r="X395" s="166"/>
      <c r="Y395" s="166"/>
      <c r="Z395" s="166"/>
      <c r="AA395" s="171"/>
      <c r="AT395" s="172" t="s">
        <v>162</v>
      </c>
      <c r="AU395" s="172" t="s">
        <v>96</v>
      </c>
      <c r="AV395" s="10" t="s">
        <v>23</v>
      </c>
      <c r="AW395" s="10" t="s">
        <v>35</v>
      </c>
      <c r="AX395" s="10" t="s">
        <v>78</v>
      </c>
      <c r="AY395" s="172" t="s">
        <v>154</v>
      </c>
    </row>
    <row r="396" spans="2:65" s="11" customFormat="1" ht="22.5" customHeight="1">
      <c r="B396" s="173"/>
      <c r="C396" s="174"/>
      <c r="D396" s="174"/>
      <c r="E396" s="175" t="s">
        <v>21</v>
      </c>
      <c r="F396" s="266" t="s">
        <v>496</v>
      </c>
      <c r="G396" s="267"/>
      <c r="H396" s="267"/>
      <c r="I396" s="267"/>
      <c r="J396" s="174"/>
      <c r="K396" s="176">
        <v>9.1300000000000008</v>
      </c>
      <c r="L396" s="174"/>
      <c r="M396" s="174"/>
      <c r="N396" s="174"/>
      <c r="O396" s="174"/>
      <c r="P396" s="174"/>
      <c r="Q396" s="174"/>
      <c r="R396" s="177"/>
      <c r="T396" s="178"/>
      <c r="U396" s="174"/>
      <c r="V396" s="174"/>
      <c r="W396" s="174"/>
      <c r="X396" s="174"/>
      <c r="Y396" s="174"/>
      <c r="Z396" s="174"/>
      <c r="AA396" s="179"/>
      <c r="AT396" s="180" t="s">
        <v>162</v>
      </c>
      <c r="AU396" s="180" t="s">
        <v>96</v>
      </c>
      <c r="AV396" s="11" t="s">
        <v>96</v>
      </c>
      <c r="AW396" s="11" t="s">
        <v>35</v>
      </c>
      <c r="AX396" s="11" t="s">
        <v>78</v>
      </c>
      <c r="AY396" s="180" t="s">
        <v>154</v>
      </c>
    </row>
    <row r="397" spans="2:65" s="10" customFormat="1" ht="22.5" customHeight="1">
      <c r="B397" s="165"/>
      <c r="C397" s="166"/>
      <c r="D397" s="166"/>
      <c r="E397" s="167" t="s">
        <v>21</v>
      </c>
      <c r="F397" s="264" t="s">
        <v>497</v>
      </c>
      <c r="G397" s="265"/>
      <c r="H397" s="265"/>
      <c r="I397" s="265"/>
      <c r="J397" s="166"/>
      <c r="K397" s="168" t="s">
        <v>21</v>
      </c>
      <c r="L397" s="166"/>
      <c r="M397" s="166"/>
      <c r="N397" s="166"/>
      <c r="O397" s="166"/>
      <c r="P397" s="166"/>
      <c r="Q397" s="166"/>
      <c r="R397" s="169"/>
      <c r="T397" s="170"/>
      <c r="U397" s="166"/>
      <c r="V397" s="166"/>
      <c r="W397" s="166"/>
      <c r="X397" s="166"/>
      <c r="Y397" s="166"/>
      <c r="Z397" s="166"/>
      <c r="AA397" s="171"/>
      <c r="AT397" s="172" t="s">
        <v>162</v>
      </c>
      <c r="AU397" s="172" t="s">
        <v>96</v>
      </c>
      <c r="AV397" s="10" t="s">
        <v>23</v>
      </c>
      <c r="AW397" s="10" t="s">
        <v>35</v>
      </c>
      <c r="AX397" s="10" t="s">
        <v>78</v>
      </c>
      <c r="AY397" s="172" t="s">
        <v>154</v>
      </c>
    </row>
    <row r="398" spans="2:65" s="11" customFormat="1" ht="22.5" customHeight="1">
      <c r="B398" s="173"/>
      <c r="C398" s="174"/>
      <c r="D398" s="174"/>
      <c r="E398" s="175" t="s">
        <v>21</v>
      </c>
      <c r="F398" s="266" t="s">
        <v>498</v>
      </c>
      <c r="G398" s="267"/>
      <c r="H398" s="267"/>
      <c r="I398" s="267"/>
      <c r="J398" s="174"/>
      <c r="K398" s="176">
        <v>16.5</v>
      </c>
      <c r="L398" s="174"/>
      <c r="M398" s="174"/>
      <c r="N398" s="174"/>
      <c r="O398" s="174"/>
      <c r="P398" s="174"/>
      <c r="Q398" s="174"/>
      <c r="R398" s="177"/>
      <c r="T398" s="178"/>
      <c r="U398" s="174"/>
      <c r="V398" s="174"/>
      <c r="W398" s="174"/>
      <c r="X398" s="174"/>
      <c r="Y398" s="174"/>
      <c r="Z398" s="174"/>
      <c r="AA398" s="179"/>
      <c r="AT398" s="180" t="s">
        <v>162</v>
      </c>
      <c r="AU398" s="180" t="s">
        <v>96</v>
      </c>
      <c r="AV398" s="11" t="s">
        <v>96</v>
      </c>
      <c r="AW398" s="11" t="s">
        <v>35</v>
      </c>
      <c r="AX398" s="11" t="s">
        <v>78</v>
      </c>
      <c r="AY398" s="180" t="s">
        <v>154</v>
      </c>
    </row>
    <row r="399" spans="2:65" s="10" customFormat="1" ht="22.5" customHeight="1">
      <c r="B399" s="165"/>
      <c r="C399" s="166"/>
      <c r="D399" s="166"/>
      <c r="E399" s="167" t="s">
        <v>21</v>
      </c>
      <c r="F399" s="264" t="s">
        <v>499</v>
      </c>
      <c r="G399" s="265"/>
      <c r="H399" s="265"/>
      <c r="I399" s="265"/>
      <c r="J399" s="166"/>
      <c r="K399" s="168" t="s">
        <v>21</v>
      </c>
      <c r="L399" s="166"/>
      <c r="M399" s="166"/>
      <c r="N399" s="166"/>
      <c r="O399" s="166"/>
      <c r="P399" s="166"/>
      <c r="Q399" s="166"/>
      <c r="R399" s="169"/>
      <c r="T399" s="170"/>
      <c r="U399" s="166"/>
      <c r="V399" s="166"/>
      <c r="W399" s="166"/>
      <c r="X399" s="166"/>
      <c r="Y399" s="166"/>
      <c r="Z399" s="166"/>
      <c r="AA399" s="171"/>
      <c r="AT399" s="172" t="s">
        <v>162</v>
      </c>
      <c r="AU399" s="172" t="s">
        <v>96</v>
      </c>
      <c r="AV399" s="10" t="s">
        <v>23</v>
      </c>
      <c r="AW399" s="10" t="s">
        <v>35</v>
      </c>
      <c r="AX399" s="10" t="s">
        <v>78</v>
      </c>
      <c r="AY399" s="172" t="s">
        <v>154</v>
      </c>
    </row>
    <row r="400" spans="2:65" s="11" customFormat="1" ht="22.5" customHeight="1">
      <c r="B400" s="173"/>
      <c r="C400" s="174"/>
      <c r="D400" s="174"/>
      <c r="E400" s="175" t="s">
        <v>21</v>
      </c>
      <c r="F400" s="266" t="s">
        <v>500</v>
      </c>
      <c r="G400" s="267"/>
      <c r="H400" s="267"/>
      <c r="I400" s="267"/>
      <c r="J400" s="174"/>
      <c r="K400" s="176">
        <v>4.3650000000000002</v>
      </c>
      <c r="L400" s="174"/>
      <c r="M400" s="174"/>
      <c r="N400" s="174"/>
      <c r="O400" s="174"/>
      <c r="P400" s="174"/>
      <c r="Q400" s="174"/>
      <c r="R400" s="177"/>
      <c r="T400" s="178"/>
      <c r="U400" s="174"/>
      <c r="V400" s="174"/>
      <c r="W400" s="174"/>
      <c r="X400" s="174"/>
      <c r="Y400" s="174"/>
      <c r="Z400" s="174"/>
      <c r="AA400" s="179"/>
      <c r="AT400" s="180" t="s">
        <v>162</v>
      </c>
      <c r="AU400" s="180" t="s">
        <v>96</v>
      </c>
      <c r="AV400" s="11" t="s">
        <v>96</v>
      </c>
      <c r="AW400" s="11" t="s">
        <v>35</v>
      </c>
      <c r="AX400" s="11" t="s">
        <v>78</v>
      </c>
      <c r="AY400" s="180" t="s">
        <v>154</v>
      </c>
    </row>
    <row r="401" spans="2:65" s="11" customFormat="1" ht="22.5" customHeight="1">
      <c r="B401" s="173"/>
      <c r="C401" s="174"/>
      <c r="D401" s="174"/>
      <c r="E401" s="175" t="s">
        <v>21</v>
      </c>
      <c r="F401" s="266" t="s">
        <v>501</v>
      </c>
      <c r="G401" s="267"/>
      <c r="H401" s="267"/>
      <c r="I401" s="267"/>
      <c r="J401" s="174"/>
      <c r="K401" s="176">
        <v>3.8029999999999999</v>
      </c>
      <c r="L401" s="174"/>
      <c r="M401" s="174"/>
      <c r="N401" s="174"/>
      <c r="O401" s="174"/>
      <c r="P401" s="174"/>
      <c r="Q401" s="174"/>
      <c r="R401" s="177"/>
      <c r="T401" s="178"/>
      <c r="U401" s="174"/>
      <c r="V401" s="174"/>
      <c r="W401" s="174"/>
      <c r="X401" s="174"/>
      <c r="Y401" s="174"/>
      <c r="Z401" s="174"/>
      <c r="AA401" s="179"/>
      <c r="AT401" s="180" t="s">
        <v>162</v>
      </c>
      <c r="AU401" s="180" t="s">
        <v>96</v>
      </c>
      <c r="AV401" s="11" t="s">
        <v>96</v>
      </c>
      <c r="AW401" s="11" t="s">
        <v>35</v>
      </c>
      <c r="AX401" s="11" t="s">
        <v>78</v>
      </c>
      <c r="AY401" s="180" t="s">
        <v>154</v>
      </c>
    </row>
    <row r="402" spans="2:65" s="11" customFormat="1" ht="22.5" customHeight="1">
      <c r="B402" s="173"/>
      <c r="C402" s="174"/>
      <c r="D402" s="174"/>
      <c r="E402" s="175" t="s">
        <v>21</v>
      </c>
      <c r="F402" s="266" t="s">
        <v>502</v>
      </c>
      <c r="G402" s="267"/>
      <c r="H402" s="267"/>
      <c r="I402" s="267"/>
      <c r="J402" s="174"/>
      <c r="K402" s="176">
        <v>12.941000000000001</v>
      </c>
      <c r="L402" s="174"/>
      <c r="M402" s="174"/>
      <c r="N402" s="174"/>
      <c r="O402" s="174"/>
      <c r="P402" s="174"/>
      <c r="Q402" s="174"/>
      <c r="R402" s="177"/>
      <c r="T402" s="178"/>
      <c r="U402" s="174"/>
      <c r="V402" s="174"/>
      <c r="W402" s="174"/>
      <c r="X402" s="174"/>
      <c r="Y402" s="174"/>
      <c r="Z402" s="174"/>
      <c r="AA402" s="179"/>
      <c r="AT402" s="180" t="s">
        <v>162</v>
      </c>
      <c r="AU402" s="180" t="s">
        <v>96</v>
      </c>
      <c r="AV402" s="11" t="s">
        <v>96</v>
      </c>
      <c r="AW402" s="11" t="s">
        <v>35</v>
      </c>
      <c r="AX402" s="11" t="s">
        <v>78</v>
      </c>
      <c r="AY402" s="180" t="s">
        <v>154</v>
      </c>
    </row>
    <row r="403" spans="2:65" s="11" customFormat="1" ht="22.5" customHeight="1">
      <c r="B403" s="173"/>
      <c r="C403" s="174"/>
      <c r="D403" s="174"/>
      <c r="E403" s="175" t="s">
        <v>21</v>
      </c>
      <c r="F403" s="266" t="s">
        <v>503</v>
      </c>
      <c r="G403" s="267"/>
      <c r="H403" s="267"/>
      <c r="I403" s="267"/>
      <c r="J403" s="174"/>
      <c r="K403" s="176">
        <v>3.42</v>
      </c>
      <c r="L403" s="174"/>
      <c r="M403" s="174"/>
      <c r="N403" s="174"/>
      <c r="O403" s="174"/>
      <c r="P403" s="174"/>
      <c r="Q403" s="174"/>
      <c r="R403" s="177"/>
      <c r="T403" s="178"/>
      <c r="U403" s="174"/>
      <c r="V403" s="174"/>
      <c r="W403" s="174"/>
      <c r="X403" s="174"/>
      <c r="Y403" s="174"/>
      <c r="Z403" s="174"/>
      <c r="AA403" s="179"/>
      <c r="AT403" s="180" t="s">
        <v>162</v>
      </c>
      <c r="AU403" s="180" t="s">
        <v>96</v>
      </c>
      <c r="AV403" s="11" t="s">
        <v>96</v>
      </c>
      <c r="AW403" s="11" t="s">
        <v>35</v>
      </c>
      <c r="AX403" s="11" t="s">
        <v>78</v>
      </c>
      <c r="AY403" s="180" t="s">
        <v>154</v>
      </c>
    </row>
    <row r="404" spans="2:65" s="11" customFormat="1" ht="22.5" customHeight="1">
      <c r="B404" s="173"/>
      <c r="C404" s="174"/>
      <c r="D404" s="174"/>
      <c r="E404" s="175" t="s">
        <v>21</v>
      </c>
      <c r="F404" s="266" t="s">
        <v>504</v>
      </c>
      <c r="G404" s="267"/>
      <c r="H404" s="267"/>
      <c r="I404" s="267"/>
      <c r="J404" s="174"/>
      <c r="K404" s="176">
        <v>5.7489999999999997</v>
      </c>
      <c r="L404" s="174"/>
      <c r="M404" s="174"/>
      <c r="N404" s="174"/>
      <c r="O404" s="174"/>
      <c r="P404" s="174"/>
      <c r="Q404" s="174"/>
      <c r="R404" s="177"/>
      <c r="T404" s="178"/>
      <c r="U404" s="174"/>
      <c r="V404" s="174"/>
      <c r="W404" s="174"/>
      <c r="X404" s="174"/>
      <c r="Y404" s="174"/>
      <c r="Z404" s="174"/>
      <c r="AA404" s="179"/>
      <c r="AT404" s="180" t="s">
        <v>162</v>
      </c>
      <c r="AU404" s="180" t="s">
        <v>96</v>
      </c>
      <c r="AV404" s="11" t="s">
        <v>96</v>
      </c>
      <c r="AW404" s="11" t="s">
        <v>35</v>
      </c>
      <c r="AX404" s="11" t="s">
        <v>78</v>
      </c>
      <c r="AY404" s="180" t="s">
        <v>154</v>
      </c>
    </row>
    <row r="405" spans="2:65" s="11" customFormat="1" ht="22.5" customHeight="1">
      <c r="B405" s="173"/>
      <c r="C405" s="174"/>
      <c r="D405" s="174"/>
      <c r="E405" s="175" t="s">
        <v>21</v>
      </c>
      <c r="F405" s="266" t="s">
        <v>505</v>
      </c>
      <c r="G405" s="267"/>
      <c r="H405" s="267"/>
      <c r="I405" s="267"/>
      <c r="J405" s="174"/>
      <c r="K405" s="176">
        <v>13.522</v>
      </c>
      <c r="L405" s="174"/>
      <c r="M405" s="174"/>
      <c r="N405" s="174"/>
      <c r="O405" s="174"/>
      <c r="P405" s="174"/>
      <c r="Q405" s="174"/>
      <c r="R405" s="177"/>
      <c r="T405" s="178"/>
      <c r="U405" s="174"/>
      <c r="V405" s="174"/>
      <c r="W405" s="174"/>
      <c r="X405" s="174"/>
      <c r="Y405" s="174"/>
      <c r="Z405" s="174"/>
      <c r="AA405" s="179"/>
      <c r="AT405" s="180" t="s">
        <v>162</v>
      </c>
      <c r="AU405" s="180" t="s">
        <v>96</v>
      </c>
      <c r="AV405" s="11" t="s">
        <v>96</v>
      </c>
      <c r="AW405" s="11" t="s">
        <v>35</v>
      </c>
      <c r="AX405" s="11" t="s">
        <v>78</v>
      </c>
      <c r="AY405" s="180" t="s">
        <v>154</v>
      </c>
    </row>
    <row r="406" spans="2:65" s="11" customFormat="1" ht="22.5" customHeight="1">
      <c r="B406" s="173"/>
      <c r="C406" s="174"/>
      <c r="D406" s="174"/>
      <c r="E406" s="175" t="s">
        <v>21</v>
      </c>
      <c r="F406" s="266" t="s">
        <v>506</v>
      </c>
      <c r="G406" s="267"/>
      <c r="H406" s="267"/>
      <c r="I406" s="267"/>
      <c r="J406" s="174"/>
      <c r="K406" s="176">
        <v>7.3650000000000002</v>
      </c>
      <c r="L406" s="174"/>
      <c r="M406" s="174"/>
      <c r="N406" s="174"/>
      <c r="O406" s="174"/>
      <c r="P406" s="174"/>
      <c r="Q406" s="174"/>
      <c r="R406" s="177"/>
      <c r="T406" s="178"/>
      <c r="U406" s="174"/>
      <c r="V406" s="174"/>
      <c r="W406" s="174"/>
      <c r="X406" s="174"/>
      <c r="Y406" s="174"/>
      <c r="Z406" s="174"/>
      <c r="AA406" s="179"/>
      <c r="AT406" s="180" t="s">
        <v>162</v>
      </c>
      <c r="AU406" s="180" t="s">
        <v>96</v>
      </c>
      <c r="AV406" s="11" t="s">
        <v>96</v>
      </c>
      <c r="AW406" s="11" t="s">
        <v>35</v>
      </c>
      <c r="AX406" s="11" t="s">
        <v>78</v>
      </c>
      <c r="AY406" s="180" t="s">
        <v>154</v>
      </c>
    </row>
    <row r="407" spans="2:65" s="11" customFormat="1" ht="22.5" customHeight="1">
      <c r="B407" s="173"/>
      <c r="C407" s="174"/>
      <c r="D407" s="174"/>
      <c r="E407" s="175" t="s">
        <v>21</v>
      </c>
      <c r="F407" s="266" t="s">
        <v>507</v>
      </c>
      <c r="G407" s="267"/>
      <c r="H407" s="267"/>
      <c r="I407" s="267"/>
      <c r="J407" s="174"/>
      <c r="K407" s="176">
        <v>7.0960000000000001</v>
      </c>
      <c r="L407" s="174"/>
      <c r="M407" s="174"/>
      <c r="N407" s="174"/>
      <c r="O407" s="174"/>
      <c r="P407" s="174"/>
      <c r="Q407" s="174"/>
      <c r="R407" s="177"/>
      <c r="T407" s="178"/>
      <c r="U407" s="174"/>
      <c r="V407" s="174"/>
      <c r="W407" s="174"/>
      <c r="X407" s="174"/>
      <c r="Y407" s="174"/>
      <c r="Z407" s="174"/>
      <c r="AA407" s="179"/>
      <c r="AT407" s="180" t="s">
        <v>162</v>
      </c>
      <c r="AU407" s="180" t="s">
        <v>96</v>
      </c>
      <c r="AV407" s="11" t="s">
        <v>96</v>
      </c>
      <c r="AW407" s="11" t="s">
        <v>35</v>
      </c>
      <c r="AX407" s="11" t="s">
        <v>78</v>
      </c>
      <c r="AY407" s="180" t="s">
        <v>154</v>
      </c>
    </row>
    <row r="408" spans="2:65" s="11" customFormat="1" ht="22.5" customHeight="1">
      <c r="B408" s="173"/>
      <c r="C408" s="174"/>
      <c r="D408" s="174"/>
      <c r="E408" s="175" t="s">
        <v>21</v>
      </c>
      <c r="F408" s="266" t="s">
        <v>508</v>
      </c>
      <c r="G408" s="267"/>
      <c r="H408" s="267"/>
      <c r="I408" s="267"/>
      <c r="J408" s="174"/>
      <c r="K408" s="176">
        <v>16.734999999999999</v>
      </c>
      <c r="L408" s="174"/>
      <c r="M408" s="174"/>
      <c r="N408" s="174"/>
      <c r="O408" s="174"/>
      <c r="P408" s="174"/>
      <c r="Q408" s="174"/>
      <c r="R408" s="177"/>
      <c r="T408" s="178"/>
      <c r="U408" s="174"/>
      <c r="V408" s="174"/>
      <c r="W408" s="174"/>
      <c r="X408" s="174"/>
      <c r="Y408" s="174"/>
      <c r="Z408" s="174"/>
      <c r="AA408" s="179"/>
      <c r="AT408" s="180" t="s">
        <v>162</v>
      </c>
      <c r="AU408" s="180" t="s">
        <v>96</v>
      </c>
      <c r="AV408" s="11" t="s">
        <v>96</v>
      </c>
      <c r="AW408" s="11" t="s">
        <v>35</v>
      </c>
      <c r="AX408" s="11" t="s">
        <v>78</v>
      </c>
      <c r="AY408" s="180" t="s">
        <v>154</v>
      </c>
    </row>
    <row r="409" spans="2:65" s="11" customFormat="1" ht="22.5" customHeight="1">
      <c r="B409" s="173"/>
      <c r="C409" s="174"/>
      <c r="D409" s="174"/>
      <c r="E409" s="175" t="s">
        <v>21</v>
      </c>
      <c r="F409" s="266" t="s">
        <v>509</v>
      </c>
      <c r="G409" s="267"/>
      <c r="H409" s="267"/>
      <c r="I409" s="267"/>
      <c r="J409" s="174"/>
      <c r="K409" s="176">
        <v>4.8650000000000002</v>
      </c>
      <c r="L409" s="174"/>
      <c r="M409" s="174"/>
      <c r="N409" s="174"/>
      <c r="O409" s="174"/>
      <c r="P409" s="174"/>
      <c r="Q409" s="174"/>
      <c r="R409" s="177"/>
      <c r="T409" s="178"/>
      <c r="U409" s="174"/>
      <c r="V409" s="174"/>
      <c r="W409" s="174"/>
      <c r="X409" s="174"/>
      <c r="Y409" s="174"/>
      <c r="Z409" s="174"/>
      <c r="AA409" s="179"/>
      <c r="AT409" s="180" t="s">
        <v>162</v>
      </c>
      <c r="AU409" s="180" t="s">
        <v>96</v>
      </c>
      <c r="AV409" s="11" t="s">
        <v>96</v>
      </c>
      <c r="AW409" s="11" t="s">
        <v>35</v>
      </c>
      <c r="AX409" s="11" t="s">
        <v>78</v>
      </c>
      <c r="AY409" s="180" t="s">
        <v>154</v>
      </c>
    </row>
    <row r="410" spans="2:65" s="11" customFormat="1" ht="22.5" customHeight="1">
      <c r="B410" s="173"/>
      <c r="C410" s="174"/>
      <c r="D410" s="174"/>
      <c r="E410" s="175" t="s">
        <v>21</v>
      </c>
      <c r="F410" s="266" t="s">
        <v>510</v>
      </c>
      <c r="G410" s="267"/>
      <c r="H410" s="267"/>
      <c r="I410" s="267"/>
      <c r="J410" s="174"/>
      <c r="K410" s="176">
        <v>14.595000000000001</v>
      </c>
      <c r="L410" s="174"/>
      <c r="M410" s="174"/>
      <c r="N410" s="174"/>
      <c r="O410" s="174"/>
      <c r="P410" s="174"/>
      <c r="Q410" s="174"/>
      <c r="R410" s="177"/>
      <c r="T410" s="178"/>
      <c r="U410" s="174"/>
      <c r="V410" s="174"/>
      <c r="W410" s="174"/>
      <c r="X410" s="174"/>
      <c r="Y410" s="174"/>
      <c r="Z410" s="174"/>
      <c r="AA410" s="179"/>
      <c r="AT410" s="180" t="s">
        <v>162</v>
      </c>
      <c r="AU410" s="180" t="s">
        <v>96</v>
      </c>
      <c r="AV410" s="11" t="s">
        <v>96</v>
      </c>
      <c r="AW410" s="11" t="s">
        <v>35</v>
      </c>
      <c r="AX410" s="11" t="s">
        <v>78</v>
      </c>
      <c r="AY410" s="180" t="s">
        <v>154</v>
      </c>
    </row>
    <row r="411" spans="2:65" s="11" customFormat="1" ht="22.5" customHeight="1">
      <c r="B411" s="173"/>
      <c r="C411" s="174"/>
      <c r="D411" s="174"/>
      <c r="E411" s="175" t="s">
        <v>21</v>
      </c>
      <c r="F411" s="266" t="s">
        <v>509</v>
      </c>
      <c r="G411" s="267"/>
      <c r="H411" s="267"/>
      <c r="I411" s="267"/>
      <c r="J411" s="174"/>
      <c r="K411" s="176">
        <v>4.8650000000000002</v>
      </c>
      <c r="L411" s="174"/>
      <c r="M411" s="174"/>
      <c r="N411" s="174"/>
      <c r="O411" s="174"/>
      <c r="P411" s="174"/>
      <c r="Q411" s="174"/>
      <c r="R411" s="177"/>
      <c r="T411" s="178"/>
      <c r="U411" s="174"/>
      <c r="V411" s="174"/>
      <c r="W411" s="174"/>
      <c r="X411" s="174"/>
      <c r="Y411" s="174"/>
      <c r="Z411" s="174"/>
      <c r="AA411" s="179"/>
      <c r="AT411" s="180" t="s">
        <v>162</v>
      </c>
      <c r="AU411" s="180" t="s">
        <v>96</v>
      </c>
      <c r="AV411" s="11" t="s">
        <v>96</v>
      </c>
      <c r="AW411" s="11" t="s">
        <v>35</v>
      </c>
      <c r="AX411" s="11" t="s">
        <v>78</v>
      </c>
      <c r="AY411" s="180" t="s">
        <v>154</v>
      </c>
    </row>
    <row r="412" spans="2:65" s="12" customFormat="1" ht="22.5" customHeight="1">
      <c r="B412" s="181"/>
      <c r="C412" s="182"/>
      <c r="D412" s="182"/>
      <c r="E412" s="183" t="s">
        <v>21</v>
      </c>
      <c r="F412" s="268" t="s">
        <v>166</v>
      </c>
      <c r="G412" s="269"/>
      <c r="H412" s="269"/>
      <c r="I412" s="269"/>
      <c r="J412" s="182"/>
      <c r="K412" s="184">
        <v>124.95099999999999</v>
      </c>
      <c r="L412" s="182"/>
      <c r="M412" s="182"/>
      <c r="N412" s="182"/>
      <c r="O412" s="182"/>
      <c r="P412" s="182"/>
      <c r="Q412" s="182"/>
      <c r="R412" s="185"/>
      <c r="T412" s="186"/>
      <c r="U412" s="182"/>
      <c r="V412" s="182"/>
      <c r="W412" s="182"/>
      <c r="X412" s="182"/>
      <c r="Y412" s="182"/>
      <c r="Z412" s="182"/>
      <c r="AA412" s="187"/>
      <c r="AT412" s="188" t="s">
        <v>162</v>
      </c>
      <c r="AU412" s="188" t="s">
        <v>96</v>
      </c>
      <c r="AV412" s="12" t="s">
        <v>159</v>
      </c>
      <c r="AW412" s="12" t="s">
        <v>35</v>
      </c>
      <c r="AX412" s="12" t="s">
        <v>23</v>
      </c>
      <c r="AY412" s="188" t="s">
        <v>154</v>
      </c>
    </row>
    <row r="413" spans="2:65" s="1" customFormat="1" ht="44.25" customHeight="1">
      <c r="B413" s="35"/>
      <c r="C413" s="157" t="s">
        <v>511</v>
      </c>
      <c r="D413" s="157" t="s">
        <v>155</v>
      </c>
      <c r="E413" s="158" t="s">
        <v>512</v>
      </c>
      <c r="F413" s="260" t="s">
        <v>513</v>
      </c>
      <c r="G413" s="260"/>
      <c r="H413" s="260"/>
      <c r="I413" s="260"/>
      <c r="J413" s="159" t="s">
        <v>359</v>
      </c>
      <c r="K413" s="160">
        <v>41.308</v>
      </c>
      <c r="L413" s="261">
        <v>1480</v>
      </c>
      <c r="M413" s="261"/>
      <c r="N413" s="261">
        <f>ROUND(L413*K413,2)</f>
        <v>61135.839999999997</v>
      </c>
      <c r="O413" s="261"/>
      <c r="P413" s="261"/>
      <c r="Q413" s="261"/>
      <c r="R413" s="37"/>
      <c r="T413" s="161" t="s">
        <v>21</v>
      </c>
      <c r="U413" s="44" t="s">
        <v>43</v>
      </c>
      <c r="V413" s="162">
        <v>1.21</v>
      </c>
      <c r="W413" s="162">
        <f>V413*K413</f>
        <v>49.982679999999995</v>
      </c>
      <c r="X413" s="162">
        <v>0.90802000000000005</v>
      </c>
      <c r="Y413" s="162">
        <f>X413*K413</f>
        <v>37.508490160000001</v>
      </c>
      <c r="Z413" s="162">
        <v>0</v>
      </c>
      <c r="AA413" s="163">
        <f>Z413*K413</f>
        <v>0</v>
      </c>
      <c r="AR413" s="21" t="s">
        <v>159</v>
      </c>
      <c r="AT413" s="21" t="s">
        <v>155</v>
      </c>
      <c r="AU413" s="21" t="s">
        <v>96</v>
      </c>
      <c r="AY413" s="21" t="s">
        <v>154</v>
      </c>
      <c r="BE413" s="164">
        <f>IF(U413="základní",N413,0)</f>
        <v>61135.839999999997</v>
      </c>
      <c r="BF413" s="164">
        <f>IF(U413="snížená",N413,0)</f>
        <v>0</v>
      </c>
      <c r="BG413" s="164">
        <f>IF(U413="zákl. přenesená",N413,0)</f>
        <v>0</v>
      </c>
      <c r="BH413" s="164">
        <f>IF(U413="sníž. přenesená",N413,0)</f>
        <v>0</v>
      </c>
      <c r="BI413" s="164">
        <f>IF(U413="nulová",N413,0)</f>
        <v>0</v>
      </c>
      <c r="BJ413" s="21" t="s">
        <v>23</v>
      </c>
      <c r="BK413" s="164">
        <f>ROUND(L413*K413,2)</f>
        <v>61135.839999999997</v>
      </c>
      <c r="BL413" s="21" t="s">
        <v>159</v>
      </c>
      <c r="BM413" s="21" t="s">
        <v>514</v>
      </c>
    </row>
    <row r="414" spans="2:65" s="10" customFormat="1" ht="22.5" customHeight="1">
      <c r="B414" s="165"/>
      <c r="C414" s="166"/>
      <c r="D414" s="166"/>
      <c r="E414" s="167" t="s">
        <v>21</v>
      </c>
      <c r="F414" s="262" t="s">
        <v>515</v>
      </c>
      <c r="G414" s="263"/>
      <c r="H414" s="263"/>
      <c r="I414" s="263"/>
      <c r="J414" s="166"/>
      <c r="K414" s="168" t="s">
        <v>21</v>
      </c>
      <c r="L414" s="166"/>
      <c r="M414" s="166"/>
      <c r="N414" s="166"/>
      <c r="O414" s="166"/>
      <c r="P414" s="166"/>
      <c r="Q414" s="166"/>
      <c r="R414" s="169"/>
      <c r="T414" s="170"/>
      <c r="U414" s="166"/>
      <c r="V414" s="166"/>
      <c r="W414" s="166"/>
      <c r="X414" s="166"/>
      <c r="Y414" s="166"/>
      <c r="Z414" s="166"/>
      <c r="AA414" s="171"/>
      <c r="AT414" s="172" t="s">
        <v>162</v>
      </c>
      <c r="AU414" s="172" t="s">
        <v>96</v>
      </c>
      <c r="AV414" s="10" t="s">
        <v>23</v>
      </c>
      <c r="AW414" s="10" t="s">
        <v>35</v>
      </c>
      <c r="AX414" s="10" t="s">
        <v>78</v>
      </c>
      <c r="AY414" s="172" t="s">
        <v>154</v>
      </c>
    </row>
    <row r="415" spans="2:65" s="11" customFormat="1" ht="22.5" customHeight="1">
      <c r="B415" s="173"/>
      <c r="C415" s="174"/>
      <c r="D415" s="174"/>
      <c r="E415" s="175" t="s">
        <v>21</v>
      </c>
      <c r="F415" s="266" t="s">
        <v>516</v>
      </c>
      <c r="G415" s="267"/>
      <c r="H415" s="267"/>
      <c r="I415" s="267"/>
      <c r="J415" s="174"/>
      <c r="K415" s="176">
        <v>1.98</v>
      </c>
      <c r="L415" s="174"/>
      <c r="M415" s="174"/>
      <c r="N415" s="174"/>
      <c r="O415" s="174"/>
      <c r="P415" s="174"/>
      <c r="Q415" s="174"/>
      <c r="R415" s="177"/>
      <c r="T415" s="178"/>
      <c r="U415" s="174"/>
      <c r="V415" s="174"/>
      <c r="W415" s="174"/>
      <c r="X415" s="174"/>
      <c r="Y415" s="174"/>
      <c r="Z415" s="174"/>
      <c r="AA415" s="179"/>
      <c r="AT415" s="180" t="s">
        <v>162</v>
      </c>
      <c r="AU415" s="180" t="s">
        <v>96</v>
      </c>
      <c r="AV415" s="11" t="s">
        <v>96</v>
      </c>
      <c r="AW415" s="11" t="s">
        <v>35</v>
      </c>
      <c r="AX415" s="11" t="s">
        <v>78</v>
      </c>
      <c r="AY415" s="180" t="s">
        <v>154</v>
      </c>
    </row>
    <row r="416" spans="2:65" s="11" customFormat="1" ht="44.25" customHeight="1">
      <c r="B416" s="173"/>
      <c r="C416" s="174"/>
      <c r="D416" s="174"/>
      <c r="E416" s="175" t="s">
        <v>21</v>
      </c>
      <c r="F416" s="266" t="s">
        <v>517</v>
      </c>
      <c r="G416" s="267"/>
      <c r="H416" s="267"/>
      <c r="I416" s="267"/>
      <c r="J416" s="174"/>
      <c r="K416" s="176">
        <v>30.626000000000001</v>
      </c>
      <c r="L416" s="174"/>
      <c r="M416" s="174"/>
      <c r="N416" s="174"/>
      <c r="O416" s="174"/>
      <c r="P416" s="174"/>
      <c r="Q416" s="174"/>
      <c r="R416" s="177"/>
      <c r="T416" s="178"/>
      <c r="U416" s="174"/>
      <c r="V416" s="174"/>
      <c r="W416" s="174"/>
      <c r="X416" s="174"/>
      <c r="Y416" s="174"/>
      <c r="Z416" s="174"/>
      <c r="AA416" s="179"/>
      <c r="AT416" s="180" t="s">
        <v>162</v>
      </c>
      <c r="AU416" s="180" t="s">
        <v>96</v>
      </c>
      <c r="AV416" s="11" t="s">
        <v>96</v>
      </c>
      <c r="AW416" s="11" t="s">
        <v>35</v>
      </c>
      <c r="AX416" s="11" t="s">
        <v>78</v>
      </c>
      <c r="AY416" s="180" t="s">
        <v>154</v>
      </c>
    </row>
    <row r="417" spans="2:65" s="10" customFormat="1" ht="22.5" customHeight="1">
      <c r="B417" s="165"/>
      <c r="C417" s="166"/>
      <c r="D417" s="166"/>
      <c r="E417" s="167" t="s">
        <v>21</v>
      </c>
      <c r="F417" s="264" t="s">
        <v>518</v>
      </c>
      <c r="G417" s="265"/>
      <c r="H417" s="265"/>
      <c r="I417" s="265"/>
      <c r="J417" s="166"/>
      <c r="K417" s="168" t="s">
        <v>21</v>
      </c>
      <c r="L417" s="166"/>
      <c r="M417" s="166"/>
      <c r="N417" s="166"/>
      <c r="O417" s="166"/>
      <c r="P417" s="166"/>
      <c r="Q417" s="166"/>
      <c r="R417" s="169"/>
      <c r="T417" s="170"/>
      <c r="U417" s="166"/>
      <c r="V417" s="166"/>
      <c r="W417" s="166"/>
      <c r="X417" s="166"/>
      <c r="Y417" s="166"/>
      <c r="Z417" s="166"/>
      <c r="AA417" s="171"/>
      <c r="AT417" s="172" t="s">
        <v>162</v>
      </c>
      <c r="AU417" s="172" t="s">
        <v>96</v>
      </c>
      <c r="AV417" s="10" t="s">
        <v>23</v>
      </c>
      <c r="AW417" s="10" t="s">
        <v>35</v>
      </c>
      <c r="AX417" s="10" t="s">
        <v>78</v>
      </c>
      <c r="AY417" s="172" t="s">
        <v>154</v>
      </c>
    </row>
    <row r="418" spans="2:65" s="11" customFormat="1" ht="31.5" customHeight="1">
      <c r="B418" s="173"/>
      <c r="C418" s="174"/>
      <c r="D418" s="174"/>
      <c r="E418" s="175" t="s">
        <v>21</v>
      </c>
      <c r="F418" s="266" t="s">
        <v>519</v>
      </c>
      <c r="G418" s="267"/>
      <c r="H418" s="267"/>
      <c r="I418" s="267"/>
      <c r="J418" s="174"/>
      <c r="K418" s="176">
        <v>8.702</v>
      </c>
      <c r="L418" s="174"/>
      <c r="M418" s="174"/>
      <c r="N418" s="174"/>
      <c r="O418" s="174"/>
      <c r="P418" s="174"/>
      <c r="Q418" s="174"/>
      <c r="R418" s="177"/>
      <c r="T418" s="178"/>
      <c r="U418" s="174"/>
      <c r="V418" s="174"/>
      <c r="W418" s="174"/>
      <c r="X418" s="174"/>
      <c r="Y418" s="174"/>
      <c r="Z418" s="174"/>
      <c r="AA418" s="179"/>
      <c r="AT418" s="180" t="s">
        <v>162</v>
      </c>
      <c r="AU418" s="180" t="s">
        <v>96</v>
      </c>
      <c r="AV418" s="11" t="s">
        <v>96</v>
      </c>
      <c r="AW418" s="11" t="s">
        <v>35</v>
      </c>
      <c r="AX418" s="11" t="s">
        <v>78</v>
      </c>
      <c r="AY418" s="180" t="s">
        <v>154</v>
      </c>
    </row>
    <row r="419" spans="2:65" s="12" customFormat="1" ht="22.5" customHeight="1">
      <c r="B419" s="181"/>
      <c r="C419" s="182"/>
      <c r="D419" s="182"/>
      <c r="E419" s="183" t="s">
        <v>21</v>
      </c>
      <c r="F419" s="268" t="s">
        <v>166</v>
      </c>
      <c r="G419" s="269"/>
      <c r="H419" s="269"/>
      <c r="I419" s="269"/>
      <c r="J419" s="182"/>
      <c r="K419" s="184">
        <v>41.308</v>
      </c>
      <c r="L419" s="182"/>
      <c r="M419" s="182"/>
      <c r="N419" s="182"/>
      <c r="O419" s="182"/>
      <c r="P419" s="182"/>
      <c r="Q419" s="182"/>
      <c r="R419" s="185"/>
      <c r="T419" s="186"/>
      <c r="U419" s="182"/>
      <c r="V419" s="182"/>
      <c r="W419" s="182"/>
      <c r="X419" s="182"/>
      <c r="Y419" s="182"/>
      <c r="Z419" s="182"/>
      <c r="AA419" s="187"/>
      <c r="AT419" s="188" t="s">
        <v>162</v>
      </c>
      <c r="AU419" s="188" t="s">
        <v>96</v>
      </c>
      <c r="AV419" s="12" t="s">
        <v>159</v>
      </c>
      <c r="AW419" s="12" t="s">
        <v>35</v>
      </c>
      <c r="AX419" s="12" t="s">
        <v>23</v>
      </c>
      <c r="AY419" s="188" t="s">
        <v>154</v>
      </c>
    </row>
    <row r="420" spans="2:65" s="1" customFormat="1" ht="44.25" customHeight="1">
      <c r="B420" s="35"/>
      <c r="C420" s="157" t="s">
        <v>520</v>
      </c>
      <c r="D420" s="157" t="s">
        <v>155</v>
      </c>
      <c r="E420" s="158" t="s">
        <v>521</v>
      </c>
      <c r="F420" s="260" t="s">
        <v>522</v>
      </c>
      <c r="G420" s="260"/>
      <c r="H420" s="260"/>
      <c r="I420" s="260"/>
      <c r="J420" s="159" t="s">
        <v>359</v>
      </c>
      <c r="K420" s="160">
        <v>15.528</v>
      </c>
      <c r="L420" s="261">
        <v>1890</v>
      </c>
      <c r="M420" s="261"/>
      <c r="N420" s="261">
        <f>ROUND(L420*K420,2)</f>
        <v>29347.919999999998</v>
      </c>
      <c r="O420" s="261"/>
      <c r="P420" s="261"/>
      <c r="Q420" s="261"/>
      <c r="R420" s="37"/>
      <c r="T420" s="161" t="s">
        <v>21</v>
      </c>
      <c r="U420" s="44" t="s">
        <v>43</v>
      </c>
      <c r="V420" s="162">
        <v>1.4530000000000001</v>
      </c>
      <c r="W420" s="162">
        <f>V420*K420</f>
        <v>22.562184000000002</v>
      </c>
      <c r="X420" s="162">
        <v>1.13666</v>
      </c>
      <c r="Y420" s="162">
        <f>X420*K420</f>
        <v>17.65005648</v>
      </c>
      <c r="Z420" s="162">
        <v>0</v>
      </c>
      <c r="AA420" s="163">
        <f>Z420*K420</f>
        <v>0</v>
      </c>
      <c r="AR420" s="21" t="s">
        <v>159</v>
      </c>
      <c r="AT420" s="21" t="s">
        <v>155</v>
      </c>
      <c r="AU420" s="21" t="s">
        <v>96</v>
      </c>
      <c r="AY420" s="21" t="s">
        <v>154</v>
      </c>
      <c r="BE420" s="164">
        <f>IF(U420="základní",N420,0)</f>
        <v>29347.919999999998</v>
      </c>
      <c r="BF420" s="164">
        <f>IF(U420="snížená",N420,0)</f>
        <v>0</v>
      </c>
      <c r="BG420" s="164">
        <f>IF(U420="zákl. přenesená",N420,0)</f>
        <v>0</v>
      </c>
      <c r="BH420" s="164">
        <f>IF(U420="sníž. přenesená",N420,0)</f>
        <v>0</v>
      </c>
      <c r="BI420" s="164">
        <f>IF(U420="nulová",N420,0)</f>
        <v>0</v>
      </c>
      <c r="BJ420" s="21" t="s">
        <v>23</v>
      </c>
      <c r="BK420" s="164">
        <f>ROUND(L420*K420,2)</f>
        <v>29347.919999999998</v>
      </c>
      <c r="BL420" s="21" t="s">
        <v>159</v>
      </c>
      <c r="BM420" s="21" t="s">
        <v>523</v>
      </c>
    </row>
    <row r="421" spans="2:65" s="10" customFormat="1" ht="22.5" customHeight="1">
      <c r="B421" s="165"/>
      <c r="C421" s="166"/>
      <c r="D421" s="166"/>
      <c r="E421" s="167" t="s">
        <v>21</v>
      </c>
      <c r="F421" s="262" t="s">
        <v>518</v>
      </c>
      <c r="G421" s="263"/>
      <c r="H421" s="263"/>
      <c r="I421" s="263"/>
      <c r="J421" s="166"/>
      <c r="K421" s="168" t="s">
        <v>21</v>
      </c>
      <c r="L421" s="166"/>
      <c r="M421" s="166"/>
      <c r="N421" s="166"/>
      <c r="O421" s="166"/>
      <c r="P421" s="166"/>
      <c r="Q421" s="166"/>
      <c r="R421" s="169"/>
      <c r="T421" s="170"/>
      <c r="U421" s="166"/>
      <c r="V421" s="166"/>
      <c r="W421" s="166"/>
      <c r="X421" s="166"/>
      <c r="Y421" s="166"/>
      <c r="Z421" s="166"/>
      <c r="AA421" s="171"/>
      <c r="AT421" s="172" t="s">
        <v>162</v>
      </c>
      <c r="AU421" s="172" t="s">
        <v>96</v>
      </c>
      <c r="AV421" s="10" t="s">
        <v>23</v>
      </c>
      <c r="AW421" s="10" t="s">
        <v>35</v>
      </c>
      <c r="AX421" s="10" t="s">
        <v>78</v>
      </c>
      <c r="AY421" s="172" t="s">
        <v>154</v>
      </c>
    </row>
    <row r="422" spans="2:65" s="11" customFormat="1" ht="22.5" customHeight="1">
      <c r="B422" s="173"/>
      <c r="C422" s="174"/>
      <c r="D422" s="174"/>
      <c r="E422" s="175" t="s">
        <v>21</v>
      </c>
      <c r="F422" s="266" t="s">
        <v>524</v>
      </c>
      <c r="G422" s="267"/>
      <c r="H422" s="267"/>
      <c r="I422" s="267"/>
      <c r="J422" s="174"/>
      <c r="K422" s="176">
        <v>2.5350000000000001</v>
      </c>
      <c r="L422" s="174"/>
      <c r="M422" s="174"/>
      <c r="N422" s="174"/>
      <c r="O422" s="174"/>
      <c r="P422" s="174"/>
      <c r="Q422" s="174"/>
      <c r="R422" s="177"/>
      <c r="T422" s="178"/>
      <c r="U422" s="174"/>
      <c r="V422" s="174"/>
      <c r="W422" s="174"/>
      <c r="X422" s="174"/>
      <c r="Y422" s="174"/>
      <c r="Z422" s="174"/>
      <c r="AA422" s="179"/>
      <c r="AT422" s="180" t="s">
        <v>162</v>
      </c>
      <c r="AU422" s="180" t="s">
        <v>96</v>
      </c>
      <c r="AV422" s="11" t="s">
        <v>96</v>
      </c>
      <c r="AW422" s="11" t="s">
        <v>35</v>
      </c>
      <c r="AX422" s="11" t="s">
        <v>78</v>
      </c>
      <c r="AY422" s="180" t="s">
        <v>154</v>
      </c>
    </row>
    <row r="423" spans="2:65" s="11" customFormat="1" ht="22.5" customHeight="1">
      <c r="B423" s="173"/>
      <c r="C423" s="174"/>
      <c r="D423" s="174"/>
      <c r="E423" s="175" t="s">
        <v>21</v>
      </c>
      <c r="F423" s="266" t="s">
        <v>525</v>
      </c>
      <c r="G423" s="267"/>
      <c r="H423" s="267"/>
      <c r="I423" s="267"/>
      <c r="J423" s="174"/>
      <c r="K423" s="176">
        <v>12.993</v>
      </c>
      <c r="L423" s="174"/>
      <c r="M423" s="174"/>
      <c r="N423" s="174"/>
      <c r="O423" s="174"/>
      <c r="P423" s="174"/>
      <c r="Q423" s="174"/>
      <c r="R423" s="177"/>
      <c r="T423" s="178"/>
      <c r="U423" s="174"/>
      <c r="V423" s="174"/>
      <c r="W423" s="174"/>
      <c r="X423" s="174"/>
      <c r="Y423" s="174"/>
      <c r="Z423" s="174"/>
      <c r="AA423" s="179"/>
      <c r="AT423" s="180" t="s">
        <v>162</v>
      </c>
      <c r="AU423" s="180" t="s">
        <v>96</v>
      </c>
      <c r="AV423" s="11" t="s">
        <v>96</v>
      </c>
      <c r="AW423" s="11" t="s">
        <v>35</v>
      </c>
      <c r="AX423" s="11" t="s">
        <v>78</v>
      </c>
      <c r="AY423" s="180" t="s">
        <v>154</v>
      </c>
    </row>
    <row r="424" spans="2:65" s="12" customFormat="1" ht="22.5" customHeight="1">
      <c r="B424" s="181"/>
      <c r="C424" s="182"/>
      <c r="D424" s="182"/>
      <c r="E424" s="183" t="s">
        <v>21</v>
      </c>
      <c r="F424" s="268" t="s">
        <v>166</v>
      </c>
      <c r="G424" s="269"/>
      <c r="H424" s="269"/>
      <c r="I424" s="269"/>
      <c r="J424" s="182"/>
      <c r="K424" s="184">
        <v>15.528</v>
      </c>
      <c r="L424" s="182"/>
      <c r="M424" s="182"/>
      <c r="N424" s="182"/>
      <c r="O424" s="182"/>
      <c r="P424" s="182"/>
      <c r="Q424" s="182"/>
      <c r="R424" s="185"/>
      <c r="T424" s="186"/>
      <c r="U424" s="182"/>
      <c r="V424" s="182"/>
      <c r="W424" s="182"/>
      <c r="X424" s="182"/>
      <c r="Y424" s="182"/>
      <c r="Z424" s="182"/>
      <c r="AA424" s="187"/>
      <c r="AT424" s="188" t="s">
        <v>162</v>
      </c>
      <c r="AU424" s="188" t="s">
        <v>96</v>
      </c>
      <c r="AV424" s="12" t="s">
        <v>159</v>
      </c>
      <c r="AW424" s="12" t="s">
        <v>35</v>
      </c>
      <c r="AX424" s="12" t="s">
        <v>23</v>
      </c>
      <c r="AY424" s="188" t="s">
        <v>154</v>
      </c>
    </row>
    <row r="425" spans="2:65" s="1" customFormat="1" ht="31.5" customHeight="1">
      <c r="B425" s="35"/>
      <c r="C425" s="157" t="s">
        <v>526</v>
      </c>
      <c r="D425" s="157" t="s">
        <v>155</v>
      </c>
      <c r="E425" s="158" t="s">
        <v>527</v>
      </c>
      <c r="F425" s="260" t="s">
        <v>528</v>
      </c>
      <c r="G425" s="260"/>
      <c r="H425" s="260"/>
      <c r="I425" s="260"/>
      <c r="J425" s="159" t="s">
        <v>279</v>
      </c>
      <c r="K425" s="160">
        <v>1.83</v>
      </c>
      <c r="L425" s="261">
        <v>35600</v>
      </c>
      <c r="M425" s="261"/>
      <c r="N425" s="261">
        <f>ROUND(L425*K425,2)</f>
        <v>65148</v>
      </c>
      <c r="O425" s="261"/>
      <c r="P425" s="261"/>
      <c r="Q425" s="261"/>
      <c r="R425" s="37"/>
      <c r="T425" s="161" t="s">
        <v>21</v>
      </c>
      <c r="U425" s="44" t="s">
        <v>43</v>
      </c>
      <c r="V425" s="162">
        <v>32.51</v>
      </c>
      <c r="W425" s="162">
        <f>V425*K425</f>
        <v>59.493299999999998</v>
      </c>
      <c r="X425" s="162">
        <v>1.05871</v>
      </c>
      <c r="Y425" s="162">
        <f>X425*K425</f>
        <v>1.9374393000000001</v>
      </c>
      <c r="Z425" s="162">
        <v>0</v>
      </c>
      <c r="AA425" s="163">
        <f>Z425*K425</f>
        <v>0</v>
      </c>
      <c r="AR425" s="21" t="s">
        <v>159</v>
      </c>
      <c r="AT425" s="21" t="s">
        <v>155</v>
      </c>
      <c r="AU425" s="21" t="s">
        <v>96</v>
      </c>
      <c r="AY425" s="21" t="s">
        <v>154</v>
      </c>
      <c r="BE425" s="164">
        <f>IF(U425="základní",N425,0)</f>
        <v>65148</v>
      </c>
      <c r="BF425" s="164">
        <f>IF(U425="snížená",N425,0)</f>
        <v>0</v>
      </c>
      <c r="BG425" s="164">
        <f>IF(U425="zákl. přenesená",N425,0)</f>
        <v>0</v>
      </c>
      <c r="BH425" s="164">
        <f>IF(U425="sníž. přenesená",N425,0)</f>
        <v>0</v>
      </c>
      <c r="BI425" s="164">
        <f>IF(U425="nulová",N425,0)</f>
        <v>0</v>
      </c>
      <c r="BJ425" s="21" t="s">
        <v>23</v>
      </c>
      <c r="BK425" s="164">
        <f>ROUND(L425*K425,2)</f>
        <v>65148</v>
      </c>
      <c r="BL425" s="21" t="s">
        <v>159</v>
      </c>
      <c r="BM425" s="21" t="s">
        <v>529</v>
      </c>
    </row>
    <row r="426" spans="2:65" s="10" customFormat="1" ht="22.5" customHeight="1">
      <c r="B426" s="165"/>
      <c r="C426" s="166"/>
      <c r="D426" s="166"/>
      <c r="E426" s="167" t="s">
        <v>21</v>
      </c>
      <c r="F426" s="262" t="s">
        <v>530</v>
      </c>
      <c r="G426" s="263"/>
      <c r="H426" s="263"/>
      <c r="I426" s="263"/>
      <c r="J426" s="166"/>
      <c r="K426" s="168" t="s">
        <v>21</v>
      </c>
      <c r="L426" s="166"/>
      <c r="M426" s="166"/>
      <c r="N426" s="166"/>
      <c r="O426" s="166"/>
      <c r="P426" s="166"/>
      <c r="Q426" s="166"/>
      <c r="R426" s="169"/>
      <c r="T426" s="170"/>
      <c r="U426" s="166"/>
      <c r="V426" s="166"/>
      <c r="W426" s="166"/>
      <c r="X426" s="166"/>
      <c r="Y426" s="166"/>
      <c r="Z426" s="166"/>
      <c r="AA426" s="171"/>
      <c r="AT426" s="172" t="s">
        <v>162</v>
      </c>
      <c r="AU426" s="172" t="s">
        <v>96</v>
      </c>
      <c r="AV426" s="10" t="s">
        <v>23</v>
      </c>
      <c r="AW426" s="10" t="s">
        <v>35</v>
      </c>
      <c r="AX426" s="10" t="s">
        <v>78</v>
      </c>
      <c r="AY426" s="172" t="s">
        <v>154</v>
      </c>
    </row>
    <row r="427" spans="2:65" s="10" customFormat="1" ht="22.5" customHeight="1">
      <c r="B427" s="165"/>
      <c r="C427" s="166"/>
      <c r="D427" s="166"/>
      <c r="E427" s="167" t="s">
        <v>21</v>
      </c>
      <c r="F427" s="264" t="s">
        <v>531</v>
      </c>
      <c r="G427" s="265"/>
      <c r="H427" s="265"/>
      <c r="I427" s="265"/>
      <c r="J427" s="166"/>
      <c r="K427" s="168" t="s">
        <v>21</v>
      </c>
      <c r="L427" s="166"/>
      <c r="M427" s="166"/>
      <c r="N427" s="166"/>
      <c r="O427" s="166"/>
      <c r="P427" s="166"/>
      <c r="Q427" s="166"/>
      <c r="R427" s="169"/>
      <c r="T427" s="170"/>
      <c r="U427" s="166"/>
      <c r="V427" s="166"/>
      <c r="W427" s="166"/>
      <c r="X427" s="166"/>
      <c r="Y427" s="166"/>
      <c r="Z427" s="166"/>
      <c r="AA427" s="171"/>
      <c r="AT427" s="172" t="s">
        <v>162</v>
      </c>
      <c r="AU427" s="172" t="s">
        <v>96</v>
      </c>
      <c r="AV427" s="10" t="s">
        <v>23</v>
      </c>
      <c r="AW427" s="10" t="s">
        <v>35</v>
      </c>
      <c r="AX427" s="10" t="s">
        <v>78</v>
      </c>
      <c r="AY427" s="172" t="s">
        <v>154</v>
      </c>
    </row>
    <row r="428" spans="2:65" s="11" customFormat="1" ht="22.5" customHeight="1">
      <c r="B428" s="173"/>
      <c r="C428" s="174"/>
      <c r="D428" s="174"/>
      <c r="E428" s="175" t="s">
        <v>21</v>
      </c>
      <c r="F428" s="266" t="s">
        <v>532</v>
      </c>
      <c r="G428" s="267"/>
      <c r="H428" s="267"/>
      <c r="I428" s="267"/>
      <c r="J428" s="174"/>
      <c r="K428" s="176">
        <v>0.73199999999999998</v>
      </c>
      <c r="L428" s="174"/>
      <c r="M428" s="174"/>
      <c r="N428" s="174"/>
      <c r="O428" s="174"/>
      <c r="P428" s="174"/>
      <c r="Q428" s="174"/>
      <c r="R428" s="177"/>
      <c r="T428" s="178"/>
      <c r="U428" s="174"/>
      <c r="V428" s="174"/>
      <c r="W428" s="174"/>
      <c r="X428" s="174"/>
      <c r="Y428" s="174"/>
      <c r="Z428" s="174"/>
      <c r="AA428" s="179"/>
      <c r="AT428" s="180" t="s">
        <v>162</v>
      </c>
      <c r="AU428" s="180" t="s">
        <v>96</v>
      </c>
      <c r="AV428" s="11" t="s">
        <v>96</v>
      </c>
      <c r="AW428" s="11" t="s">
        <v>35</v>
      </c>
      <c r="AX428" s="11" t="s">
        <v>78</v>
      </c>
      <c r="AY428" s="180" t="s">
        <v>154</v>
      </c>
    </row>
    <row r="429" spans="2:65" s="10" customFormat="1" ht="22.5" customHeight="1">
      <c r="B429" s="165"/>
      <c r="C429" s="166"/>
      <c r="D429" s="166"/>
      <c r="E429" s="167" t="s">
        <v>21</v>
      </c>
      <c r="F429" s="264" t="s">
        <v>533</v>
      </c>
      <c r="G429" s="265"/>
      <c r="H429" s="265"/>
      <c r="I429" s="265"/>
      <c r="J429" s="166"/>
      <c r="K429" s="168" t="s">
        <v>21</v>
      </c>
      <c r="L429" s="166"/>
      <c r="M429" s="166"/>
      <c r="N429" s="166"/>
      <c r="O429" s="166"/>
      <c r="P429" s="166"/>
      <c r="Q429" s="166"/>
      <c r="R429" s="169"/>
      <c r="T429" s="170"/>
      <c r="U429" s="166"/>
      <c r="V429" s="166"/>
      <c r="W429" s="166"/>
      <c r="X429" s="166"/>
      <c r="Y429" s="166"/>
      <c r="Z429" s="166"/>
      <c r="AA429" s="171"/>
      <c r="AT429" s="172" t="s">
        <v>162</v>
      </c>
      <c r="AU429" s="172" t="s">
        <v>96</v>
      </c>
      <c r="AV429" s="10" t="s">
        <v>23</v>
      </c>
      <c r="AW429" s="10" t="s">
        <v>35</v>
      </c>
      <c r="AX429" s="10" t="s">
        <v>78</v>
      </c>
      <c r="AY429" s="172" t="s">
        <v>154</v>
      </c>
    </row>
    <row r="430" spans="2:65" s="11" customFormat="1" ht="22.5" customHeight="1">
      <c r="B430" s="173"/>
      <c r="C430" s="174"/>
      <c r="D430" s="174"/>
      <c r="E430" s="175" t="s">
        <v>21</v>
      </c>
      <c r="F430" s="266" t="s">
        <v>534</v>
      </c>
      <c r="G430" s="267"/>
      <c r="H430" s="267"/>
      <c r="I430" s="267"/>
      <c r="J430" s="174"/>
      <c r="K430" s="176">
        <v>0.70699999999999996</v>
      </c>
      <c r="L430" s="174"/>
      <c r="M430" s="174"/>
      <c r="N430" s="174"/>
      <c r="O430" s="174"/>
      <c r="P430" s="174"/>
      <c r="Q430" s="174"/>
      <c r="R430" s="177"/>
      <c r="T430" s="178"/>
      <c r="U430" s="174"/>
      <c r="V430" s="174"/>
      <c r="W430" s="174"/>
      <c r="X430" s="174"/>
      <c r="Y430" s="174"/>
      <c r="Z430" s="174"/>
      <c r="AA430" s="179"/>
      <c r="AT430" s="180" t="s">
        <v>162</v>
      </c>
      <c r="AU430" s="180" t="s">
        <v>96</v>
      </c>
      <c r="AV430" s="11" t="s">
        <v>96</v>
      </c>
      <c r="AW430" s="11" t="s">
        <v>35</v>
      </c>
      <c r="AX430" s="11" t="s">
        <v>78</v>
      </c>
      <c r="AY430" s="180" t="s">
        <v>154</v>
      </c>
    </row>
    <row r="431" spans="2:65" s="10" customFormat="1" ht="22.5" customHeight="1">
      <c r="B431" s="165"/>
      <c r="C431" s="166"/>
      <c r="D431" s="166"/>
      <c r="E431" s="167" t="s">
        <v>21</v>
      </c>
      <c r="F431" s="264" t="s">
        <v>535</v>
      </c>
      <c r="G431" s="265"/>
      <c r="H431" s="265"/>
      <c r="I431" s="265"/>
      <c r="J431" s="166"/>
      <c r="K431" s="168" t="s">
        <v>21</v>
      </c>
      <c r="L431" s="166"/>
      <c r="M431" s="166"/>
      <c r="N431" s="166"/>
      <c r="O431" s="166"/>
      <c r="P431" s="166"/>
      <c r="Q431" s="166"/>
      <c r="R431" s="169"/>
      <c r="T431" s="170"/>
      <c r="U431" s="166"/>
      <c r="V431" s="166"/>
      <c r="W431" s="166"/>
      <c r="X431" s="166"/>
      <c r="Y431" s="166"/>
      <c r="Z431" s="166"/>
      <c r="AA431" s="171"/>
      <c r="AT431" s="172" t="s">
        <v>162</v>
      </c>
      <c r="AU431" s="172" t="s">
        <v>96</v>
      </c>
      <c r="AV431" s="10" t="s">
        <v>23</v>
      </c>
      <c r="AW431" s="10" t="s">
        <v>35</v>
      </c>
      <c r="AX431" s="10" t="s">
        <v>78</v>
      </c>
      <c r="AY431" s="172" t="s">
        <v>154</v>
      </c>
    </row>
    <row r="432" spans="2:65" s="10" customFormat="1" ht="22.5" customHeight="1">
      <c r="B432" s="165"/>
      <c r="C432" s="166"/>
      <c r="D432" s="166"/>
      <c r="E432" s="167" t="s">
        <v>21</v>
      </c>
      <c r="F432" s="264" t="s">
        <v>536</v>
      </c>
      <c r="G432" s="265"/>
      <c r="H432" s="265"/>
      <c r="I432" s="265"/>
      <c r="J432" s="166"/>
      <c r="K432" s="168" t="s">
        <v>21</v>
      </c>
      <c r="L432" s="166"/>
      <c r="M432" s="166"/>
      <c r="N432" s="166"/>
      <c r="O432" s="166"/>
      <c r="P432" s="166"/>
      <c r="Q432" s="166"/>
      <c r="R432" s="169"/>
      <c r="T432" s="170"/>
      <c r="U432" s="166"/>
      <c r="V432" s="166"/>
      <c r="W432" s="166"/>
      <c r="X432" s="166"/>
      <c r="Y432" s="166"/>
      <c r="Z432" s="166"/>
      <c r="AA432" s="171"/>
      <c r="AT432" s="172" t="s">
        <v>162</v>
      </c>
      <c r="AU432" s="172" t="s">
        <v>96</v>
      </c>
      <c r="AV432" s="10" t="s">
        <v>23</v>
      </c>
      <c r="AW432" s="10" t="s">
        <v>35</v>
      </c>
      <c r="AX432" s="10" t="s">
        <v>78</v>
      </c>
      <c r="AY432" s="172" t="s">
        <v>154</v>
      </c>
    </row>
    <row r="433" spans="2:65" s="11" customFormat="1" ht="22.5" customHeight="1">
      <c r="B433" s="173"/>
      <c r="C433" s="174"/>
      <c r="D433" s="174"/>
      <c r="E433" s="175" t="s">
        <v>21</v>
      </c>
      <c r="F433" s="266" t="s">
        <v>537</v>
      </c>
      <c r="G433" s="267"/>
      <c r="H433" s="267"/>
      <c r="I433" s="267"/>
      <c r="J433" s="174"/>
      <c r="K433" s="176">
        <v>1.7000000000000001E-2</v>
      </c>
      <c r="L433" s="174"/>
      <c r="M433" s="174"/>
      <c r="N433" s="174"/>
      <c r="O433" s="174"/>
      <c r="P433" s="174"/>
      <c r="Q433" s="174"/>
      <c r="R433" s="177"/>
      <c r="T433" s="178"/>
      <c r="U433" s="174"/>
      <c r="V433" s="174"/>
      <c r="W433" s="174"/>
      <c r="X433" s="174"/>
      <c r="Y433" s="174"/>
      <c r="Z433" s="174"/>
      <c r="AA433" s="179"/>
      <c r="AT433" s="180" t="s">
        <v>162</v>
      </c>
      <c r="AU433" s="180" t="s">
        <v>96</v>
      </c>
      <c r="AV433" s="11" t="s">
        <v>96</v>
      </c>
      <c r="AW433" s="11" t="s">
        <v>35</v>
      </c>
      <c r="AX433" s="11" t="s">
        <v>78</v>
      </c>
      <c r="AY433" s="180" t="s">
        <v>154</v>
      </c>
    </row>
    <row r="434" spans="2:65" s="11" customFormat="1" ht="22.5" customHeight="1">
      <c r="B434" s="173"/>
      <c r="C434" s="174"/>
      <c r="D434" s="174"/>
      <c r="E434" s="175" t="s">
        <v>21</v>
      </c>
      <c r="F434" s="266" t="s">
        <v>538</v>
      </c>
      <c r="G434" s="267"/>
      <c r="H434" s="267"/>
      <c r="I434" s="267"/>
      <c r="J434" s="174"/>
      <c r="K434" s="176">
        <v>0.127</v>
      </c>
      <c r="L434" s="174"/>
      <c r="M434" s="174"/>
      <c r="N434" s="174"/>
      <c r="O434" s="174"/>
      <c r="P434" s="174"/>
      <c r="Q434" s="174"/>
      <c r="R434" s="177"/>
      <c r="T434" s="178"/>
      <c r="U434" s="174"/>
      <c r="V434" s="174"/>
      <c r="W434" s="174"/>
      <c r="X434" s="174"/>
      <c r="Y434" s="174"/>
      <c r="Z434" s="174"/>
      <c r="AA434" s="179"/>
      <c r="AT434" s="180" t="s">
        <v>162</v>
      </c>
      <c r="AU434" s="180" t="s">
        <v>96</v>
      </c>
      <c r="AV434" s="11" t="s">
        <v>96</v>
      </c>
      <c r="AW434" s="11" t="s">
        <v>35</v>
      </c>
      <c r="AX434" s="11" t="s">
        <v>78</v>
      </c>
      <c r="AY434" s="180" t="s">
        <v>154</v>
      </c>
    </row>
    <row r="435" spans="2:65" s="10" customFormat="1" ht="22.5" customHeight="1">
      <c r="B435" s="165"/>
      <c r="C435" s="166"/>
      <c r="D435" s="166"/>
      <c r="E435" s="167" t="s">
        <v>21</v>
      </c>
      <c r="F435" s="264" t="s">
        <v>533</v>
      </c>
      <c r="G435" s="265"/>
      <c r="H435" s="265"/>
      <c r="I435" s="265"/>
      <c r="J435" s="166"/>
      <c r="K435" s="168" t="s">
        <v>21</v>
      </c>
      <c r="L435" s="166"/>
      <c r="M435" s="166"/>
      <c r="N435" s="166"/>
      <c r="O435" s="166"/>
      <c r="P435" s="166"/>
      <c r="Q435" s="166"/>
      <c r="R435" s="169"/>
      <c r="T435" s="170"/>
      <c r="U435" s="166"/>
      <c r="V435" s="166"/>
      <c r="W435" s="166"/>
      <c r="X435" s="166"/>
      <c r="Y435" s="166"/>
      <c r="Z435" s="166"/>
      <c r="AA435" s="171"/>
      <c r="AT435" s="172" t="s">
        <v>162</v>
      </c>
      <c r="AU435" s="172" t="s">
        <v>96</v>
      </c>
      <c r="AV435" s="10" t="s">
        <v>23</v>
      </c>
      <c r="AW435" s="10" t="s">
        <v>35</v>
      </c>
      <c r="AX435" s="10" t="s">
        <v>78</v>
      </c>
      <c r="AY435" s="172" t="s">
        <v>154</v>
      </c>
    </row>
    <row r="436" spans="2:65" s="11" customFormat="1" ht="22.5" customHeight="1">
      <c r="B436" s="173"/>
      <c r="C436" s="174"/>
      <c r="D436" s="174"/>
      <c r="E436" s="175" t="s">
        <v>21</v>
      </c>
      <c r="F436" s="266" t="s">
        <v>539</v>
      </c>
      <c r="G436" s="267"/>
      <c r="H436" s="267"/>
      <c r="I436" s="267"/>
      <c r="J436" s="174"/>
      <c r="K436" s="176">
        <v>1.7000000000000001E-2</v>
      </c>
      <c r="L436" s="174"/>
      <c r="M436" s="174"/>
      <c r="N436" s="174"/>
      <c r="O436" s="174"/>
      <c r="P436" s="174"/>
      <c r="Q436" s="174"/>
      <c r="R436" s="177"/>
      <c r="T436" s="178"/>
      <c r="U436" s="174"/>
      <c r="V436" s="174"/>
      <c r="W436" s="174"/>
      <c r="X436" s="174"/>
      <c r="Y436" s="174"/>
      <c r="Z436" s="174"/>
      <c r="AA436" s="179"/>
      <c r="AT436" s="180" t="s">
        <v>162</v>
      </c>
      <c r="AU436" s="180" t="s">
        <v>96</v>
      </c>
      <c r="AV436" s="11" t="s">
        <v>96</v>
      </c>
      <c r="AW436" s="11" t="s">
        <v>35</v>
      </c>
      <c r="AX436" s="11" t="s">
        <v>78</v>
      </c>
      <c r="AY436" s="180" t="s">
        <v>154</v>
      </c>
    </row>
    <row r="437" spans="2:65" s="11" customFormat="1" ht="22.5" customHeight="1">
      <c r="B437" s="173"/>
      <c r="C437" s="174"/>
      <c r="D437" s="174"/>
      <c r="E437" s="175" t="s">
        <v>21</v>
      </c>
      <c r="F437" s="266" t="s">
        <v>540</v>
      </c>
      <c r="G437" s="267"/>
      <c r="H437" s="267"/>
      <c r="I437" s="267"/>
      <c r="J437" s="174"/>
      <c r="K437" s="176">
        <v>0.107</v>
      </c>
      <c r="L437" s="174"/>
      <c r="M437" s="174"/>
      <c r="N437" s="174"/>
      <c r="O437" s="174"/>
      <c r="P437" s="174"/>
      <c r="Q437" s="174"/>
      <c r="R437" s="177"/>
      <c r="T437" s="178"/>
      <c r="U437" s="174"/>
      <c r="V437" s="174"/>
      <c r="W437" s="174"/>
      <c r="X437" s="174"/>
      <c r="Y437" s="174"/>
      <c r="Z437" s="174"/>
      <c r="AA437" s="179"/>
      <c r="AT437" s="180" t="s">
        <v>162</v>
      </c>
      <c r="AU437" s="180" t="s">
        <v>96</v>
      </c>
      <c r="AV437" s="11" t="s">
        <v>96</v>
      </c>
      <c r="AW437" s="11" t="s">
        <v>35</v>
      </c>
      <c r="AX437" s="11" t="s">
        <v>78</v>
      </c>
      <c r="AY437" s="180" t="s">
        <v>154</v>
      </c>
    </row>
    <row r="438" spans="2:65" s="10" customFormat="1" ht="22.5" customHeight="1">
      <c r="B438" s="165"/>
      <c r="C438" s="166"/>
      <c r="D438" s="166"/>
      <c r="E438" s="167" t="s">
        <v>21</v>
      </c>
      <c r="F438" s="264" t="s">
        <v>541</v>
      </c>
      <c r="G438" s="265"/>
      <c r="H438" s="265"/>
      <c r="I438" s="265"/>
      <c r="J438" s="166"/>
      <c r="K438" s="168" t="s">
        <v>21</v>
      </c>
      <c r="L438" s="166"/>
      <c r="M438" s="166"/>
      <c r="N438" s="166"/>
      <c r="O438" s="166"/>
      <c r="P438" s="166"/>
      <c r="Q438" s="166"/>
      <c r="R438" s="169"/>
      <c r="T438" s="170"/>
      <c r="U438" s="166"/>
      <c r="V438" s="166"/>
      <c r="W438" s="166"/>
      <c r="X438" s="166"/>
      <c r="Y438" s="166"/>
      <c r="Z438" s="166"/>
      <c r="AA438" s="171"/>
      <c r="AT438" s="172" t="s">
        <v>162</v>
      </c>
      <c r="AU438" s="172" t="s">
        <v>96</v>
      </c>
      <c r="AV438" s="10" t="s">
        <v>23</v>
      </c>
      <c r="AW438" s="10" t="s">
        <v>35</v>
      </c>
      <c r="AX438" s="10" t="s">
        <v>78</v>
      </c>
      <c r="AY438" s="172" t="s">
        <v>154</v>
      </c>
    </row>
    <row r="439" spans="2:65" s="10" customFormat="1" ht="22.5" customHeight="1">
      <c r="B439" s="165"/>
      <c r="C439" s="166"/>
      <c r="D439" s="166"/>
      <c r="E439" s="167" t="s">
        <v>21</v>
      </c>
      <c r="F439" s="264" t="s">
        <v>536</v>
      </c>
      <c r="G439" s="265"/>
      <c r="H439" s="265"/>
      <c r="I439" s="265"/>
      <c r="J439" s="166"/>
      <c r="K439" s="168" t="s">
        <v>21</v>
      </c>
      <c r="L439" s="166"/>
      <c r="M439" s="166"/>
      <c r="N439" s="166"/>
      <c r="O439" s="166"/>
      <c r="P439" s="166"/>
      <c r="Q439" s="166"/>
      <c r="R439" s="169"/>
      <c r="T439" s="170"/>
      <c r="U439" s="166"/>
      <c r="V439" s="166"/>
      <c r="W439" s="166"/>
      <c r="X439" s="166"/>
      <c r="Y439" s="166"/>
      <c r="Z439" s="166"/>
      <c r="AA439" s="171"/>
      <c r="AT439" s="172" t="s">
        <v>162</v>
      </c>
      <c r="AU439" s="172" t="s">
        <v>96</v>
      </c>
      <c r="AV439" s="10" t="s">
        <v>23</v>
      </c>
      <c r="AW439" s="10" t="s">
        <v>35</v>
      </c>
      <c r="AX439" s="10" t="s">
        <v>78</v>
      </c>
      <c r="AY439" s="172" t="s">
        <v>154</v>
      </c>
    </row>
    <row r="440" spans="2:65" s="11" customFormat="1" ht="22.5" customHeight="1">
      <c r="B440" s="173"/>
      <c r="C440" s="174"/>
      <c r="D440" s="174"/>
      <c r="E440" s="175" t="s">
        <v>21</v>
      </c>
      <c r="F440" s="266" t="s">
        <v>542</v>
      </c>
      <c r="G440" s="267"/>
      <c r="H440" s="267"/>
      <c r="I440" s="267"/>
      <c r="J440" s="174"/>
      <c r="K440" s="176">
        <v>5.6000000000000001E-2</v>
      </c>
      <c r="L440" s="174"/>
      <c r="M440" s="174"/>
      <c r="N440" s="174"/>
      <c r="O440" s="174"/>
      <c r="P440" s="174"/>
      <c r="Q440" s="174"/>
      <c r="R440" s="177"/>
      <c r="T440" s="178"/>
      <c r="U440" s="174"/>
      <c r="V440" s="174"/>
      <c r="W440" s="174"/>
      <c r="X440" s="174"/>
      <c r="Y440" s="174"/>
      <c r="Z440" s="174"/>
      <c r="AA440" s="179"/>
      <c r="AT440" s="180" t="s">
        <v>162</v>
      </c>
      <c r="AU440" s="180" t="s">
        <v>96</v>
      </c>
      <c r="AV440" s="11" t="s">
        <v>96</v>
      </c>
      <c r="AW440" s="11" t="s">
        <v>35</v>
      </c>
      <c r="AX440" s="11" t="s">
        <v>78</v>
      </c>
      <c r="AY440" s="180" t="s">
        <v>154</v>
      </c>
    </row>
    <row r="441" spans="2:65" s="10" customFormat="1" ht="22.5" customHeight="1">
      <c r="B441" s="165"/>
      <c r="C441" s="166"/>
      <c r="D441" s="166"/>
      <c r="E441" s="167" t="s">
        <v>21</v>
      </c>
      <c r="F441" s="264" t="s">
        <v>543</v>
      </c>
      <c r="G441" s="265"/>
      <c r="H441" s="265"/>
      <c r="I441" s="265"/>
      <c r="J441" s="166"/>
      <c r="K441" s="168" t="s">
        <v>21</v>
      </c>
      <c r="L441" s="166"/>
      <c r="M441" s="166"/>
      <c r="N441" s="166"/>
      <c r="O441" s="166"/>
      <c r="P441" s="166"/>
      <c r="Q441" s="166"/>
      <c r="R441" s="169"/>
      <c r="T441" s="170"/>
      <c r="U441" s="166"/>
      <c r="V441" s="166"/>
      <c r="W441" s="166"/>
      <c r="X441" s="166"/>
      <c r="Y441" s="166"/>
      <c r="Z441" s="166"/>
      <c r="AA441" s="171"/>
      <c r="AT441" s="172" t="s">
        <v>162</v>
      </c>
      <c r="AU441" s="172" t="s">
        <v>96</v>
      </c>
      <c r="AV441" s="10" t="s">
        <v>23</v>
      </c>
      <c r="AW441" s="10" t="s">
        <v>35</v>
      </c>
      <c r="AX441" s="10" t="s">
        <v>78</v>
      </c>
      <c r="AY441" s="172" t="s">
        <v>154</v>
      </c>
    </row>
    <row r="442" spans="2:65" s="11" customFormat="1" ht="22.5" customHeight="1">
      <c r="B442" s="173"/>
      <c r="C442" s="174"/>
      <c r="D442" s="174"/>
      <c r="E442" s="175" t="s">
        <v>21</v>
      </c>
      <c r="F442" s="266" t="s">
        <v>544</v>
      </c>
      <c r="G442" s="267"/>
      <c r="H442" s="267"/>
      <c r="I442" s="267"/>
      <c r="J442" s="174"/>
      <c r="K442" s="176">
        <v>6.7000000000000004E-2</v>
      </c>
      <c r="L442" s="174"/>
      <c r="M442" s="174"/>
      <c r="N442" s="174"/>
      <c r="O442" s="174"/>
      <c r="P442" s="174"/>
      <c r="Q442" s="174"/>
      <c r="R442" s="177"/>
      <c r="T442" s="178"/>
      <c r="U442" s="174"/>
      <c r="V442" s="174"/>
      <c r="W442" s="174"/>
      <c r="X442" s="174"/>
      <c r="Y442" s="174"/>
      <c r="Z442" s="174"/>
      <c r="AA442" s="179"/>
      <c r="AT442" s="180" t="s">
        <v>162</v>
      </c>
      <c r="AU442" s="180" t="s">
        <v>96</v>
      </c>
      <c r="AV442" s="11" t="s">
        <v>96</v>
      </c>
      <c r="AW442" s="11" t="s">
        <v>35</v>
      </c>
      <c r="AX442" s="11" t="s">
        <v>78</v>
      </c>
      <c r="AY442" s="180" t="s">
        <v>154</v>
      </c>
    </row>
    <row r="443" spans="2:65" s="12" customFormat="1" ht="22.5" customHeight="1">
      <c r="B443" s="181"/>
      <c r="C443" s="182"/>
      <c r="D443" s="182"/>
      <c r="E443" s="183" t="s">
        <v>21</v>
      </c>
      <c r="F443" s="268" t="s">
        <v>166</v>
      </c>
      <c r="G443" s="269"/>
      <c r="H443" s="269"/>
      <c r="I443" s="269"/>
      <c r="J443" s="182"/>
      <c r="K443" s="184">
        <v>1.83</v>
      </c>
      <c r="L443" s="182"/>
      <c r="M443" s="182"/>
      <c r="N443" s="182"/>
      <c r="O443" s="182"/>
      <c r="P443" s="182"/>
      <c r="Q443" s="182"/>
      <c r="R443" s="185"/>
      <c r="T443" s="186"/>
      <c r="U443" s="182"/>
      <c r="V443" s="182"/>
      <c r="W443" s="182"/>
      <c r="X443" s="182"/>
      <c r="Y443" s="182"/>
      <c r="Z443" s="182"/>
      <c r="AA443" s="187"/>
      <c r="AT443" s="188" t="s">
        <v>162</v>
      </c>
      <c r="AU443" s="188" t="s">
        <v>96</v>
      </c>
      <c r="AV443" s="12" t="s">
        <v>159</v>
      </c>
      <c r="AW443" s="12" t="s">
        <v>35</v>
      </c>
      <c r="AX443" s="12" t="s">
        <v>23</v>
      </c>
      <c r="AY443" s="188" t="s">
        <v>154</v>
      </c>
    </row>
    <row r="444" spans="2:65" s="1" customFormat="1" ht="44.25" customHeight="1">
      <c r="B444" s="35"/>
      <c r="C444" s="157" t="s">
        <v>545</v>
      </c>
      <c r="D444" s="157" t="s">
        <v>155</v>
      </c>
      <c r="E444" s="158" t="s">
        <v>546</v>
      </c>
      <c r="F444" s="260" t="s">
        <v>547</v>
      </c>
      <c r="G444" s="260"/>
      <c r="H444" s="260"/>
      <c r="I444" s="260"/>
      <c r="J444" s="159" t="s">
        <v>315</v>
      </c>
      <c r="K444" s="160">
        <v>46</v>
      </c>
      <c r="L444" s="261">
        <v>151</v>
      </c>
      <c r="M444" s="261"/>
      <c r="N444" s="261">
        <f>ROUND(L444*K444,2)</f>
        <v>6946</v>
      </c>
      <c r="O444" s="261"/>
      <c r="P444" s="261"/>
      <c r="Q444" s="261"/>
      <c r="R444" s="37"/>
      <c r="T444" s="161" t="s">
        <v>21</v>
      </c>
      <c r="U444" s="44" t="s">
        <v>43</v>
      </c>
      <c r="V444" s="162">
        <v>0.21</v>
      </c>
      <c r="W444" s="162">
        <f>V444*K444</f>
        <v>9.66</v>
      </c>
      <c r="X444" s="162">
        <v>0.22656999999999999</v>
      </c>
      <c r="Y444" s="162">
        <f>X444*K444</f>
        <v>10.422219999999999</v>
      </c>
      <c r="Z444" s="162">
        <v>0</v>
      </c>
      <c r="AA444" s="163">
        <f>Z444*K444</f>
        <v>0</v>
      </c>
      <c r="AR444" s="21" t="s">
        <v>159</v>
      </c>
      <c r="AT444" s="21" t="s">
        <v>155</v>
      </c>
      <c r="AU444" s="21" t="s">
        <v>96</v>
      </c>
      <c r="AY444" s="21" t="s">
        <v>154</v>
      </c>
      <c r="BE444" s="164">
        <f>IF(U444="základní",N444,0)</f>
        <v>6946</v>
      </c>
      <c r="BF444" s="164">
        <f>IF(U444="snížená",N444,0)</f>
        <v>0</v>
      </c>
      <c r="BG444" s="164">
        <f>IF(U444="zákl. přenesená",N444,0)</f>
        <v>0</v>
      </c>
      <c r="BH444" s="164">
        <f>IF(U444="sníž. přenesená",N444,0)</f>
        <v>0</v>
      </c>
      <c r="BI444" s="164">
        <f>IF(U444="nulová",N444,0)</f>
        <v>0</v>
      </c>
      <c r="BJ444" s="21" t="s">
        <v>23</v>
      </c>
      <c r="BK444" s="164">
        <f>ROUND(L444*K444,2)</f>
        <v>6946</v>
      </c>
      <c r="BL444" s="21" t="s">
        <v>159</v>
      </c>
      <c r="BM444" s="21" t="s">
        <v>548</v>
      </c>
    </row>
    <row r="445" spans="2:65" s="11" customFormat="1" ht="22.5" customHeight="1">
      <c r="B445" s="173"/>
      <c r="C445" s="174"/>
      <c r="D445" s="174"/>
      <c r="E445" s="175" t="s">
        <v>21</v>
      </c>
      <c r="F445" s="270" t="s">
        <v>549</v>
      </c>
      <c r="G445" s="271"/>
      <c r="H445" s="271"/>
      <c r="I445" s="271"/>
      <c r="J445" s="174"/>
      <c r="K445" s="176">
        <v>27</v>
      </c>
      <c r="L445" s="174"/>
      <c r="M445" s="174"/>
      <c r="N445" s="174"/>
      <c r="O445" s="174"/>
      <c r="P445" s="174"/>
      <c r="Q445" s="174"/>
      <c r="R445" s="177"/>
      <c r="T445" s="178"/>
      <c r="U445" s="174"/>
      <c r="V445" s="174"/>
      <c r="W445" s="174"/>
      <c r="X445" s="174"/>
      <c r="Y445" s="174"/>
      <c r="Z445" s="174"/>
      <c r="AA445" s="179"/>
      <c r="AT445" s="180" t="s">
        <v>162</v>
      </c>
      <c r="AU445" s="180" t="s">
        <v>96</v>
      </c>
      <c r="AV445" s="11" t="s">
        <v>96</v>
      </c>
      <c r="AW445" s="11" t="s">
        <v>35</v>
      </c>
      <c r="AX445" s="11" t="s">
        <v>78</v>
      </c>
      <c r="AY445" s="180" t="s">
        <v>154</v>
      </c>
    </row>
    <row r="446" spans="2:65" s="11" customFormat="1" ht="22.5" customHeight="1">
      <c r="B446" s="173"/>
      <c r="C446" s="174"/>
      <c r="D446" s="174"/>
      <c r="E446" s="175" t="s">
        <v>21</v>
      </c>
      <c r="F446" s="266" t="s">
        <v>550</v>
      </c>
      <c r="G446" s="267"/>
      <c r="H446" s="267"/>
      <c r="I446" s="267"/>
      <c r="J446" s="174"/>
      <c r="K446" s="176">
        <v>19</v>
      </c>
      <c r="L446" s="174"/>
      <c r="M446" s="174"/>
      <c r="N446" s="174"/>
      <c r="O446" s="174"/>
      <c r="P446" s="174"/>
      <c r="Q446" s="174"/>
      <c r="R446" s="177"/>
      <c r="T446" s="178"/>
      <c r="U446" s="174"/>
      <c r="V446" s="174"/>
      <c r="W446" s="174"/>
      <c r="X446" s="174"/>
      <c r="Y446" s="174"/>
      <c r="Z446" s="174"/>
      <c r="AA446" s="179"/>
      <c r="AT446" s="180" t="s">
        <v>162</v>
      </c>
      <c r="AU446" s="180" t="s">
        <v>96</v>
      </c>
      <c r="AV446" s="11" t="s">
        <v>96</v>
      </c>
      <c r="AW446" s="11" t="s">
        <v>35</v>
      </c>
      <c r="AX446" s="11" t="s">
        <v>78</v>
      </c>
      <c r="AY446" s="180" t="s">
        <v>154</v>
      </c>
    </row>
    <row r="447" spans="2:65" s="12" customFormat="1" ht="22.5" customHeight="1">
      <c r="B447" s="181"/>
      <c r="C447" s="182"/>
      <c r="D447" s="182"/>
      <c r="E447" s="183" t="s">
        <v>21</v>
      </c>
      <c r="F447" s="268" t="s">
        <v>166</v>
      </c>
      <c r="G447" s="269"/>
      <c r="H447" s="269"/>
      <c r="I447" s="269"/>
      <c r="J447" s="182"/>
      <c r="K447" s="184">
        <v>46</v>
      </c>
      <c r="L447" s="182"/>
      <c r="M447" s="182"/>
      <c r="N447" s="182"/>
      <c r="O447" s="182"/>
      <c r="P447" s="182"/>
      <c r="Q447" s="182"/>
      <c r="R447" s="185"/>
      <c r="T447" s="186"/>
      <c r="U447" s="182"/>
      <c r="V447" s="182"/>
      <c r="W447" s="182"/>
      <c r="X447" s="182"/>
      <c r="Y447" s="182"/>
      <c r="Z447" s="182"/>
      <c r="AA447" s="187"/>
      <c r="AT447" s="188" t="s">
        <v>162</v>
      </c>
      <c r="AU447" s="188" t="s">
        <v>96</v>
      </c>
      <c r="AV447" s="12" t="s">
        <v>159</v>
      </c>
      <c r="AW447" s="12" t="s">
        <v>35</v>
      </c>
      <c r="AX447" s="12" t="s">
        <v>23</v>
      </c>
      <c r="AY447" s="188" t="s">
        <v>154</v>
      </c>
    </row>
    <row r="448" spans="2:65" s="1" customFormat="1" ht="44.25" customHeight="1">
      <c r="B448" s="35"/>
      <c r="C448" s="157" t="s">
        <v>551</v>
      </c>
      <c r="D448" s="157" t="s">
        <v>155</v>
      </c>
      <c r="E448" s="158" t="s">
        <v>552</v>
      </c>
      <c r="F448" s="260" t="s">
        <v>553</v>
      </c>
      <c r="G448" s="260"/>
      <c r="H448" s="260"/>
      <c r="I448" s="260"/>
      <c r="J448" s="159" t="s">
        <v>359</v>
      </c>
      <c r="K448" s="160">
        <v>69</v>
      </c>
      <c r="L448" s="261">
        <v>29.6</v>
      </c>
      <c r="M448" s="261"/>
      <c r="N448" s="261">
        <f>ROUND(L448*K448,2)</f>
        <v>2042.4</v>
      </c>
      <c r="O448" s="261"/>
      <c r="P448" s="261"/>
      <c r="Q448" s="261"/>
      <c r="R448" s="37"/>
      <c r="T448" s="161" t="s">
        <v>21</v>
      </c>
      <c r="U448" s="44" t="s">
        <v>43</v>
      </c>
      <c r="V448" s="162">
        <v>8.8999999999999996E-2</v>
      </c>
      <c r="W448" s="162">
        <f>V448*K448</f>
        <v>6.141</v>
      </c>
      <c r="X448" s="162">
        <v>3.1E-4</v>
      </c>
      <c r="Y448" s="162">
        <f>X448*K448</f>
        <v>2.1389999999999999E-2</v>
      </c>
      <c r="Z448" s="162">
        <v>0</v>
      </c>
      <c r="AA448" s="163">
        <f>Z448*K448</f>
        <v>0</v>
      </c>
      <c r="AR448" s="21" t="s">
        <v>159</v>
      </c>
      <c r="AT448" s="21" t="s">
        <v>155</v>
      </c>
      <c r="AU448" s="21" t="s">
        <v>96</v>
      </c>
      <c r="AY448" s="21" t="s">
        <v>154</v>
      </c>
      <c r="BE448" s="164">
        <f>IF(U448="základní",N448,0)</f>
        <v>2042.4</v>
      </c>
      <c r="BF448" s="164">
        <f>IF(U448="snížená",N448,0)</f>
        <v>0</v>
      </c>
      <c r="BG448" s="164">
        <f>IF(U448="zákl. přenesená",N448,0)</f>
        <v>0</v>
      </c>
      <c r="BH448" s="164">
        <f>IF(U448="sníž. přenesená",N448,0)</f>
        <v>0</v>
      </c>
      <c r="BI448" s="164">
        <f>IF(U448="nulová",N448,0)</f>
        <v>0</v>
      </c>
      <c r="BJ448" s="21" t="s">
        <v>23</v>
      </c>
      <c r="BK448" s="164">
        <f>ROUND(L448*K448,2)</f>
        <v>2042.4</v>
      </c>
      <c r="BL448" s="21" t="s">
        <v>159</v>
      </c>
      <c r="BM448" s="21" t="s">
        <v>554</v>
      </c>
    </row>
    <row r="449" spans="2:65" s="11" customFormat="1" ht="22.5" customHeight="1">
      <c r="B449" s="173"/>
      <c r="C449" s="174"/>
      <c r="D449" s="174"/>
      <c r="E449" s="175" t="s">
        <v>21</v>
      </c>
      <c r="F449" s="270" t="s">
        <v>555</v>
      </c>
      <c r="G449" s="271"/>
      <c r="H449" s="271"/>
      <c r="I449" s="271"/>
      <c r="J449" s="174"/>
      <c r="K449" s="176">
        <v>69</v>
      </c>
      <c r="L449" s="174"/>
      <c r="M449" s="174"/>
      <c r="N449" s="174"/>
      <c r="O449" s="174"/>
      <c r="P449" s="174"/>
      <c r="Q449" s="174"/>
      <c r="R449" s="177"/>
      <c r="T449" s="178"/>
      <c r="U449" s="174"/>
      <c r="V449" s="174"/>
      <c r="W449" s="174"/>
      <c r="X449" s="174"/>
      <c r="Y449" s="174"/>
      <c r="Z449" s="174"/>
      <c r="AA449" s="179"/>
      <c r="AT449" s="180" t="s">
        <v>162</v>
      </c>
      <c r="AU449" s="180" t="s">
        <v>96</v>
      </c>
      <c r="AV449" s="11" t="s">
        <v>96</v>
      </c>
      <c r="AW449" s="11" t="s">
        <v>35</v>
      </c>
      <c r="AX449" s="11" t="s">
        <v>23</v>
      </c>
      <c r="AY449" s="180" t="s">
        <v>154</v>
      </c>
    </row>
    <row r="450" spans="2:65" s="1" customFormat="1" ht="31.5" customHeight="1">
      <c r="B450" s="35"/>
      <c r="C450" s="189" t="s">
        <v>556</v>
      </c>
      <c r="D450" s="189" t="s">
        <v>557</v>
      </c>
      <c r="E450" s="190" t="s">
        <v>558</v>
      </c>
      <c r="F450" s="274" t="s">
        <v>559</v>
      </c>
      <c r="G450" s="274"/>
      <c r="H450" s="274"/>
      <c r="I450" s="274"/>
      <c r="J450" s="191" t="s">
        <v>359</v>
      </c>
      <c r="K450" s="192">
        <v>69</v>
      </c>
      <c r="L450" s="275">
        <v>38.299999999999997</v>
      </c>
      <c r="M450" s="275"/>
      <c r="N450" s="275">
        <f>ROUND(L450*K450,2)</f>
        <v>2642.7</v>
      </c>
      <c r="O450" s="261"/>
      <c r="P450" s="261"/>
      <c r="Q450" s="261"/>
      <c r="R450" s="37"/>
      <c r="T450" s="161" t="s">
        <v>21</v>
      </c>
      <c r="U450" s="44" t="s">
        <v>43</v>
      </c>
      <c r="V450" s="162">
        <v>0</v>
      </c>
      <c r="W450" s="162">
        <f>V450*K450</f>
        <v>0</v>
      </c>
      <c r="X450" s="162">
        <v>5.0000000000000001E-4</v>
      </c>
      <c r="Y450" s="162">
        <f>X450*K450</f>
        <v>3.4500000000000003E-2</v>
      </c>
      <c r="Z450" s="162">
        <v>0</v>
      </c>
      <c r="AA450" s="163">
        <f>Z450*K450</f>
        <v>0</v>
      </c>
      <c r="AR450" s="21" t="s">
        <v>212</v>
      </c>
      <c r="AT450" s="21" t="s">
        <v>557</v>
      </c>
      <c r="AU450" s="21" t="s">
        <v>96</v>
      </c>
      <c r="AY450" s="21" t="s">
        <v>154</v>
      </c>
      <c r="BE450" s="164">
        <f>IF(U450="základní",N450,0)</f>
        <v>2642.7</v>
      </c>
      <c r="BF450" s="164">
        <f>IF(U450="snížená",N450,0)</f>
        <v>0</v>
      </c>
      <c r="BG450" s="164">
        <f>IF(U450="zákl. přenesená",N450,0)</f>
        <v>0</v>
      </c>
      <c r="BH450" s="164">
        <f>IF(U450="sníž. přenesená",N450,0)</f>
        <v>0</v>
      </c>
      <c r="BI450" s="164">
        <f>IF(U450="nulová",N450,0)</f>
        <v>0</v>
      </c>
      <c r="BJ450" s="21" t="s">
        <v>23</v>
      </c>
      <c r="BK450" s="164">
        <f>ROUND(L450*K450,2)</f>
        <v>2642.7</v>
      </c>
      <c r="BL450" s="21" t="s">
        <v>159</v>
      </c>
      <c r="BM450" s="21" t="s">
        <v>560</v>
      </c>
    </row>
    <row r="451" spans="2:65" s="11" customFormat="1" ht="22.5" customHeight="1">
      <c r="B451" s="173"/>
      <c r="C451" s="174"/>
      <c r="D451" s="174"/>
      <c r="E451" s="175" t="s">
        <v>21</v>
      </c>
      <c r="F451" s="270" t="s">
        <v>561</v>
      </c>
      <c r="G451" s="271"/>
      <c r="H451" s="271"/>
      <c r="I451" s="271"/>
      <c r="J451" s="174"/>
      <c r="K451" s="176">
        <v>69</v>
      </c>
      <c r="L451" s="174"/>
      <c r="M451" s="174"/>
      <c r="N451" s="174"/>
      <c r="O451" s="174"/>
      <c r="P451" s="174"/>
      <c r="Q451" s="174"/>
      <c r="R451" s="177"/>
      <c r="T451" s="178"/>
      <c r="U451" s="174"/>
      <c r="V451" s="174"/>
      <c r="W451" s="174"/>
      <c r="X451" s="174"/>
      <c r="Y451" s="174"/>
      <c r="Z451" s="174"/>
      <c r="AA451" s="179"/>
      <c r="AT451" s="180" t="s">
        <v>162</v>
      </c>
      <c r="AU451" s="180" t="s">
        <v>96</v>
      </c>
      <c r="AV451" s="11" t="s">
        <v>96</v>
      </c>
      <c r="AW451" s="11" t="s">
        <v>35</v>
      </c>
      <c r="AX451" s="11" t="s">
        <v>23</v>
      </c>
      <c r="AY451" s="180" t="s">
        <v>154</v>
      </c>
    </row>
    <row r="452" spans="2:65" s="1" customFormat="1" ht="31.5" customHeight="1">
      <c r="B452" s="35"/>
      <c r="C452" s="157" t="s">
        <v>562</v>
      </c>
      <c r="D452" s="157" t="s">
        <v>155</v>
      </c>
      <c r="E452" s="158" t="s">
        <v>563</v>
      </c>
      <c r="F452" s="260" t="s">
        <v>564</v>
      </c>
      <c r="G452" s="260"/>
      <c r="H452" s="260"/>
      <c r="I452" s="260"/>
      <c r="J452" s="159" t="s">
        <v>359</v>
      </c>
      <c r="K452" s="160">
        <v>1366.7380000000001</v>
      </c>
      <c r="L452" s="261">
        <v>5.86</v>
      </c>
      <c r="M452" s="261"/>
      <c r="N452" s="261">
        <f>ROUND(L452*K452,2)</f>
        <v>8009.08</v>
      </c>
      <c r="O452" s="261"/>
      <c r="P452" s="261"/>
      <c r="Q452" s="261"/>
      <c r="R452" s="37"/>
      <c r="T452" s="161" t="s">
        <v>21</v>
      </c>
      <c r="U452" s="44" t="s">
        <v>43</v>
      </c>
      <c r="V452" s="162">
        <v>5.0000000000000001E-3</v>
      </c>
      <c r="W452" s="162">
        <f>V452*K452</f>
        <v>6.8336900000000007</v>
      </c>
      <c r="X452" s="162">
        <v>0</v>
      </c>
      <c r="Y452" s="162">
        <f>X452*K452</f>
        <v>0</v>
      </c>
      <c r="Z452" s="162">
        <v>0</v>
      </c>
      <c r="AA452" s="163">
        <f>Z452*K452</f>
        <v>0</v>
      </c>
      <c r="AR452" s="21" t="s">
        <v>159</v>
      </c>
      <c r="AT452" s="21" t="s">
        <v>155</v>
      </c>
      <c r="AU452" s="21" t="s">
        <v>96</v>
      </c>
      <c r="AY452" s="21" t="s">
        <v>154</v>
      </c>
      <c r="BE452" s="164">
        <f>IF(U452="základní",N452,0)</f>
        <v>8009.08</v>
      </c>
      <c r="BF452" s="164">
        <f>IF(U452="snížená",N452,0)</f>
        <v>0</v>
      </c>
      <c r="BG452" s="164">
        <f>IF(U452="zákl. přenesená",N452,0)</f>
        <v>0</v>
      </c>
      <c r="BH452" s="164">
        <f>IF(U452="sníž. přenesená",N452,0)</f>
        <v>0</v>
      </c>
      <c r="BI452" s="164">
        <f>IF(U452="nulová",N452,0)</f>
        <v>0</v>
      </c>
      <c r="BJ452" s="21" t="s">
        <v>23</v>
      </c>
      <c r="BK452" s="164">
        <f>ROUND(L452*K452,2)</f>
        <v>8009.08</v>
      </c>
      <c r="BL452" s="21" t="s">
        <v>159</v>
      </c>
      <c r="BM452" s="21" t="s">
        <v>565</v>
      </c>
    </row>
    <row r="453" spans="2:65" s="10" customFormat="1" ht="22.5" customHeight="1">
      <c r="B453" s="165"/>
      <c r="C453" s="166"/>
      <c r="D453" s="166"/>
      <c r="E453" s="167" t="s">
        <v>21</v>
      </c>
      <c r="F453" s="262" t="s">
        <v>566</v>
      </c>
      <c r="G453" s="263"/>
      <c r="H453" s="263"/>
      <c r="I453" s="263"/>
      <c r="J453" s="166"/>
      <c r="K453" s="168" t="s">
        <v>21</v>
      </c>
      <c r="L453" s="166"/>
      <c r="M453" s="166"/>
      <c r="N453" s="166"/>
      <c r="O453" s="166"/>
      <c r="P453" s="166"/>
      <c r="Q453" s="166"/>
      <c r="R453" s="169"/>
      <c r="T453" s="170"/>
      <c r="U453" s="166"/>
      <c r="V453" s="166"/>
      <c r="W453" s="166"/>
      <c r="X453" s="166"/>
      <c r="Y453" s="166"/>
      <c r="Z453" s="166"/>
      <c r="AA453" s="171"/>
      <c r="AT453" s="172" t="s">
        <v>162</v>
      </c>
      <c r="AU453" s="172" t="s">
        <v>96</v>
      </c>
      <c r="AV453" s="10" t="s">
        <v>23</v>
      </c>
      <c r="AW453" s="10" t="s">
        <v>35</v>
      </c>
      <c r="AX453" s="10" t="s">
        <v>78</v>
      </c>
      <c r="AY453" s="172" t="s">
        <v>154</v>
      </c>
    </row>
    <row r="454" spans="2:65" s="11" customFormat="1" ht="31.5" customHeight="1">
      <c r="B454" s="173"/>
      <c r="C454" s="174"/>
      <c r="D454" s="174"/>
      <c r="E454" s="175" t="s">
        <v>21</v>
      </c>
      <c r="F454" s="266" t="s">
        <v>567</v>
      </c>
      <c r="G454" s="267"/>
      <c r="H454" s="267"/>
      <c r="I454" s="267"/>
      <c r="J454" s="174"/>
      <c r="K454" s="176">
        <v>1366.7380000000001</v>
      </c>
      <c r="L454" s="174"/>
      <c r="M454" s="174"/>
      <c r="N454" s="174"/>
      <c r="O454" s="174"/>
      <c r="P454" s="174"/>
      <c r="Q454" s="174"/>
      <c r="R454" s="177"/>
      <c r="T454" s="178"/>
      <c r="U454" s="174"/>
      <c r="V454" s="174"/>
      <c r="W454" s="174"/>
      <c r="X454" s="174"/>
      <c r="Y454" s="174"/>
      <c r="Z454" s="174"/>
      <c r="AA454" s="179"/>
      <c r="AT454" s="180" t="s">
        <v>162</v>
      </c>
      <c r="AU454" s="180" t="s">
        <v>96</v>
      </c>
      <c r="AV454" s="11" t="s">
        <v>96</v>
      </c>
      <c r="AW454" s="11" t="s">
        <v>35</v>
      </c>
      <c r="AX454" s="11" t="s">
        <v>23</v>
      </c>
      <c r="AY454" s="180" t="s">
        <v>154</v>
      </c>
    </row>
    <row r="455" spans="2:65" s="9" customFormat="1" ht="29.85" customHeight="1">
      <c r="B455" s="146"/>
      <c r="C455" s="147"/>
      <c r="D455" s="156" t="s">
        <v>110</v>
      </c>
      <c r="E455" s="156"/>
      <c r="F455" s="156"/>
      <c r="G455" s="156"/>
      <c r="H455" s="156"/>
      <c r="I455" s="156"/>
      <c r="J455" s="156"/>
      <c r="K455" s="156"/>
      <c r="L455" s="156"/>
      <c r="M455" s="156"/>
      <c r="N455" s="281">
        <f>BK455</f>
        <v>6473775.549999998</v>
      </c>
      <c r="O455" s="282"/>
      <c r="P455" s="282"/>
      <c r="Q455" s="282"/>
      <c r="R455" s="149"/>
      <c r="T455" s="150"/>
      <c r="U455" s="147"/>
      <c r="V455" s="147"/>
      <c r="W455" s="151">
        <f>SUM(W456:W835)</f>
        <v>6165.1073370000013</v>
      </c>
      <c r="X455" s="147"/>
      <c r="Y455" s="151">
        <f>SUM(Y456:Y835)</f>
        <v>1315.5336589699996</v>
      </c>
      <c r="Z455" s="147"/>
      <c r="AA455" s="152">
        <f>SUM(AA456:AA835)</f>
        <v>28.603418000000005</v>
      </c>
      <c r="AR455" s="153" t="s">
        <v>23</v>
      </c>
      <c r="AT455" s="154" t="s">
        <v>77</v>
      </c>
      <c r="AU455" s="154" t="s">
        <v>23</v>
      </c>
      <c r="AY455" s="153" t="s">
        <v>154</v>
      </c>
      <c r="BK455" s="155">
        <f>SUM(BK456:BK835)</f>
        <v>6473775.549999998</v>
      </c>
    </row>
    <row r="456" spans="2:65" s="1" customFormat="1" ht="31.5" customHeight="1">
      <c r="B456" s="35"/>
      <c r="C456" s="157" t="s">
        <v>568</v>
      </c>
      <c r="D456" s="157" t="s">
        <v>155</v>
      </c>
      <c r="E456" s="158" t="s">
        <v>569</v>
      </c>
      <c r="F456" s="260" t="s">
        <v>570</v>
      </c>
      <c r="G456" s="260"/>
      <c r="H456" s="260"/>
      <c r="I456" s="260"/>
      <c r="J456" s="159" t="s">
        <v>375</v>
      </c>
      <c r="K456" s="160">
        <v>8</v>
      </c>
      <c r="L456" s="261">
        <v>113</v>
      </c>
      <c r="M456" s="261"/>
      <c r="N456" s="261">
        <f>ROUND(L456*K456,2)</f>
        <v>904</v>
      </c>
      <c r="O456" s="261"/>
      <c r="P456" s="261"/>
      <c r="Q456" s="261"/>
      <c r="R456" s="37"/>
      <c r="T456" s="161" t="s">
        <v>21</v>
      </c>
      <c r="U456" s="44" t="s">
        <v>43</v>
      </c>
      <c r="V456" s="162">
        <v>0.316</v>
      </c>
      <c r="W456" s="162">
        <f>V456*K456</f>
        <v>2.528</v>
      </c>
      <c r="X456" s="162">
        <v>1.8929999999999999E-2</v>
      </c>
      <c r="Y456" s="162">
        <f>X456*K456</f>
        <v>0.15143999999999999</v>
      </c>
      <c r="Z456" s="162">
        <v>0</v>
      </c>
      <c r="AA456" s="163">
        <f>Z456*K456</f>
        <v>0</v>
      </c>
      <c r="AR456" s="21" t="s">
        <v>159</v>
      </c>
      <c r="AT456" s="21" t="s">
        <v>155</v>
      </c>
      <c r="AU456" s="21" t="s">
        <v>96</v>
      </c>
      <c r="AY456" s="21" t="s">
        <v>154</v>
      </c>
      <c r="BE456" s="164">
        <f>IF(U456="základní",N456,0)</f>
        <v>904</v>
      </c>
      <c r="BF456" s="164">
        <f>IF(U456="snížená",N456,0)</f>
        <v>0</v>
      </c>
      <c r="BG456" s="164">
        <f>IF(U456="zákl. přenesená",N456,0)</f>
        <v>0</v>
      </c>
      <c r="BH456" s="164">
        <f>IF(U456="sníž. přenesená",N456,0)</f>
        <v>0</v>
      </c>
      <c r="BI456" s="164">
        <f>IF(U456="nulová",N456,0)</f>
        <v>0</v>
      </c>
      <c r="BJ456" s="21" t="s">
        <v>23</v>
      </c>
      <c r="BK456" s="164">
        <f>ROUND(L456*K456,2)</f>
        <v>904</v>
      </c>
      <c r="BL456" s="21" t="s">
        <v>159</v>
      </c>
      <c r="BM456" s="21" t="s">
        <v>571</v>
      </c>
    </row>
    <row r="457" spans="2:65" s="11" customFormat="1" ht="22.5" customHeight="1">
      <c r="B457" s="173"/>
      <c r="C457" s="174"/>
      <c r="D457" s="174"/>
      <c r="E457" s="175" t="s">
        <v>21</v>
      </c>
      <c r="F457" s="270" t="s">
        <v>572</v>
      </c>
      <c r="G457" s="271"/>
      <c r="H457" s="271"/>
      <c r="I457" s="271"/>
      <c r="J457" s="174"/>
      <c r="K457" s="176">
        <v>8</v>
      </c>
      <c r="L457" s="174"/>
      <c r="M457" s="174"/>
      <c r="N457" s="174"/>
      <c r="O457" s="174"/>
      <c r="P457" s="174"/>
      <c r="Q457" s="174"/>
      <c r="R457" s="177"/>
      <c r="T457" s="178"/>
      <c r="U457" s="174"/>
      <c r="V457" s="174"/>
      <c r="W457" s="174"/>
      <c r="X457" s="174"/>
      <c r="Y457" s="174"/>
      <c r="Z457" s="174"/>
      <c r="AA457" s="179"/>
      <c r="AT457" s="180" t="s">
        <v>162</v>
      </c>
      <c r="AU457" s="180" t="s">
        <v>96</v>
      </c>
      <c r="AV457" s="11" t="s">
        <v>96</v>
      </c>
      <c r="AW457" s="11" t="s">
        <v>35</v>
      </c>
      <c r="AX457" s="11" t="s">
        <v>23</v>
      </c>
      <c r="AY457" s="180" t="s">
        <v>154</v>
      </c>
    </row>
    <row r="458" spans="2:65" s="1" customFormat="1" ht="31.5" customHeight="1">
      <c r="B458" s="35"/>
      <c r="C458" s="157" t="s">
        <v>573</v>
      </c>
      <c r="D458" s="157" t="s">
        <v>155</v>
      </c>
      <c r="E458" s="158" t="s">
        <v>574</v>
      </c>
      <c r="F458" s="260" t="s">
        <v>575</v>
      </c>
      <c r="G458" s="260"/>
      <c r="H458" s="260"/>
      <c r="I458" s="260"/>
      <c r="J458" s="159" t="s">
        <v>375</v>
      </c>
      <c r="K458" s="160">
        <v>8</v>
      </c>
      <c r="L458" s="261">
        <v>183</v>
      </c>
      <c r="M458" s="261"/>
      <c r="N458" s="261">
        <f>ROUND(L458*K458,2)</f>
        <v>1464</v>
      </c>
      <c r="O458" s="261"/>
      <c r="P458" s="261"/>
      <c r="Q458" s="261"/>
      <c r="R458" s="37"/>
      <c r="T458" s="161" t="s">
        <v>21</v>
      </c>
      <c r="U458" s="44" t="s">
        <v>43</v>
      </c>
      <c r="V458" s="162">
        <v>0.54600000000000004</v>
      </c>
      <c r="W458" s="162">
        <f>V458*K458</f>
        <v>4.3680000000000003</v>
      </c>
      <c r="X458" s="162">
        <v>2.5239999999999999E-2</v>
      </c>
      <c r="Y458" s="162">
        <f>X458*K458</f>
        <v>0.20191999999999999</v>
      </c>
      <c r="Z458" s="162">
        <v>0</v>
      </c>
      <c r="AA458" s="163">
        <f>Z458*K458</f>
        <v>0</v>
      </c>
      <c r="AR458" s="21" t="s">
        <v>159</v>
      </c>
      <c r="AT458" s="21" t="s">
        <v>155</v>
      </c>
      <c r="AU458" s="21" t="s">
        <v>96</v>
      </c>
      <c r="AY458" s="21" t="s">
        <v>154</v>
      </c>
      <c r="BE458" s="164">
        <f>IF(U458="základní",N458,0)</f>
        <v>1464</v>
      </c>
      <c r="BF458" s="164">
        <f>IF(U458="snížená",N458,0)</f>
        <v>0</v>
      </c>
      <c r="BG458" s="164">
        <f>IF(U458="zákl. přenesená",N458,0)</f>
        <v>0</v>
      </c>
      <c r="BH458" s="164">
        <f>IF(U458="sníž. přenesená",N458,0)</f>
        <v>0</v>
      </c>
      <c r="BI458" s="164">
        <f>IF(U458="nulová",N458,0)</f>
        <v>0</v>
      </c>
      <c r="BJ458" s="21" t="s">
        <v>23</v>
      </c>
      <c r="BK458" s="164">
        <f>ROUND(L458*K458,2)</f>
        <v>1464</v>
      </c>
      <c r="BL458" s="21" t="s">
        <v>159</v>
      </c>
      <c r="BM458" s="21" t="s">
        <v>576</v>
      </c>
    </row>
    <row r="459" spans="2:65" s="11" customFormat="1" ht="22.5" customHeight="1">
      <c r="B459" s="173"/>
      <c r="C459" s="174"/>
      <c r="D459" s="174"/>
      <c r="E459" s="175" t="s">
        <v>21</v>
      </c>
      <c r="F459" s="270" t="s">
        <v>572</v>
      </c>
      <c r="G459" s="271"/>
      <c r="H459" s="271"/>
      <c r="I459" s="271"/>
      <c r="J459" s="174"/>
      <c r="K459" s="176">
        <v>8</v>
      </c>
      <c r="L459" s="174"/>
      <c r="M459" s="174"/>
      <c r="N459" s="174"/>
      <c r="O459" s="174"/>
      <c r="P459" s="174"/>
      <c r="Q459" s="174"/>
      <c r="R459" s="177"/>
      <c r="T459" s="178"/>
      <c r="U459" s="174"/>
      <c r="V459" s="174"/>
      <c r="W459" s="174"/>
      <c r="X459" s="174"/>
      <c r="Y459" s="174"/>
      <c r="Z459" s="174"/>
      <c r="AA459" s="179"/>
      <c r="AT459" s="180" t="s">
        <v>162</v>
      </c>
      <c r="AU459" s="180" t="s">
        <v>96</v>
      </c>
      <c r="AV459" s="11" t="s">
        <v>96</v>
      </c>
      <c r="AW459" s="11" t="s">
        <v>35</v>
      </c>
      <c r="AX459" s="11" t="s">
        <v>23</v>
      </c>
      <c r="AY459" s="180" t="s">
        <v>154</v>
      </c>
    </row>
    <row r="460" spans="2:65" s="1" customFormat="1" ht="31.5" customHeight="1">
      <c r="B460" s="35"/>
      <c r="C460" s="157" t="s">
        <v>577</v>
      </c>
      <c r="D460" s="157" t="s">
        <v>155</v>
      </c>
      <c r="E460" s="158" t="s">
        <v>578</v>
      </c>
      <c r="F460" s="260" t="s">
        <v>579</v>
      </c>
      <c r="G460" s="260"/>
      <c r="H460" s="260"/>
      <c r="I460" s="260"/>
      <c r="J460" s="159" t="s">
        <v>359</v>
      </c>
      <c r="K460" s="160">
        <v>2.25</v>
      </c>
      <c r="L460" s="261">
        <v>1220</v>
      </c>
      <c r="M460" s="261"/>
      <c r="N460" s="261">
        <f>ROUND(L460*K460,2)</f>
        <v>2745</v>
      </c>
      <c r="O460" s="261"/>
      <c r="P460" s="261"/>
      <c r="Q460" s="261"/>
      <c r="R460" s="37"/>
      <c r="T460" s="161" t="s">
        <v>21</v>
      </c>
      <c r="U460" s="44" t="s">
        <v>43</v>
      </c>
      <c r="V460" s="162">
        <v>1.04</v>
      </c>
      <c r="W460" s="162">
        <f>V460*K460</f>
        <v>2.34</v>
      </c>
      <c r="X460" s="162">
        <v>0.30381000000000002</v>
      </c>
      <c r="Y460" s="162">
        <f>X460*K460</f>
        <v>0.68357250000000003</v>
      </c>
      <c r="Z460" s="162">
        <v>0</v>
      </c>
      <c r="AA460" s="163">
        <f>Z460*K460</f>
        <v>0</v>
      </c>
      <c r="AR460" s="21" t="s">
        <v>159</v>
      </c>
      <c r="AT460" s="21" t="s">
        <v>155</v>
      </c>
      <c r="AU460" s="21" t="s">
        <v>96</v>
      </c>
      <c r="AY460" s="21" t="s">
        <v>154</v>
      </c>
      <c r="BE460" s="164">
        <f>IF(U460="základní",N460,0)</f>
        <v>2745</v>
      </c>
      <c r="BF460" s="164">
        <f>IF(U460="snížená",N460,0)</f>
        <v>0</v>
      </c>
      <c r="BG460" s="164">
        <f>IF(U460="zákl. přenesená",N460,0)</f>
        <v>0</v>
      </c>
      <c r="BH460" s="164">
        <f>IF(U460="sníž. přenesená",N460,0)</f>
        <v>0</v>
      </c>
      <c r="BI460" s="164">
        <f>IF(U460="nulová",N460,0)</f>
        <v>0</v>
      </c>
      <c r="BJ460" s="21" t="s">
        <v>23</v>
      </c>
      <c r="BK460" s="164">
        <f>ROUND(L460*K460,2)</f>
        <v>2745</v>
      </c>
      <c r="BL460" s="21" t="s">
        <v>159</v>
      </c>
      <c r="BM460" s="21" t="s">
        <v>580</v>
      </c>
    </row>
    <row r="461" spans="2:65" s="10" customFormat="1" ht="22.5" customHeight="1">
      <c r="B461" s="165"/>
      <c r="C461" s="166"/>
      <c r="D461" s="166"/>
      <c r="E461" s="167" t="s">
        <v>21</v>
      </c>
      <c r="F461" s="262" t="s">
        <v>581</v>
      </c>
      <c r="G461" s="263"/>
      <c r="H461" s="263"/>
      <c r="I461" s="263"/>
      <c r="J461" s="166"/>
      <c r="K461" s="168" t="s">
        <v>21</v>
      </c>
      <c r="L461" s="166"/>
      <c r="M461" s="166"/>
      <c r="N461" s="166"/>
      <c r="O461" s="166"/>
      <c r="P461" s="166"/>
      <c r="Q461" s="166"/>
      <c r="R461" s="169"/>
      <c r="T461" s="170"/>
      <c r="U461" s="166"/>
      <c r="V461" s="166"/>
      <c r="W461" s="166"/>
      <c r="X461" s="166"/>
      <c r="Y461" s="166"/>
      <c r="Z461" s="166"/>
      <c r="AA461" s="171"/>
      <c r="AT461" s="172" t="s">
        <v>162</v>
      </c>
      <c r="AU461" s="172" t="s">
        <v>96</v>
      </c>
      <c r="AV461" s="10" t="s">
        <v>23</v>
      </c>
      <c r="AW461" s="10" t="s">
        <v>35</v>
      </c>
      <c r="AX461" s="10" t="s">
        <v>78</v>
      </c>
      <c r="AY461" s="172" t="s">
        <v>154</v>
      </c>
    </row>
    <row r="462" spans="2:65" s="11" customFormat="1" ht="22.5" customHeight="1">
      <c r="B462" s="173"/>
      <c r="C462" s="174"/>
      <c r="D462" s="174"/>
      <c r="E462" s="175" t="s">
        <v>21</v>
      </c>
      <c r="F462" s="266" t="s">
        <v>582</v>
      </c>
      <c r="G462" s="267"/>
      <c r="H462" s="267"/>
      <c r="I462" s="267"/>
      <c r="J462" s="174"/>
      <c r="K462" s="176">
        <v>0.75</v>
      </c>
      <c r="L462" s="174"/>
      <c r="M462" s="174"/>
      <c r="N462" s="174"/>
      <c r="O462" s="174"/>
      <c r="P462" s="174"/>
      <c r="Q462" s="174"/>
      <c r="R462" s="177"/>
      <c r="T462" s="178"/>
      <c r="U462" s="174"/>
      <c r="V462" s="174"/>
      <c r="W462" s="174"/>
      <c r="X462" s="174"/>
      <c r="Y462" s="174"/>
      <c r="Z462" s="174"/>
      <c r="AA462" s="179"/>
      <c r="AT462" s="180" t="s">
        <v>162</v>
      </c>
      <c r="AU462" s="180" t="s">
        <v>96</v>
      </c>
      <c r="AV462" s="11" t="s">
        <v>96</v>
      </c>
      <c r="AW462" s="11" t="s">
        <v>35</v>
      </c>
      <c r="AX462" s="11" t="s">
        <v>78</v>
      </c>
      <c r="AY462" s="180" t="s">
        <v>154</v>
      </c>
    </row>
    <row r="463" spans="2:65" s="11" customFormat="1" ht="22.5" customHeight="1">
      <c r="B463" s="173"/>
      <c r="C463" s="174"/>
      <c r="D463" s="174"/>
      <c r="E463" s="175" t="s">
        <v>21</v>
      </c>
      <c r="F463" s="266" t="s">
        <v>583</v>
      </c>
      <c r="G463" s="267"/>
      <c r="H463" s="267"/>
      <c r="I463" s="267"/>
      <c r="J463" s="174"/>
      <c r="K463" s="176">
        <v>1.5</v>
      </c>
      <c r="L463" s="174"/>
      <c r="M463" s="174"/>
      <c r="N463" s="174"/>
      <c r="O463" s="174"/>
      <c r="P463" s="174"/>
      <c r="Q463" s="174"/>
      <c r="R463" s="177"/>
      <c r="T463" s="178"/>
      <c r="U463" s="174"/>
      <c r="V463" s="174"/>
      <c r="W463" s="174"/>
      <c r="X463" s="174"/>
      <c r="Y463" s="174"/>
      <c r="Z463" s="174"/>
      <c r="AA463" s="179"/>
      <c r="AT463" s="180" t="s">
        <v>162</v>
      </c>
      <c r="AU463" s="180" t="s">
        <v>96</v>
      </c>
      <c r="AV463" s="11" t="s">
        <v>96</v>
      </c>
      <c r="AW463" s="11" t="s">
        <v>35</v>
      </c>
      <c r="AX463" s="11" t="s">
        <v>78</v>
      </c>
      <c r="AY463" s="180" t="s">
        <v>154</v>
      </c>
    </row>
    <row r="464" spans="2:65" s="12" customFormat="1" ht="22.5" customHeight="1">
      <c r="B464" s="181"/>
      <c r="C464" s="182"/>
      <c r="D464" s="182"/>
      <c r="E464" s="183" t="s">
        <v>21</v>
      </c>
      <c r="F464" s="268" t="s">
        <v>166</v>
      </c>
      <c r="G464" s="269"/>
      <c r="H464" s="269"/>
      <c r="I464" s="269"/>
      <c r="J464" s="182"/>
      <c r="K464" s="184">
        <v>2.25</v>
      </c>
      <c r="L464" s="182"/>
      <c r="M464" s="182"/>
      <c r="N464" s="182"/>
      <c r="O464" s="182"/>
      <c r="P464" s="182"/>
      <c r="Q464" s="182"/>
      <c r="R464" s="185"/>
      <c r="T464" s="186"/>
      <c r="U464" s="182"/>
      <c r="V464" s="182"/>
      <c r="W464" s="182"/>
      <c r="X464" s="182"/>
      <c r="Y464" s="182"/>
      <c r="Z464" s="182"/>
      <c r="AA464" s="187"/>
      <c r="AT464" s="188" t="s">
        <v>162</v>
      </c>
      <c r="AU464" s="188" t="s">
        <v>96</v>
      </c>
      <c r="AV464" s="12" t="s">
        <v>159</v>
      </c>
      <c r="AW464" s="12" t="s">
        <v>35</v>
      </c>
      <c r="AX464" s="12" t="s">
        <v>23</v>
      </c>
      <c r="AY464" s="188" t="s">
        <v>154</v>
      </c>
    </row>
    <row r="465" spans="2:65" s="1" customFormat="1" ht="31.5" customHeight="1">
      <c r="B465" s="35"/>
      <c r="C465" s="157" t="s">
        <v>584</v>
      </c>
      <c r="D465" s="157" t="s">
        <v>155</v>
      </c>
      <c r="E465" s="158" t="s">
        <v>585</v>
      </c>
      <c r="F465" s="260" t="s">
        <v>586</v>
      </c>
      <c r="G465" s="260"/>
      <c r="H465" s="260"/>
      <c r="I465" s="260"/>
      <c r="J465" s="159" t="s">
        <v>359</v>
      </c>
      <c r="K465" s="160">
        <v>2</v>
      </c>
      <c r="L465" s="261">
        <v>1570</v>
      </c>
      <c r="M465" s="261"/>
      <c r="N465" s="261">
        <f>ROUND(L465*K465,2)</f>
        <v>3140</v>
      </c>
      <c r="O465" s="261"/>
      <c r="P465" s="261"/>
      <c r="Q465" s="261"/>
      <c r="R465" s="37"/>
      <c r="T465" s="161" t="s">
        <v>21</v>
      </c>
      <c r="U465" s="44" t="s">
        <v>43</v>
      </c>
      <c r="V465" s="162">
        <v>1.3779999999999999</v>
      </c>
      <c r="W465" s="162">
        <f>V465*K465</f>
        <v>2.7559999999999998</v>
      </c>
      <c r="X465" s="162">
        <v>0.37193999999999999</v>
      </c>
      <c r="Y465" s="162">
        <f>X465*K465</f>
        <v>0.74387999999999999</v>
      </c>
      <c r="Z465" s="162">
        <v>0</v>
      </c>
      <c r="AA465" s="163">
        <f>Z465*K465</f>
        <v>0</v>
      </c>
      <c r="AR465" s="21" t="s">
        <v>159</v>
      </c>
      <c r="AT465" s="21" t="s">
        <v>155</v>
      </c>
      <c r="AU465" s="21" t="s">
        <v>96</v>
      </c>
      <c r="AY465" s="21" t="s">
        <v>154</v>
      </c>
      <c r="BE465" s="164">
        <f>IF(U465="základní",N465,0)</f>
        <v>3140</v>
      </c>
      <c r="BF465" s="164">
        <f>IF(U465="snížená",N465,0)</f>
        <v>0</v>
      </c>
      <c r="BG465" s="164">
        <f>IF(U465="zákl. přenesená",N465,0)</f>
        <v>0</v>
      </c>
      <c r="BH465" s="164">
        <f>IF(U465="sníž. přenesená",N465,0)</f>
        <v>0</v>
      </c>
      <c r="BI465" s="164">
        <f>IF(U465="nulová",N465,0)</f>
        <v>0</v>
      </c>
      <c r="BJ465" s="21" t="s">
        <v>23</v>
      </c>
      <c r="BK465" s="164">
        <f>ROUND(L465*K465,2)</f>
        <v>3140</v>
      </c>
      <c r="BL465" s="21" t="s">
        <v>159</v>
      </c>
      <c r="BM465" s="21" t="s">
        <v>587</v>
      </c>
    </row>
    <row r="466" spans="2:65" s="10" customFormat="1" ht="22.5" customHeight="1">
      <c r="B466" s="165"/>
      <c r="C466" s="166"/>
      <c r="D466" s="166"/>
      <c r="E466" s="167" t="s">
        <v>21</v>
      </c>
      <c r="F466" s="262" t="s">
        <v>588</v>
      </c>
      <c r="G466" s="263"/>
      <c r="H466" s="263"/>
      <c r="I466" s="263"/>
      <c r="J466" s="166"/>
      <c r="K466" s="168" t="s">
        <v>21</v>
      </c>
      <c r="L466" s="166"/>
      <c r="M466" s="166"/>
      <c r="N466" s="166"/>
      <c r="O466" s="166"/>
      <c r="P466" s="166"/>
      <c r="Q466" s="166"/>
      <c r="R466" s="169"/>
      <c r="T466" s="170"/>
      <c r="U466" s="166"/>
      <c r="V466" s="166"/>
      <c r="W466" s="166"/>
      <c r="X466" s="166"/>
      <c r="Y466" s="166"/>
      <c r="Z466" s="166"/>
      <c r="AA466" s="171"/>
      <c r="AT466" s="172" t="s">
        <v>162</v>
      </c>
      <c r="AU466" s="172" t="s">
        <v>96</v>
      </c>
      <c r="AV466" s="10" t="s">
        <v>23</v>
      </c>
      <c r="AW466" s="10" t="s">
        <v>35</v>
      </c>
      <c r="AX466" s="10" t="s">
        <v>78</v>
      </c>
      <c r="AY466" s="172" t="s">
        <v>154</v>
      </c>
    </row>
    <row r="467" spans="2:65" s="11" customFormat="1" ht="22.5" customHeight="1">
      <c r="B467" s="173"/>
      <c r="C467" s="174"/>
      <c r="D467" s="174"/>
      <c r="E467" s="175" t="s">
        <v>21</v>
      </c>
      <c r="F467" s="266" t="s">
        <v>589</v>
      </c>
      <c r="G467" s="267"/>
      <c r="H467" s="267"/>
      <c r="I467" s="267"/>
      <c r="J467" s="174"/>
      <c r="K467" s="176">
        <v>0.25</v>
      </c>
      <c r="L467" s="174"/>
      <c r="M467" s="174"/>
      <c r="N467" s="174"/>
      <c r="O467" s="174"/>
      <c r="P467" s="174"/>
      <c r="Q467" s="174"/>
      <c r="R467" s="177"/>
      <c r="T467" s="178"/>
      <c r="U467" s="174"/>
      <c r="V467" s="174"/>
      <c r="W467" s="174"/>
      <c r="X467" s="174"/>
      <c r="Y467" s="174"/>
      <c r="Z467" s="174"/>
      <c r="AA467" s="179"/>
      <c r="AT467" s="180" t="s">
        <v>162</v>
      </c>
      <c r="AU467" s="180" t="s">
        <v>96</v>
      </c>
      <c r="AV467" s="11" t="s">
        <v>96</v>
      </c>
      <c r="AW467" s="11" t="s">
        <v>35</v>
      </c>
      <c r="AX467" s="11" t="s">
        <v>78</v>
      </c>
      <c r="AY467" s="180" t="s">
        <v>154</v>
      </c>
    </row>
    <row r="468" spans="2:65" s="11" customFormat="1" ht="22.5" customHeight="1">
      <c r="B468" s="173"/>
      <c r="C468" s="174"/>
      <c r="D468" s="174"/>
      <c r="E468" s="175" t="s">
        <v>21</v>
      </c>
      <c r="F468" s="266" t="s">
        <v>590</v>
      </c>
      <c r="G468" s="267"/>
      <c r="H468" s="267"/>
      <c r="I468" s="267"/>
      <c r="J468" s="174"/>
      <c r="K468" s="176">
        <v>1.75</v>
      </c>
      <c r="L468" s="174"/>
      <c r="M468" s="174"/>
      <c r="N468" s="174"/>
      <c r="O468" s="174"/>
      <c r="P468" s="174"/>
      <c r="Q468" s="174"/>
      <c r="R468" s="177"/>
      <c r="T468" s="178"/>
      <c r="U468" s="174"/>
      <c r="V468" s="174"/>
      <c r="W468" s="174"/>
      <c r="X468" s="174"/>
      <c r="Y468" s="174"/>
      <c r="Z468" s="174"/>
      <c r="AA468" s="179"/>
      <c r="AT468" s="180" t="s">
        <v>162</v>
      </c>
      <c r="AU468" s="180" t="s">
        <v>96</v>
      </c>
      <c r="AV468" s="11" t="s">
        <v>96</v>
      </c>
      <c r="AW468" s="11" t="s">
        <v>35</v>
      </c>
      <c r="AX468" s="11" t="s">
        <v>78</v>
      </c>
      <c r="AY468" s="180" t="s">
        <v>154</v>
      </c>
    </row>
    <row r="469" spans="2:65" s="12" customFormat="1" ht="22.5" customHeight="1">
      <c r="B469" s="181"/>
      <c r="C469" s="182"/>
      <c r="D469" s="182"/>
      <c r="E469" s="183" t="s">
        <v>21</v>
      </c>
      <c r="F469" s="268" t="s">
        <v>166</v>
      </c>
      <c r="G469" s="269"/>
      <c r="H469" s="269"/>
      <c r="I469" s="269"/>
      <c r="J469" s="182"/>
      <c r="K469" s="184">
        <v>2</v>
      </c>
      <c r="L469" s="182"/>
      <c r="M469" s="182"/>
      <c r="N469" s="182"/>
      <c r="O469" s="182"/>
      <c r="P469" s="182"/>
      <c r="Q469" s="182"/>
      <c r="R469" s="185"/>
      <c r="T469" s="186"/>
      <c r="U469" s="182"/>
      <c r="V469" s="182"/>
      <c r="W469" s="182"/>
      <c r="X469" s="182"/>
      <c r="Y469" s="182"/>
      <c r="Z469" s="182"/>
      <c r="AA469" s="187"/>
      <c r="AT469" s="188" t="s">
        <v>162</v>
      </c>
      <c r="AU469" s="188" t="s">
        <v>96</v>
      </c>
      <c r="AV469" s="12" t="s">
        <v>159</v>
      </c>
      <c r="AW469" s="12" t="s">
        <v>35</v>
      </c>
      <c r="AX469" s="12" t="s">
        <v>23</v>
      </c>
      <c r="AY469" s="188" t="s">
        <v>154</v>
      </c>
    </row>
    <row r="470" spans="2:65" s="1" customFormat="1" ht="31.5" customHeight="1">
      <c r="B470" s="35"/>
      <c r="C470" s="157" t="s">
        <v>591</v>
      </c>
      <c r="D470" s="157" t="s">
        <v>155</v>
      </c>
      <c r="E470" s="158" t="s">
        <v>592</v>
      </c>
      <c r="F470" s="260" t="s">
        <v>593</v>
      </c>
      <c r="G470" s="260"/>
      <c r="H470" s="260"/>
      <c r="I470" s="260"/>
      <c r="J470" s="159" t="s">
        <v>279</v>
      </c>
      <c r="K470" s="160">
        <v>0.79300000000000004</v>
      </c>
      <c r="L470" s="261">
        <v>7120</v>
      </c>
      <c r="M470" s="261"/>
      <c r="N470" s="261">
        <f>ROUND(L470*K470,2)</f>
        <v>5646.16</v>
      </c>
      <c r="O470" s="261"/>
      <c r="P470" s="261"/>
      <c r="Q470" s="261"/>
      <c r="R470" s="37"/>
      <c r="T470" s="161" t="s">
        <v>21</v>
      </c>
      <c r="U470" s="44" t="s">
        <v>43</v>
      </c>
      <c r="V470" s="162">
        <v>16.582999999999998</v>
      </c>
      <c r="W470" s="162">
        <f>V470*K470</f>
        <v>13.150319</v>
      </c>
      <c r="X470" s="162">
        <v>1.7090000000000001E-2</v>
      </c>
      <c r="Y470" s="162">
        <f>X470*K470</f>
        <v>1.3552370000000001E-2</v>
      </c>
      <c r="Z470" s="162">
        <v>0</v>
      </c>
      <c r="AA470" s="163">
        <f>Z470*K470</f>
        <v>0</v>
      </c>
      <c r="AR470" s="21" t="s">
        <v>159</v>
      </c>
      <c r="AT470" s="21" t="s">
        <v>155</v>
      </c>
      <c r="AU470" s="21" t="s">
        <v>96</v>
      </c>
      <c r="AY470" s="21" t="s">
        <v>154</v>
      </c>
      <c r="BE470" s="164">
        <f>IF(U470="základní",N470,0)</f>
        <v>5646.16</v>
      </c>
      <c r="BF470" s="164">
        <f>IF(U470="snížená",N470,0)</f>
        <v>0</v>
      </c>
      <c r="BG470" s="164">
        <f>IF(U470="zákl. přenesená",N470,0)</f>
        <v>0</v>
      </c>
      <c r="BH470" s="164">
        <f>IF(U470="sníž. přenesená",N470,0)</f>
        <v>0</v>
      </c>
      <c r="BI470" s="164">
        <f>IF(U470="nulová",N470,0)</f>
        <v>0</v>
      </c>
      <c r="BJ470" s="21" t="s">
        <v>23</v>
      </c>
      <c r="BK470" s="164">
        <f>ROUND(L470*K470,2)</f>
        <v>5646.16</v>
      </c>
      <c r="BL470" s="21" t="s">
        <v>159</v>
      </c>
      <c r="BM470" s="21" t="s">
        <v>594</v>
      </c>
    </row>
    <row r="471" spans="2:65" s="10" customFormat="1" ht="22.5" customHeight="1">
      <c r="B471" s="165"/>
      <c r="C471" s="166"/>
      <c r="D471" s="166"/>
      <c r="E471" s="167" t="s">
        <v>21</v>
      </c>
      <c r="F471" s="262" t="s">
        <v>595</v>
      </c>
      <c r="G471" s="263"/>
      <c r="H471" s="263"/>
      <c r="I471" s="263"/>
      <c r="J471" s="166"/>
      <c r="K471" s="168" t="s">
        <v>21</v>
      </c>
      <c r="L471" s="166"/>
      <c r="M471" s="166"/>
      <c r="N471" s="166"/>
      <c r="O471" s="166"/>
      <c r="P471" s="166"/>
      <c r="Q471" s="166"/>
      <c r="R471" s="169"/>
      <c r="T471" s="170"/>
      <c r="U471" s="166"/>
      <c r="V471" s="166"/>
      <c r="W471" s="166"/>
      <c r="X471" s="166"/>
      <c r="Y471" s="166"/>
      <c r="Z471" s="166"/>
      <c r="AA471" s="171"/>
      <c r="AT471" s="172" t="s">
        <v>162</v>
      </c>
      <c r="AU471" s="172" t="s">
        <v>96</v>
      </c>
      <c r="AV471" s="10" t="s">
        <v>23</v>
      </c>
      <c r="AW471" s="10" t="s">
        <v>35</v>
      </c>
      <c r="AX471" s="10" t="s">
        <v>78</v>
      </c>
      <c r="AY471" s="172" t="s">
        <v>154</v>
      </c>
    </row>
    <row r="472" spans="2:65" s="11" customFormat="1" ht="22.5" customHeight="1">
      <c r="B472" s="173"/>
      <c r="C472" s="174"/>
      <c r="D472" s="174"/>
      <c r="E472" s="175" t="s">
        <v>21</v>
      </c>
      <c r="F472" s="266" t="s">
        <v>596</v>
      </c>
      <c r="G472" s="267"/>
      <c r="H472" s="267"/>
      <c r="I472" s="267"/>
      <c r="J472" s="174"/>
      <c r="K472" s="176">
        <v>0.79300000000000004</v>
      </c>
      <c r="L472" s="174"/>
      <c r="M472" s="174"/>
      <c r="N472" s="174"/>
      <c r="O472" s="174"/>
      <c r="P472" s="174"/>
      <c r="Q472" s="174"/>
      <c r="R472" s="177"/>
      <c r="T472" s="178"/>
      <c r="U472" s="174"/>
      <c r="V472" s="174"/>
      <c r="W472" s="174"/>
      <c r="X472" s="174"/>
      <c r="Y472" s="174"/>
      <c r="Z472" s="174"/>
      <c r="AA472" s="179"/>
      <c r="AT472" s="180" t="s">
        <v>162</v>
      </c>
      <c r="AU472" s="180" t="s">
        <v>96</v>
      </c>
      <c r="AV472" s="11" t="s">
        <v>96</v>
      </c>
      <c r="AW472" s="11" t="s">
        <v>35</v>
      </c>
      <c r="AX472" s="11" t="s">
        <v>23</v>
      </c>
      <c r="AY472" s="180" t="s">
        <v>154</v>
      </c>
    </row>
    <row r="473" spans="2:65" s="1" customFormat="1" ht="22.5" customHeight="1">
      <c r="B473" s="35"/>
      <c r="C473" s="189" t="s">
        <v>597</v>
      </c>
      <c r="D473" s="189" t="s">
        <v>557</v>
      </c>
      <c r="E473" s="190" t="s">
        <v>598</v>
      </c>
      <c r="F473" s="274" t="s">
        <v>599</v>
      </c>
      <c r="G473" s="274"/>
      <c r="H473" s="274"/>
      <c r="I473" s="274"/>
      <c r="J473" s="191" t="s">
        <v>279</v>
      </c>
      <c r="K473" s="192">
        <v>0.85599999999999998</v>
      </c>
      <c r="L473" s="275">
        <v>21500</v>
      </c>
      <c r="M473" s="275"/>
      <c r="N473" s="275">
        <f>ROUND(L473*K473,2)</f>
        <v>18404</v>
      </c>
      <c r="O473" s="261"/>
      <c r="P473" s="261"/>
      <c r="Q473" s="261"/>
      <c r="R473" s="37"/>
      <c r="T473" s="161" t="s">
        <v>21</v>
      </c>
      <c r="U473" s="44" t="s">
        <v>43</v>
      </c>
      <c r="V473" s="162">
        <v>0</v>
      </c>
      <c r="W473" s="162">
        <f>V473*K473</f>
        <v>0</v>
      </c>
      <c r="X473" s="162">
        <v>1</v>
      </c>
      <c r="Y473" s="162">
        <f>X473*K473</f>
        <v>0.85599999999999998</v>
      </c>
      <c r="Z473" s="162">
        <v>0</v>
      </c>
      <c r="AA473" s="163">
        <f>Z473*K473</f>
        <v>0</v>
      </c>
      <c r="AR473" s="21" t="s">
        <v>212</v>
      </c>
      <c r="AT473" s="21" t="s">
        <v>557</v>
      </c>
      <c r="AU473" s="21" t="s">
        <v>96</v>
      </c>
      <c r="AY473" s="21" t="s">
        <v>154</v>
      </c>
      <c r="BE473" s="164">
        <f>IF(U473="základní",N473,0)</f>
        <v>18404</v>
      </c>
      <c r="BF473" s="164">
        <f>IF(U473="snížená",N473,0)</f>
        <v>0</v>
      </c>
      <c r="BG473" s="164">
        <f>IF(U473="zákl. přenesená",N473,0)</f>
        <v>0</v>
      </c>
      <c r="BH473" s="164">
        <f>IF(U473="sníž. přenesená",N473,0)</f>
        <v>0</v>
      </c>
      <c r="BI473" s="164">
        <f>IF(U473="nulová",N473,0)</f>
        <v>0</v>
      </c>
      <c r="BJ473" s="21" t="s">
        <v>23</v>
      </c>
      <c r="BK473" s="164">
        <f>ROUND(L473*K473,2)</f>
        <v>18404</v>
      </c>
      <c r="BL473" s="21" t="s">
        <v>159</v>
      </c>
      <c r="BM473" s="21" t="s">
        <v>600</v>
      </c>
    </row>
    <row r="474" spans="2:65" s="11" customFormat="1" ht="22.5" customHeight="1">
      <c r="B474" s="173"/>
      <c r="C474" s="174"/>
      <c r="D474" s="174"/>
      <c r="E474" s="175" t="s">
        <v>21</v>
      </c>
      <c r="F474" s="270" t="s">
        <v>601</v>
      </c>
      <c r="G474" s="271"/>
      <c r="H474" s="271"/>
      <c r="I474" s="271"/>
      <c r="J474" s="174"/>
      <c r="K474" s="176">
        <v>0.85599999999999998</v>
      </c>
      <c r="L474" s="174"/>
      <c r="M474" s="174"/>
      <c r="N474" s="174"/>
      <c r="O474" s="174"/>
      <c r="P474" s="174"/>
      <c r="Q474" s="174"/>
      <c r="R474" s="177"/>
      <c r="T474" s="178"/>
      <c r="U474" s="174"/>
      <c r="V474" s="174"/>
      <c r="W474" s="174"/>
      <c r="X474" s="174"/>
      <c r="Y474" s="174"/>
      <c r="Z474" s="174"/>
      <c r="AA474" s="179"/>
      <c r="AT474" s="180" t="s">
        <v>162</v>
      </c>
      <c r="AU474" s="180" t="s">
        <v>96</v>
      </c>
      <c r="AV474" s="11" t="s">
        <v>96</v>
      </c>
      <c r="AW474" s="11" t="s">
        <v>35</v>
      </c>
      <c r="AX474" s="11" t="s">
        <v>23</v>
      </c>
      <c r="AY474" s="180" t="s">
        <v>154</v>
      </c>
    </row>
    <row r="475" spans="2:65" s="1" customFormat="1" ht="31.5" customHeight="1">
      <c r="B475" s="35"/>
      <c r="C475" s="157" t="s">
        <v>602</v>
      </c>
      <c r="D475" s="157" t="s">
        <v>155</v>
      </c>
      <c r="E475" s="158" t="s">
        <v>603</v>
      </c>
      <c r="F475" s="260" t="s">
        <v>604</v>
      </c>
      <c r="G475" s="260"/>
      <c r="H475" s="260"/>
      <c r="I475" s="260"/>
      <c r="J475" s="159" t="s">
        <v>359</v>
      </c>
      <c r="K475" s="160">
        <v>265.37700000000001</v>
      </c>
      <c r="L475" s="261">
        <v>1850</v>
      </c>
      <c r="M475" s="261"/>
      <c r="N475" s="261">
        <f>ROUND(L475*K475,2)</f>
        <v>490947.45</v>
      </c>
      <c r="O475" s="261"/>
      <c r="P475" s="261"/>
      <c r="Q475" s="261"/>
      <c r="R475" s="37"/>
      <c r="T475" s="161" t="s">
        <v>21</v>
      </c>
      <c r="U475" s="44" t="s">
        <v>43</v>
      </c>
      <c r="V475" s="162">
        <v>1.48</v>
      </c>
      <c r="W475" s="162">
        <f>V475*K475</f>
        <v>392.75796000000003</v>
      </c>
      <c r="X475" s="162">
        <v>0.41082000000000002</v>
      </c>
      <c r="Y475" s="162">
        <f>X475*K475</f>
        <v>109.02217914000001</v>
      </c>
      <c r="Z475" s="162">
        <v>0</v>
      </c>
      <c r="AA475" s="163">
        <f>Z475*K475</f>
        <v>0</v>
      </c>
      <c r="AR475" s="21" t="s">
        <v>159</v>
      </c>
      <c r="AT475" s="21" t="s">
        <v>155</v>
      </c>
      <c r="AU475" s="21" t="s">
        <v>96</v>
      </c>
      <c r="AY475" s="21" t="s">
        <v>154</v>
      </c>
      <c r="BE475" s="164">
        <f>IF(U475="základní",N475,0)</f>
        <v>490947.45</v>
      </c>
      <c r="BF475" s="164">
        <f>IF(U475="snížená",N475,0)</f>
        <v>0</v>
      </c>
      <c r="BG475" s="164">
        <f>IF(U475="zákl. přenesená",N475,0)</f>
        <v>0</v>
      </c>
      <c r="BH475" s="164">
        <f>IF(U475="sníž. přenesená",N475,0)</f>
        <v>0</v>
      </c>
      <c r="BI475" s="164">
        <f>IF(U475="nulová",N475,0)</f>
        <v>0</v>
      </c>
      <c r="BJ475" s="21" t="s">
        <v>23</v>
      </c>
      <c r="BK475" s="164">
        <f>ROUND(L475*K475,2)</f>
        <v>490947.45</v>
      </c>
      <c r="BL475" s="21" t="s">
        <v>159</v>
      </c>
      <c r="BM475" s="21" t="s">
        <v>605</v>
      </c>
    </row>
    <row r="476" spans="2:65" s="10" customFormat="1" ht="22.5" customHeight="1">
      <c r="B476" s="165"/>
      <c r="C476" s="166"/>
      <c r="D476" s="166"/>
      <c r="E476" s="167" t="s">
        <v>21</v>
      </c>
      <c r="F476" s="262" t="s">
        <v>606</v>
      </c>
      <c r="G476" s="263"/>
      <c r="H476" s="263"/>
      <c r="I476" s="263"/>
      <c r="J476" s="166"/>
      <c r="K476" s="168" t="s">
        <v>21</v>
      </c>
      <c r="L476" s="166"/>
      <c r="M476" s="166"/>
      <c r="N476" s="166"/>
      <c r="O476" s="166"/>
      <c r="P476" s="166"/>
      <c r="Q476" s="166"/>
      <c r="R476" s="169"/>
      <c r="T476" s="170"/>
      <c r="U476" s="166"/>
      <c r="V476" s="166"/>
      <c r="W476" s="166"/>
      <c r="X476" s="166"/>
      <c r="Y476" s="166"/>
      <c r="Z476" s="166"/>
      <c r="AA476" s="171"/>
      <c r="AT476" s="172" t="s">
        <v>162</v>
      </c>
      <c r="AU476" s="172" t="s">
        <v>96</v>
      </c>
      <c r="AV476" s="10" t="s">
        <v>23</v>
      </c>
      <c r="AW476" s="10" t="s">
        <v>35</v>
      </c>
      <c r="AX476" s="10" t="s">
        <v>78</v>
      </c>
      <c r="AY476" s="172" t="s">
        <v>154</v>
      </c>
    </row>
    <row r="477" spans="2:65" s="10" customFormat="1" ht="22.5" customHeight="1">
      <c r="B477" s="165"/>
      <c r="C477" s="166"/>
      <c r="D477" s="166"/>
      <c r="E477" s="167" t="s">
        <v>21</v>
      </c>
      <c r="F477" s="264" t="s">
        <v>607</v>
      </c>
      <c r="G477" s="265"/>
      <c r="H477" s="265"/>
      <c r="I477" s="265"/>
      <c r="J477" s="166"/>
      <c r="K477" s="168" t="s">
        <v>21</v>
      </c>
      <c r="L477" s="166"/>
      <c r="M477" s="166"/>
      <c r="N477" s="166"/>
      <c r="O477" s="166"/>
      <c r="P477" s="166"/>
      <c r="Q477" s="166"/>
      <c r="R477" s="169"/>
      <c r="T477" s="170"/>
      <c r="U477" s="166"/>
      <c r="V477" s="166"/>
      <c r="W477" s="166"/>
      <c r="X477" s="166"/>
      <c r="Y477" s="166"/>
      <c r="Z477" s="166"/>
      <c r="AA477" s="171"/>
      <c r="AT477" s="172" t="s">
        <v>162</v>
      </c>
      <c r="AU477" s="172" t="s">
        <v>96</v>
      </c>
      <c r="AV477" s="10" t="s">
        <v>23</v>
      </c>
      <c r="AW477" s="10" t="s">
        <v>35</v>
      </c>
      <c r="AX477" s="10" t="s">
        <v>78</v>
      </c>
      <c r="AY477" s="172" t="s">
        <v>154</v>
      </c>
    </row>
    <row r="478" spans="2:65" s="11" customFormat="1" ht="22.5" customHeight="1">
      <c r="B478" s="173"/>
      <c r="C478" s="174"/>
      <c r="D478" s="174"/>
      <c r="E478" s="175" t="s">
        <v>21</v>
      </c>
      <c r="F478" s="266" t="s">
        <v>608</v>
      </c>
      <c r="G478" s="267"/>
      <c r="H478" s="267"/>
      <c r="I478" s="267"/>
      <c r="J478" s="174"/>
      <c r="K478" s="176">
        <v>17.922999999999998</v>
      </c>
      <c r="L478" s="174"/>
      <c r="M478" s="174"/>
      <c r="N478" s="174"/>
      <c r="O478" s="174"/>
      <c r="P478" s="174"/>
      <c r="Q478" s="174"/>
      <c r="R478" s="177"/>
      <c r="T478" s="178"/>
      <c r="U478" s="174"/>
      <c r="V478" s="174"/>
      <c r="W478" s="174"/>
      <c r="X478" s="174"/>
      <c r="Y478" s="174"/>
      <c r="Z478" s="174"/>
      <c r="AA478" s="179"/>
      <c r="AT478" s="180" t="s">
        <v>162</v>
      </c>
      <c r="AU478" s="180" t="s">
        <v>96</v>
      </c>
      <c r="AV478" s="11" t="s">
        <v>96</v>
      </c>
      <c r="AW478" s="11" t="s">
        <v>35</v>
      </c>
      <c r="AX478" s="11" t="s">
        <v>78</v>
      </c>
      <c r="AY478" s="180" t="s">
        <v>154</v>
      </c>
    </row>
    <row r="479" spans="2:65" s="10" customFormat="1" ht="22.5" customHeight="1">
      <c r="B479" s="165"/>
      <c r="C479" s="166"/>
      <c r="D479" s="166"/>
      <c r="E479" s="167" t="s">
        <v>21</v>
      </c>
      <c r="F479" s="264" t="s">
        <v>609</v>
      </c>
      <c r="G479" s="265"/>
      <c r="H479" s="265"/>
      <c r="I479" s="265"/>
      <c r="J479" s="166"/>
      <c r="K479" s="168" t="s">
        <v>21</v>
      </c>
      <c r="L479" s="166"/>
      <c r="M479" s="166"/>
      <c r="N479" s="166"/>
      <c r="O479" s="166"/>
      <c r="P479" s="166"/>
      <c r="Q479" s="166"/>
      <c r="R479" s="169"/>
      <c r="T479" s="170"/>
      <c r="U479" s="166"/>
      <c r="V479" s="166"/>
      <c r="W479" s="166"/>
      <c r="X479" s="166"/>
      <c r="Y479" s="166"/>
      <c r="Z479" s="166"/>
      <c r="AA479" s="171"/>
      <c r="AT479" s="172" t="s">
        <v>162</v>
      </c>
      <c r="AU479" s="172" t="s">
        <v>96</v>
      </c>
      <c r="AV479" s="10" t="s">
        <v>23</v>
      </c>
      <c r="AW479" s="10" t="s">
        <v>35</v>
      </c>
      <c r="AX479" s="10" t="s">
        <v>78</v>
      </c>
      <c r="AY479" s="172" t="s">
        <v>154</v>
      </c>
    </row>
    <row r="480" spans="2:65" s="11" customFormat="1" ht="22.5" customHeight="1">
      <c r="B480" s="173"/>
      <c r="C480" s="174"/>
      <c r="D480" s="174"/>
      <c r="E480" s="175" t="s">
        <v>21</v>
      </c>
      <c r="F480" s="266" t="s">
        <v>610</v>
      </c>
      <c r="G480" s="267"/>
      <c r="H480" s="267"/>
      <c r="I480" s="267"/>
      <c r="J480" s="174"/>
      <c r="K480" s="176">
        <v>38.381</v>
      </c>
      <c r="L480" s="174"/>
      <c r="M480" s="174"/>
      <c r="N480" s="174"/>
      <c r="O480" s="174"/>
      <c r="P480" s="174"/>
      <c r="Q480" s="174"/>
      <c r="R480" s="177"/>
      <c r="T480" s="178"/>
      <c r="U480" s="174"/>
      <c r="V480" s="174"/>
      <c r="W480" s="174"/>
      <c r="X480" s="174"/>
      <c r="Y480" s="174"/>
      <c r="Z480" s="174"/>
      <c r="AA480" s="179"/>
      <c r="AT480" s="180" t="s">
        <v>162</v>
      </c>
      <c r="AU480" s="180" t="s">
        <v>96</v>
      </c>
      <c r="AV480" s="11" t="s">
        <v>96</v>
      </c>
      <c r="AW480" s="11" t="s">
        <v>35</v>
      </c>
      <c r="AX480" s="11" t="s">
        <v>78</v>
      </c>
      <c r="AY480" s="180" t="s">
        <v>154</v>
      </c>
    </row>
    <row r="481" spans="2:65" s="10" customFormat="1" ht="22.5" customHeight="1">
      <c r="B481" s="165"/>
      <c r="C481" s="166"/>
      <c r="D481" s="166"/>
      <c r="E481" s="167" t="s">
        <v>21</v>
      </c>
      <c r="F481" s="264" t="s">
        <v>611</v>
      </c>
      <c r="G481" s="265"/>
      <c r="H481" s="265"/>
      <c r="I481" s="265"/>
      <c r="J481" s="166"/>
      <c r="K481" s="168" t="s">
        <v>21</v>
      </c>
      <c r="L481" s="166"/>
      <c r="M481" s="166"/>
      <c r="N481" s="166"/>
      <c r="O481" s="166"/>
      <c r="P481" s="166"/>
      <c r="Q481" s="166"/>
      <c r="R481" s="169"/>
      <c r="T481" s="170"/>
      <c r="U481" s="166"/>
      <c r="V481" s="166"/>
      <c r="W481" s="166"/>
      <c r="X481" s="166"/>
      <c r="Y481" s="166"/>
      <c r="Z481" s="166"/>
      <c r="AA481" s="171"/>
      <c r="AT481" s="172" t="s">
        <v>162</v>
      </c>
      <c r="AU481" s="172" t="s">
        <v>96</v>
      </c>
      <c r="AV481" s="10" t="s">
        <v>23</v>
      </c>
      <c r="AW481" s="10" t="s">
        <v>35</v>
      </c>
      <c r="AX481" s="10" t="s">
        <v>78</v>
      </c>
      <c r="AY481" s="172" t="s">
        <v>154</v>
      </c>
    </row>
    <row r="482" spans="2:65" s="11" customFormat="1" ht="22.5" customHeight="1">
      <c r="B482" s="173"/>
      <c r="C482" s="174"/>
      <c r="D482" s="174"/>
      <c r="E482" s="175" t="s">
        <v>21</v>
      </c>
      <c r="F482" s="266" t="s">
        <v>612</v>
      </c>
      <c r="G482" s="267"/>
      <c r="H482" s="267"/>
      <c r="I482" s="267"/>
      <c r="J482" s="174"/>
      <c r="K482" s="176">
        <v>2.919</v>
      </c>
      <c r="L482" s="174"/>
      <c r="M482" s="174"/>
      <c r="N482" s="174"/>
      <c r="O482" s="174"/>
      <c r="P482" s="174"/>
      <c r="Q482" s="174"/>
      <c r="R482" s="177"/>
      <c r="T482" s="178"/>
      <c r="U482" s="174"/>
      <c r="V482" s="174"/>
      <c r="W482" s="174"/>
      <c r="X482" s="174"/>
      <c r="Y482" s="174"/>
      <c r="Z482" s="174"/>
      <c r="AA482" s="179"/>
      <c r="AT482" s="180" t="s">
        <v>162</v>
      </c>
      <c r="AU482" s="180" t="s">
        <v>96</v>
      </c>
      <c r="AV482" s="11" t="s">
        <v>96</v>
      </c>
      <c r="AW482" s="11" t="s">
        <v>35</v>
      </c>
      <c r="AX482" s="11" t="s">
        <v>78</v>
      </c>
      <c r="AY482" s="180" t="s">
        <v>154</v>
      </c>
    </row>
    <row r="483" spans="2:65" s="10" customFormat="1" ht="22.5" customHeight="1">
      <c r="B483" s="165"/>
      <c r="C483" s="166"/>
      <c r="D483" s="166"/>
      <c r="E483" s="167" t="s">
        <v>21</v>
      </c>
      <c r="F483" s="264" t="s">
        <v>613</v>
      </c>
      <c r="G483" s="265"/>
      <c r="H483" s="265"/>
      <c r="I483" s="265"/>
      <c r="J483" s="166"/>
      <c r="K483" s="168" t="s">
        <v>21</v>
      </c>
      <c r="L483" s="166"/>
      <c r="M483" s="166"/>
      <c r="N483" s="166"/>
      <c r="O483" s="166"/>
      <c r="P483" s="166"/>
      <c r="Q483" s="166"/>
      <c r="R483" s="169"/>
      <c r="T483" s="170"/>
      <c r="U483" s="166"/>
      <c r="V483" s="166"/>
      <c r="W483" s="166"/>
      <c r="X483" s="166"/>
      <c r="Y483" s="166"/>
      <c r="Z483" s="166"/>
      <c r="AA483" s="171"/>
      <c r="AT483" s="172" t="s">
        <v>162</v>
      </c>
      <c r="AU483" s="172" t="s">
        <v>96</v>
      </c>
      <c r="AV483" s="10" t="s">
        <v>23</v>
      </c>
      <c r="AW483" s="10" t="s">
        <v>35</v>
      </c>
      <c r="AX483" s="10" t="s">
        <v>78</v>
      </c>
      <c r="AY483" s="172" t="s">
        <v>154</v>
      </c>
    </row>
    <row r="484" spans="2:65" s="11" customFormat="1" ht="22.5" customHeight="1">
      <c r="B484" s="173"/>
      <c r="C484" s="174"/>
      <c r="D484" s="174"/>
      <c r="E484" s="175" t="s">
        <v>21</v>
      </c>
      <c r="F484" s="266" t="s">
        <v>614</v>
      </c>
      <c r="G484" s="267"/>
      <c r="H484" s="267"/>
      <c r="I484" s="267"/>
      <c r="J484" s="174"/>
      <c r="K484" s="176">
        <v>90.126000000000005</v>
      </c>
      <c r="L484" s="174"/>
      <c r="M484" s="174"/>
      <c r="N484" s="174"/>
      <c r="O484" s="174"/>
      <c r="P484" s="174"/>
      <c r="Q484" s="174"/>
      <c r="R484" s="177"/>
      <c r="T484" s="178"/>
      <c r="U484" s="174"/>
      <c r="V484" s="174"/>
      <c r="W484" s="174"/>
      <c r="X484" s="174"/>
      <c r="Y484" s="174"/>
      <c r="Z484" s="174"/>
      <c r="AA484" s="179"/>
      <c r="AT484" s="180" t="s">
        <v>162</v>
      </c>
      <c r="AU484" s="180" t="s">
        <v>96</v>
      </c>
      <c r="AV484" s="11" t="s">
        <v>96</v>
      </c>
      <c r="AW484" s="11" t="s">
        <v>35</v>
      </c>
      <c r="AX484" s="11" t="s">
        <v>78</v>
      </c>
      <c r="AY484" s="180" t="s">
        <v>154</v>
      </c>
    </row>
    <row r="485" spans="2:65" s="10" customFormat="1" ht="22.5" customHeight="1">
      <c r="B485" s="165"/>
      <c r="C485" s="166"/>
      <c r="D485" s="166"/>
      <c r="E485" s="167" t="s">
        <v>21</v>
      </c>
      <c r="F485" s="264" t="s">
        <v>615</v>
      </c>
      <c r="G485" s="265"/>
      <c r="H485" s="265"/>
      <c r="I485" s="265"/>
      <c r="J485" s="166"/>
      <c r="K485" s="168" t="s">
        <v>21</v>
      </c>
      <c r="L485" s="166"/>
      <c r="M485" s="166"/>
      <c r="N485" s="166"/>
      <c r="O485" s="166"/>
      <c r="P485" s="166"/>
      <c r="Q485" s="166"/>
      <c r="R485" s="169"/>
      <c r="T485" s="170"/>
      <c r="U485" s="166"/>
      <c r="V485" s="166"/>
      <c r="W485" s="166"/>
      <c r="X485" s="166"/>
      <c r="Y485" s="166"/>
      <c r="Z485" s="166"/>
      <c r="AA485" s="171"/>
      <c r="AT485" s="172" t="s">
        <v>162</v>
      </c>
      <c r="AU485" s="172" t="s">
        <v>96</v>
      </c>
      <c r="AV485" s="10" t="s">
        <v>23</v>
      </c>
      <c r="AW485" s="10" t="s">
        <v>35</v>
      </c>
      <c r="AX485" s="10" t="s">
        <v>78</v>
      </c>
      <c r="AY485" s="172" t="s">
        <v>154</v>
      </c>
    </row>
    <row r="486" spans="2:65" s="10" customFormat="1" ht="22.5" customHeight="1">
      <c r="B486" s="165"/>
      <c r="C486" s="166"/>
      <c r="D486" s="166"/>
      <c r="E486" s="167" t="s">
        <v>21</v>
      </c>
      <c r="F486" s="264" t="s">
        <v>607</v>
      </c>
      <c r="G486" s="265"/>
      <c r="H486" s="265"/>
      <c r="I486" s="265"/>
      <c r="J486" s="166"/>
      <c r="K486" s="168" t="s">
        <v>21</v>
      </c>
      <c r="L486" s="166"/>
      <c r="M486" s="166"/>
      <c r="N486" s="166"/>
      <c r="O486" s="166"/>
      <c r="P486" s="166"/>
      <c r="Q486" s="166"/>
      <c r="R486" s="169"/>
      <c r="T486" s="170"/>
      <c r="U486" s="166"/>
      <c r="V486" s="166"/>
      <c r="W486" s="166"/>
      <c r="X486" s="166"/>
      <c r="Y486" s="166"/>
      <c r="Z486" s="166"/>
      <c r="AA486" s="171"/>
      <c r="AT486" s="172" t="s">
        <v>162</v>
      </c>
      <c r="AU486" s="172" t="s">
        <v>96</v>
      </c>
      <c r="AV486" s="10" t="s">
        <v>23</v>
      </c>
      <c r="AW486" s="10" t="s">
        <v>35</v>
      </c>
      <c r="AX486" s="10" t="s">
        <v>78</v>
      </c>
      <c r="AY486" s="172" t="s">
        <v>154</v>
      </c>
    </row>
    <row r="487" spans="2:65" s="11" customFormat="1" ht="22.5" customHeight="1">
      <c r="B487" s="173"/>
      <c r="C487" s="174"/>
      <c r="D487" s="174"/>
      <c r="E487" s="175" t="s">
        <v>21</v>
      </c>
      <c r="F487" s="266" t="s">
        <v>616</v>
      </c>
      <c r="G487" s="267"/>
      <c r="H487" s="267"/>
      <c r="I487" s="267"/>
      <c r="J487" s="174"/>
      <c r="K487" s="176">
        <v>17.574999999999999</v>
      </c>
      <c r="L487" s="174"/>
      <c r="M487" s="174"/>
      <c r="N487" s="174"/>
      <c r="O487" s="174"/>
      <c r="P487" s="174"/>
      <c r="Q487" s="174"/>
      <c r="R487" s="177"/>
      <c r="T487" s="178"/>
      <c r="U487" s="174"/>
      <c r="V487" s="174"/>
      <c r="W487" s="174"/>
      <c r="X487" s="174"/>
      <c r="Y487" s="174"/>
      <c r="Z487" s="174"/>
      <c r="AA487" s="179"/>
      <c r="AT487" s="180" t="s">
        <v>162</v>
      </c>
      <c r="AU487" s="180" t="s">
        <v>96</v>
      </c>
      <c r="AV487" s="11" t="s">
        <v>96</v>
      </c>
      <c r="AW487" s="11" t="s">
        <v>35</v>
      </c>
      <c r="AX487" s="11" t="s">
        <v>78</v>
      </c>
      <c r="AY487" s="180" t="s">
        <v>154</v>
      </c>
    </row>
    <row r="488" spans="2:65" s="10" customFormat="1" ht="22.5" customHeight="1">
      <c r="B488" s="165"/>
      <c r="C488" s="166"/>
      <c r="D488" s="166"/>
      <c r="E488" s="167" t="s">
        <v>21</v>
      </c>
      <c r="F488" s="264" t="s">
        <v>609</v>
      </c>
      <c r="G488" s="265"/>
      <c r="H488" s="265"/>
      <c r="I488" s="265"/>
      <c r="J488" s="166"/>
      <c r="K488" s="168" t="s">
        <v>21</v>
      </c>
      <c r="L488" s="166"/>
      <c r="M488" s="166"/>
      <c r="N488" s="166"/>
      <c r="O488" s="166"/>
      <c r="P488" s="166"/>
      <c r="Q488" s="166"/>
      <c r="R488" s="169"/>
      <c r="T488" s="170"/>
      <c r="U488" s="166"/>
      <c r="V488" s="166"/>
      <c r="W488" s="166"/>
      <c r="X488" s="166"/>
      <c r="Y488" s="166"/>
      <c r="Z488" s="166"/>
      <c r="AA488" s="171"/>
      <c r="AT488" s="172" t="s">
        <v>162</v>
      </c>
      <c r="AU488" s="172" t="s">
        <v>96</v>
      </c>
      <c r="AV488" s="10" t="s">
        <v>23</v>
      </c>
      <c r="AW488" s="10" t="s">
        <v>35</v>
      </c>
      <c r="AX488" s="10" t="s">
        <v>78</v>
      </c>
      <c r="AY488" s="172" t="s">
        <v>154</v>
      </c>
    </row>
    <row r="489" spans="2:65" s="11" customFormat="1" ht="22.5" customHeight="1">
      <c r="B489" s="173"/>
      <c r="C489" s="174"/>
      <c r="D489" s="174"/>
      <c r="E489" s="175" t="s">
        <v>21</v>
      </c>
      <c r="F489" s="266" t="s">
        <v>617</v>
      </c>
      <c r="G489" s="267"/>
      <c r="H489" s="267"/>
      <c r="I489" s="267"/>
      <c r="J489" s="174"/>
      <c r="K489" s="176">
        <v>27</v>
      </c>
      <c r="L489" s="174"/>
      <c r="M489" s="174"/>
      <c r="N489" s="174"/>
      <c r="O489" s="174"/>
      <c r="P489" s="174"/>
      <c r="Q489" s="174"/>
      <c r="R489" s="177"/>
      <c r="T489" s="178"/>
      <c r="U489" s="174"/>
      <c r="V489" s="174"/>
      <c r="W489" s="174"/>
      <c r="X489" s="174"/>
      <c r="Y489" s="174"/>
      <c r="Z489" s="174"/>
      <c r="AA489" s="179"/>
      <c r="AT489" s="180" t="s">
        <v>162</v>
      </c>
      <c r="AU489" s="180" t="s">
        <v>96</v>
      </c>
      <c r="AV489" s="11" t="s">
        <v>96</v>
      </c>
      <c r="AW489" s="11" t="s">
        <v>35</v>
      </c>
      <c r="AX489" s="11" t="s">
        <v>78</v>
      </c>
      <c r="AY489" s="180" t="s">
        <v>154</v>
      </c>
    </row>
    <row r="490" spans="2:65" s="10" customFormat="1" ht="22.5" customHeight="1">
      <c r="B490" s="165"/>
      <c r="C490" s="166"/>
      <c r="D490" s="166"/>
      <c r="E490" s="167" t="s">
        <v>21</v>
      </c>
      <c r="F490" s="264" t="s">
        <v>613</v>
      </c>
      <c r="G490" s="265"/>
      <c r="H490" s="265"/>
      <c r="I490" s="265"/>
      <c r="J490" s="166"/>
      <c r="K490" s="168" t="s">
        <v>21</v>
      </c>
      <c r="L490" s="166"/>
      <c r="M490" s="166"/>
      <c r="N490" s="166"/>
      <c r="O490" s="166"/>
      <c r="P490" s="166"/>
      <c r="Q490" s="166"/>
      <c r="R490" s="169"/>
      <c r="T490" s="170"/>
      <c r="U490" s="166"/>
      <c r="V490" s="166"/>
      <c r="W490" s="166"/>
      <c r="X490" s="166"/>
      <c r="Y490" s="166"/>
      <c r="Z490" s="166"/>
      <c r="AA490" s="171"/>
      <c r="AT490" s="172" t="s">
        <v>162</v>
      </c>
      <c r="AU490" s="172" t="s">
        <v>96</v>
      </c>
      <c r="AV490" s="10" t="s">
        <v>23</v>
      </c>
      <c r="AW490" s="10" t="s">
        <v>35</v>
      </c>
      <c r="AX490" s="10" t="s">
        <v>78</v>
      </c>
      <c r="AY490" s="172" t="s">
        <v>154</v>
      </c>
    </row>
    <row r="491" spans="2:65" s="11" customFormat="1" ht="22.5" customHeight="1">
      <c r="B491" s="173"/>
      <c r="C491" s="174"/>
      <c r="D491" s="174"/>
      <c r="E491" s="175" t="s">
        <v>21</v>
      </c>
      <c r="F491" s="266" t="s">
        <v>618</v>
      </c>
      <c r="G491" s="267"/>
      <c r="H491" s="267"/>
      <c r="I491" s="267"/>
      <c r="J491" s="174"/>
      <c r="K491" s="176">
        <v>71.453000000000003</v>
      </c>
      <c r="L491" s="174"/>
      <c r="M491" s="174"/>
      <c r="N491" s="174"/>
      <c r="O491" s="174"/>
      <c r="P491" s="174"/>
      <c r="Q491" s="174"/>
      <c r="R491" s="177"/>
      <c r="T491" s="178"/>
      <c r="U491" s="174"/>
      <c r="V491" s="174"/>
      <c r="W491" s="174"/>
      <c r="X491" s="174"/>
      <c r="Y491" s="174"/>
      <c r="Z491" s="174"/>
      <c r="AA491" s="179"/>
      <c r="AT491" s="180" t="s">
        <v>162</v>
      </c>
      <c r="AU491" s="180" t="s">
        <v>96</v>
      </c>
      <c r="AV491" s="11" t="s">
        <v>96</v>
      </c>
      <c r="AW491" s="11" t="s">
        <v>35</v>
      </c>
      <c r="AX491" s="11" t="s">
        <v>78</v>
      </c>
      <c r="AY491" s="180" t="s">
        <v>154</v>
      </c>
    </row>
    <row r="492" spans="2:65" s="12" customFormat="1" ht="22.5" customHeight="1">
      <c r="B492" s="181"/>
      <c r="C492" s="182"/>
      <c r="D492" s="182"/>
      <c r="E492" s="183" t="s">
        <v>21</v>
      </c>
      <c r="F492" s="268" t="s">
        <v>166</v>
      </c>
      <c r="G492" s="269"/>
      <c r="H492" s="269"/>
      <c r="I492" s="269"/>
      <c r="J492" s="182"/>
      <c r="K492" s="184">
        <v>265.37700000000001</v>
      </c>
      <c r="L492" s="182"/>
      <c r="M492" s="182"/>
      <c r="N492" s="182"/>
      <c r="O492" s="182"/>
      <c r="P492" s="182"/>
      <c r="Q492" s="182"/>
      <c r="R492" s="185"/>
      <c r="T492" s="186"/>
      <c r="U492" s="182"/>
      <c r="V492" s="182"/>
      <c r="W492" s="182"/>
      <c r="X492" s="182"/>
      <c r="Y492" s="182"/>
      <c r="Z492" s="182"/>
      <c r="AA492" s="187"/>
      <c r="AT492" s="188" t="s">
        <v>162</v>
      </c>
      <c r="AU492" s="188" t="s">
        <v>96</v>
      </c>
      <c r="AV492" s="12" t="s">
        <v>159</v>
      </c>
      <c r="AW492" s="12" t="s">
        <v>35</v>
      </c>
      <c r="AX492" s="12" t="s">
        <v>23</v>
      </c>
      <c r="AY492" s="188" t="s">
        <v>154</v>
      </c>
    </row>
    <row r="493" spans="2:65" s="1" customFormat="1" ht="31.5" customHeight="1">
      <c r="B493" s="35"/>
      <c r="C493" s="157" t="s">
        <v>619</v>
      </c>
      <c r="D493" s="157" t="s">
        <v>155</v>
      </c>
      <c r="E493" s="158" t="s">
        <v>620</v>
      </c>
      <c r="F493" s="260" t="s">
        <v>621</v>
      </c>
      <c r="G493" s="260"/>
      <c r="H493" s="260"/>
      <c r="I493" s="260"/>
      <c r="J493" s="159" t="s">
        <v>359</v>
      </c>
      <c r="K493" s="160">
        <v>1289.4639999999999</v>
      </c>
      <c r="L493" s="261">
        <v>1570</v>
      </c>
      <c r="M493" s="261"/>
      <c r="N493" s="261">
        <f>ROUND(L493*K493,2)</f>
        <v>2024458.48</v>
      </c>
      <c r="O493" s="261"/>
      <c r="P493" s="261"/>
      <c r="Q493" s="261"/>
      <c r="R493" s="37"/>
      <c r="T493" s="161" t="s">
        <v>21</v>
      </c>
      <c r="U493" s="44" t="s">
        <v>43</v>
      </c>
      <c r="V493" s="162">
        <v>1.3779999999999999</v>
      </c>
      <c r="W493" s="162">
        <f>V493*K493</f>
        <v>1776.8813919999998</v>
      </c>
      <c r="X493" s="162">
        <v>0.37193999999999999</v>
      </c>
      <c r="Y493" s="162">
        <f>X493*K493</f>
        <v>479.60324015999998</v>
      </c>
      <c r="Z493" s="162">
        <v>0</v>
      </c>
      <c r="AA493" s="163">
        <f>Z493*K493</f>
        <v>0</v>
      </c>
      <c r="AR493" s="21" t="s">
        <v>159</v>
      </c>
      <c r="AT493" s="21" t="s">
        <v>155</v>
      </c>
      <c r="AU493" s="21" t="s">
        <v>96</v>
      </c>
      <c r="AY493" s="21" t="s">
        <v>154</v>
      </c>
      <c r="BE493" s="164">
        <f>IF(U493="základní",N493,0)</f>
        <v>2024458.48</v>
      </c>
      <c r="BF493" s="164">
        <f>IF(U493="snížená",N493,0)</f>
        <v>0</v>
      </c>
      <c r="BG493" s="164">
        <f>IF(U493="zákl. přenesená",N493,0)</f>
        <v>0</v>
      </c>
      <c r="BH493" s="164">
        <f>IF(U493="sníž. přenesená",N493,0)</f>
        <v>0</v>
      </c>
      <c r="BI493" s="164">
        <f>IF(U493="nulová",N493,0)</f>
        <v>0</v>
      </c>
      <c r="BJ493" s="21" t="s">
        <v>23</v>
      </c>
      <c r="BK493" s="164">
        <f>ROUND(L493*K493,2)</f>
        <v>2024458.48</v>
      </c>
      <c r="BL493" s="21" t="s">
        <v>159</v>
      </c>
      <c r="BM493" s="21" t="s">
        <v>622</v>
      </c>
    </row>
    <row r="494" spans="2:65" s="10" customFormat="1" ht="22.5" customHeight="1">
      <c r="B494" s="165"/>
      <c r="C494" s="166"/>
      <c r="D494" s="166"/>
      <c r="E494" s="167" t="s">
        <v>21</v>
      </c>
      <c r="F494" s="262" t="s">
        <v>606</v>
      </c>
      <c r="G494" s="263"/>
      <c r="H494" s="263"/>
      <c r="I494" s="263"/>
      <c r="J494" s="166"/>
      <c r="K494" s="168" t="s">
        <v>21</v>
      </c>
      <c r="L494" s="166"/>
      <c r="M494" s="166"/>
      <c r="N494" s="166"/>
      <c r="O494" s="166"/>
      <c r="P494" s="166"/>
      <c r="Q494" s="166"/>
      <c r="R494" s="169"/>
      <c r="T494" s="170"/>
      <c r="U494" s="166"/>
      <c r="V494" s="166"/>
      <c r="W494" s="166"/>
      <c r="X494" s="166"/>
      <c r="Y494" s="166"/>
      <c r="Z494" s="166"/>
      <c r="AA494" s="171"/>
      <c r="AT494" s="172" t="s">
        <v>162</v>
      </c>
      <c r="AU494" s="172" t="s">
        <v>96</v>
      </c>
      <c r="AV494" s="10" t="s">
        <v>23</v>
      </c>
      <c r="AW494" s="10" t="s">
        <v>35</v>
      </c>
      <c r="AX494" s="10" t="s">
        <v>78</v>
      </c>
      <c r="AY494" s="172" t="s">
        <v>154</v>
      </c>
    </row>
    <row r="495" spans="2:65" s="10" customFormat="1" ht="22.5" customHeight="1">
      <c r="B495" s="165"/>
      <c r="C495" s="166"/>
      <c r="D495" s="166"/>
      <c r="E495" s="167" t="s">
        <v>21</v>
      </c>
      <c r="F495" s="264" t="s">
        <v>607</v>
      </c>
      <c r="G495" s="265"/>
      <c r="H495" s="265"/>
      <c r="I495" s="265"/>
      <c r="J495" s="166"/>
      <c r="K495" s="168" t="s">
        <v>21</v>
      </c>
      <c r="L495" s="166"/>
      <c r="M495" s="166"/>
      <c r="N495" s="166"/>
      <c r="O495" s="166"/>
      <c r="P495" s="166"/>
      <c r="Q495" s="166"/>
      <c r="R495" s="169"/>
      <c r="T495" s="170"/>
      <c r="U495" s="166"/>
      <c r="V495" s="166"/>
      <c r="W495" s="166"/>
      <c r="X495" s="166"/>
      <c r="Y495" s="166"/>
      <c r="Z495" s="166"/>
      <c r="AA495" s="171"/>
      <c r="AT495" s="172" t="s">
        <v>162</v>
      </c>
      <c r="AU495" s="172" t="s">
        <v>96</v>
      </c>
      <c r="AV495" s="10" t="s">
        <v>23</v>
      </c>
      <c r="AW495" s="10" t="s">
        <v>35</v>
      </c>
      <c r="AX495" s="10" t="s">
        <v>78</v>
      </c>
      <c r="AY495" s="172" t="s">
        <v>154</v>
      </c>
    </row>
    <row r="496" spans="2:65" s="11" customFormat="1" ht="31.5" customHeight="1">
      <c r="B496" s="173"/>
      <c r="C496" s="174"/>
      <c r="D496" s="174"/>
      <c r="E496" s="175" t="s">
        <v>21</v>
      </c>
      <c r="F496" s="266" t="s">
        <v>623</v>
      </c>
      <c r="G496" s="267"/>
      <c r="H496" s="267"/>
      <c r="I496" s="267"/>
      <c r="J496" s="174"/>
      <c r="K496" s="176">
        <v>32.777000000000001</v>
      </c>
      <c r="L496" s="174"/>
      <c r="M496" s="174"/>
      <c r="N496" s="174"/>
      <c r="O496" s="174"/>
      <c r="P496" s="174"/>
      <c r="Q496" s="174"/>
      <c r="R496" s="177"/>
      <c r="T496" s="178"/>
      <c r="U496" s="174"/>
      <c r="V496" s="174"/>
      <c r="W496" s="174"/>
      <c r="X496" s="174"/>
      <c r="Y496" s="174"/>
      <c r="Z496" s="174"/>
      <c r="AA496" s="179"/>
      <c r="AT496" s="180" t="s">
        <v>162</v>
      </c>
      <c r="AU496" s="180" t="s">
        <v>96</v>
      </c>
      <c r="AV496" s="11" t="s">
        <v>96</v>
      </c>
      <c r="AW496" s="11" t="s">
        <v>35</v>
      </c>
      <c r="AX496" s="11" t="s">
        <v>78</v>
      </c>
      <c r="AY496" s="180" t="s">
        <v>154</v>
      </c>
    </row>
    <row r="497" spans="2:51" s="11" customFormat="1" ht="22.5" customHeight="1">
      <c r="B497" s="173"/>
      <c r="C497" s="174"/>
      <c r="D497" s="174"/>
      <c r="E497" s="175" t="s">
        <v>21</v>
      </c>
      <c r="F497" s="266" t="s">
        <v>624</v>
      </c>
      <c r="G497" s="267"/>
      <c r="H497" s="267"/>
      <c r="I497" s="267"/>
      <c r="J497" s="174"/>
      <c r="K497" s="176">
        <v>20.832999999999998</v>
      </c>
      <c r="L497" s="174"/>
      <c r="M497" s="174"/>
      <c r="N497" s="174"/>
      <c r="O497" s="174"/>
      <c r="P497" s="174"/>
      <c r="Q497" s="174"/>
      <c r="R497" s="177"/>
      <c r="T497" s="178"/>
      <c r="U497" s="174"/>
      <c r="V497" s="174"/>
      <c r="W497" s="174"/>
      <c r="X497" s="174"/>
      <c r="Y497" s="174"/>
      <c r="Z497" s="174"/>
      <c r="AA497" s="179"/>
      <c r="AT497" s="180" t="s">
        <v>162</v>
      </c>
      <c r="AU497" s="180" t="s">
        <v>96</v>
      </c>
      <c r="AV497" s="11" t="s">
        <v>96</v>
      </c>
      <c r="AW497" s="11" t="s">
        <v>35</v>
      </c>
      <c r="AX497" s="11" t="s">
        <v>78</v>
      </c>
      <c r="AY497" s="180" t="s">
        <v>154</v>
      </c>
    </row>
    <row r="498" spans="2:51" s="11" customFormat="1" ht="22.5" customHeight="1">
      <c r="B498" s="173"/>
      <c r="C498" s="174"/>
      <c r="D498" s="174"/>
      <c r="E498" s="175" t="s">
        <v>21</v>
      </c>
      <c r="F498" s="266" t="s">
        <v>625</v>
      </c>
      <c r="G498" s="267"/>
      <c r="H498" s="267"/>
      <c r="I498" s="267"/>
      <c r="J498" s="174"/>
      <c r="K498" s="176">
        <v>37.505000000000003</v>
      </c>
      <c r="L498" s="174"/>
      <c r="M498" s="174"/>
      <c r="N498" s="174"/>
      <c r="O498" s="174"/>
      <c r="P498" s="174"/>
      <c r="Q498" s="174"/>
      <c r="R498" s="177"/>
      <c r="T498" s="178"/>
      <c r="U498" s="174"/>
      <c r="V498" s="174"/>
      <c r="W498" s="174"/>
      <c r="X498" s="174"/>
      <c r="Y498" s="174"/>
      <c r="Z498" s="174"/>
      <c r="AA498" s="179"/>
      <c r="AT498" s="180" t="s">
        <v>162</v>
      </c>
      <c r="AU498" s="180" t="s">
        <v>96</v>
      </c>
      <c r="AV498" s="11" t="s">
        <v>96</v>
      </c>
      <c r="AW498" s="11" t="s">
        <v>35</v>
      </c>
      <c r="AX498" s="11" t="s">
        <v>78</v>
      </c>
      <c r="AY498" s="180" t="s">
        <v>154</v>
      </c>
    </row>
    <row r="499" spans="2:51" s="11" customFormat="1" ht="31.5" customHeight="1">
      <c r="B499" s="173"/>
      <c r="C499" s="174"/>
      <c r="D499" s="174"/>
      <c r="E499" s="175" t="s">
        <v>21</v>
      </c>
      <c r="F499" s="266" t="s">
        <v>626</v>
      </c>
      <c r="G499" s="267"/>
      <c r="H499" s="267"/>
      <c r="I499" s="267"/>
      <c r="J499" s="174"/>
      <c r="K499" s="176">
        <v>27.427</v>
      </c>
      <c r="L499" s="174"/>
      <c r="M499" s="174"/>
      <c r="N499" s="174"/>
      <c r="O499" s="174"/>
      <c r="P499" s="174"/>
      <c r="Q499" s="174"/>
      <c r="R499" s="177"/>
      <c r="T499" s="178"/>
      <c r="U499" s="174"/>
      <c r="V499" s="174"/>
      <c r="W499" s="174"/>
      <c r="X499" s="174"/>
      <c r="Y499" s="174"/>
      <c r="Z499" s="174"/>
      <c r="AA499" s="179"/>
      <c r="AT499" s="180" t="s">
        <v>162</v>
      </c>
      <c r="AU499" s="180" t="s">
        <v>96</v>
      </c>
      <c r="AV499" s="11" t="s">
        <v>96</v>
      </c>
      <c r="AW499" s="11" t="s">
        <v>35</v>
      </c>
      <c r="AX499" s="11" t="s">
        <v>78</v>
      </c>
      <c r="AY499" s="180" t="s">
        <v>154</v>
      </c>
    </row>
    <row r="500" spans="2:51" s="10" customFormat="1" ht="22.5" customHeight="1">
      <c r="B500" s="165"/>
      <c r="C500" s="166"/>
      <c r="D500" s="166"/>
      <c r="E500" s="167" t="s">
        <v>21</v>
      </c>
      <c r="F500" s="264" t="s">
        <v>609</v>
      </c>
      <c r="G500" s="265"/>
      <c r="H500" s="265"/>
      <c r="I500" s="265"/>
      <c r="J500" s="166"/>
      <c r="K500" s="168" t="s">
        <v>21</v>
      </c>
      <c r="L500" s="166"/>
      <c r="M500" s="166"/>
      <c r="N500" s="166"/>
      <c r="O500" s="166"/>
      <c r="P500" s="166"/>
      <c r="Q500" s="166"/>
      <c r="R500" s="169"/>
      <c r="T500" s="170"/>
      <c r="U500" s="166"/>
      <c r="V500" s="166"/>
      <c r="W500" s="166"/>
      <c r="X500" s="166"/>
      <c r="Y500" s="166"/>
      <c r="Z500" s="166"/>
      <c r="AA500" s="171"/>
      <c r="AT500" s="172" t="s">
        <v>162</v>
      </c>
      <c r="AU500" s="172" t="s">
        <v>96</v>
      </c>
      <c r="AV500" s="10" t="s">
        <v>23</v>
      </c>
      <c r="AW500" s="10" t="s">
        <v>35</v>
      </c>
      <c r="AX500" s="10" t="s">
        <v>78</v>
      </c>
      <c r="AY500" s="172" t="s">
        <v>154</v>
      </c>
    </row>
    <row r="501" spans="2:51" s="11" customFormat="1" ht="44.25" customHeight="1">
      <c r="B501" s="173"/>
      <c r="C501" s="174"/>
      <c r="D501" s="174"/>
      <c r="E501" s="175" t="s">
        <v>21</v>
      </c>
      <c r="F501" s="266" t="s">
        <v>627</v>
      </c>
      <c r="G501" s="267"/>
      <c r="H501" s="267"/>
      <c r="I501" s="267"/>
      <c r="J501" s="174"/>
      <c r="K501" s="176">
        <v>96.332999999999998</v>
      </c>
      <c r="L501" s="174"/>
      <c r="M501" s="174"/>
      <c r="N501" s="174"/>
      <c r="O501" s="174"/>
      <c r="P501" s="174"/>
      <c r="Q501" s="174"/>
      <c r="R501" s="177"/>
      <c r="T501" s="178"/>
      <c r="U501" s="174"/>
      <c r="V501" s="174"/>
      <c r="W501" s="174"/>
      <c r="X501" s="174"/>
      <c r="Y501" s="174"/>
      <c r="Z501" s="174"/>
      <c r="AA501" s="179"/>
      <c r="AT501" s="180" t="s">
        <v>162</v>
      </c>
      <c r="AU501" s="180" t="s">
        <v>96</v>
      </c>
      <c r="AV501" s="11" t="s">
        <v>96</v>
      </c>
      <c r="AW501" s="11" t="s">
        <v>35</v>
      </c>
      <c r="AX501" s="11" t="s">
        <v>78</v>
      </c>
      <c r="AY501" s="180" t="s">
        <v>154</v>
      </c>
    </row>
    <row r="502" spans="2:51" s="10" customFormat="1" ht="22.5" customHeight="1">
      <c r="B502" s="165"/>
      <c r="C502" s="166"/>
      <c r="D502" s="166"/>
      <c r="E502" s="167" t="s">
        <v>21</v>
      </c>
      <c r="F502" s="264" t="s">
        <v>628</v>
      </c>
      <c r="G502" s="265"/>
      <c r="H502" s="265"/>
      <c r="I502" s="265"/>
      <c r="J502" s="166"/>
      <c r="K502" s="168" t="s">
        <v>21</v>
      </c>
      <c r="L502" s="166"/>
      <c r="M502" s="166"/>
      <c r="N502" s="166"/>
      <c r="O502" s="166"/>
      <c r="P502" s="166"/>
      <c r="Q502" s="166"/>
      <c r="R502" s="169"/>
      <c r="T502" s="170"/>
      <c r="U502" s="166"/>
      <c r="V502" s="166"/>
      <c r="W502" s="166"/>
      <c r="X502" s="166"/>
      <c r="Y502" s="166"/>
      <c r="Z502" s="166"/>
      <c r="AA502" s="171"/>
      <c r="AT502" s="172" t="s">
        <v>162</v>
      </c>
      <c r="AU502" s="172" t="s">
        <v>96</v>
      </c>
      <c r="AV502" s="10" t="s">
        <v>23</v>
      </c>
      <c r="AW502" s="10" t="s">
        <v>35</v>
      </c>
      <c r="AX502" s="10" t="s">
        <v>78</v>
      </c>
      <c r="AY502" s="172" t="s">
        <v>154</v>
      </c>
    </row>
    <row r="503" spans="2:51" s="11" customFormat="1" ht="22.5" customHeight="1">
      <c r="B503" s="173"/>
      <c r="C503" s="174"/>
      <c r="D503" s="174"/>
      <c r="E503" s="175" t="s">
        <v>21</v>
      </c>
      <c r="F503" s="266" t="s">
        <v>629</v>
      </c>
      <c r="G503" s="267"/>
      <c r="H503" s="267"/>
      <c r="I503" s="267"/>
      <c r="J503" s="174"/>
      <c r="K503" s="176">
        <v>8.6910000000000007</v>
      </c>
      <c r="L503" s="174"/>
      <c r="M503" s="174"/>
      <c r="N503" s="174"/>
      <c r="O503" s="174"/>
      <c r="P503" s="174"/>
      <c r="Q503" s="174"/>
      <c r="R503" s="177"/>
      <c r="T503" s="178"/>
      <c r="U503" s="174"/>
      <c r="V503" s="174"/>
      <c r="W503" s="174"/>
      <c r="X503" s="174"/>
      <c r="Y503" s="174"/>
      <c r="Z503" s="174"/>
      <c r="AA503" s="179"/>
      <c r="AT503" s="180" t="s">
        <v>162</v>
      </c>
      <c r="AU503" s="180" t="s">
        <v>96</v>
      </c>
      <c r="AV503" s="11" t="s">
        <v>96</v>
      </c>
      <c r="AW503" s="11" t="s">
        <v>35</v>
      </c>
      <c r="AX503" s="11" t="s">
        <v>78</v>
      </c>
      <c r="AY503" s="180" t="s">
        <v>154</v>
      </c>
    </row>
    <row r="504" spans="2:51" s="11" customFormat="1" ht="31.5" customHeight="1">
      <c r="B504" s="173"/>
      <c r="C504" s="174"/>
      <c r="D504" s="174"/>
      <c r="E504" s="175" t="s">
        <v>21</v>
      </c>
      <c r="F504" s="266" t="s">
        <v>630</v>
      </c>
      <c r="G504" s="267"/>
      <c r="H504" s="267"/>
      <c r="I504" s="267"/>
      <c r="J504" s="174"/>
      <c r="K504" s="176">
        <v>6.9820000000000002</v>
      </c>
      <c r="L504" s="174"/>
      <c r="M504" s="174"/>
      <c r="N504" s="174"/>
      <c r="O504" s="174"/>
      <c r="P504" s="174"/>
      <c r="Q504" s="174"/>
      <c r="R504" s="177"/>
      <c r="T504" s="178"/>
      <c r="U504" s="174"/>
      <c r="V504" s="174"/>
      <c r="W504" s="174"/>
      <c r="X504" s="174"/>
      <c r="Y504" s="174"/>
      <c r="Z504" s="174"/>
      <c r="AA504" s="179"/>
      <c r="AT504" s="180" t="s">
        <v>162</v>
      </c>
      <c r="AU504" s="180" t="s">
        <v>96</v>
      </c>
      <c r="AV504" s="11" t="s">
        <v>96</v>
      </c>
      <c r="AW504" s="11" t="s">
        <v>35</v>
      </c>
      <c r="AX504" s="11" t="s">
        <v>78</v>
      </c>
      <c r="AY504" s="180" t="s">
        <v>154</v>
      </c>
    </row>
    <row r="505" spans="2:51" s="10" customFormat="1" ht="22.5" customHeight="1">
      <c r="B505" s="165"/>
      <c r="C505" s="166"/>
      <c r="D505" s="166"/>
      <c r="E505" s="167" t="s">
        <v>21</v>
      </c>
      <c r="F505" s="264" t="s">
        <v>613</v>
      </c>
      <c r="G505" s="265"/>
      <c r="H505" s="265"/>
      <c r="I505" s="265"/>
      <c r="J505" s="166"/>
      <c r="K505" s="168" t="s">
        <v>21</v>
      </c>
      <c r="L505" s="166"/>
      <c r="M505" s="166"/>
      <c r="N505" s="166"/>
      <c r="O505" s="166"/>
      <c r="P505" s="166"/>
      <c r="Q505" s="166"/>
      <c r="R505" s="169"/>
      <c r="T505" s="170"/>
      <c r="U505" s="166"/>
      <c r="V505" s="166"/>
      <c r="W505" s="166"/>
      <c r="X505" s="166"/>
      <c r="Y505" s="166"/>
      <c r="Z505" s="166"/>
      <c r="AA505" s="171"/>
      <c r="AT505" s="172" t="s">
        <v>162</v>
      </c>
      <c r="AU505" s="172" t="s">
        <v>96</v>
      </c>
      <c r="AV505" s="10" t="s">
        <v>23</v>
      </c>
      <c r="AW505" s="10" t="s">
        <v>35</v>
      </c>
      <c r="AX505" s="10" t="s">
        <v>78</v>
      </c>
      <c r="AY505" s="172" t="s">
        <v>154</v>
      </c>
    </row>
    <row r="506" spans="2:51" s="11" customFormat="1" ht="44.25" customHeight="1">
      <c r="B506" s="173"/>
      <c r="C506" s="174"/>
      <c r="D506" s="174"/>
      <c r="E506" s="175" t="s">
        <v>21</v>
      </c>
      <c r="F506" s="266" t="s">
        <v>631</v>
      </c>
      <c r="G506" s="267"/>
      <c r="H506" s="267"/>
      <c r="I506" s="267"/>
      <c r="J506" s="174"/>
      <c r="K506" s="176">
        <v>149.66900000000001</v>
      </c>
      <c r="L506" s="174"/>
      <c r="M506" s="174"/>
      <c r="N506" s="174"/>
      <c r="O506" s="174"/>
      <c r="P506" s="174"/>
      <c r="Q506" s="174"/>
      <c r="R506" s="177"/>
      <c r="T506" s="178"/>
      <c r="U506" s="174"/>
      <c r="V506" s="174"/>
      <c r="W506" s="174"/>
      <c r="X506" s="174"/>
      <c r="Y506" s="174"/>
      <c r="Z506" s="174"/>
      <c r="AA506" s="179"/>
      <c r="AT506" s="180" t="s">
        <v>162</v>
      </c>
      <c r="AU506" s="180" t="s">
        <v>96</v>
      </c>
      <c r="AV506" s="11" t="s">
        <v>96</v>
      </c>
      <c r="AW506" s="11" t="s">
        <v>35</v>
      </c>
      <c r="AX506" s="11" t="s">
        <v>78</v>
      </c>
      <c r="AY506" s="180" t="s">
        <v>154</v>
      </c>
    </row>
    <row r="507" spans="2:51" s="11" customFormat="1" ht="22.5" customHeight="1">
      <c r="B507" s="173"/>
      <c r="C507" s="174"/>
      <c r="D507" s="174"/>
      <c r="E507" s="175" t="s">
        <v>21</v>
      </c>
      <c r="F507" s="266" t="s">
        <v>632</v>
      </c>
      <c r="G507" s="267"/>
      <c r="H507" s="267"/>
      <c r="I507" s="267"/>
      <c r="J507" s="174"/>
      <c r="K507" s="176">
        <v>30.143999999999998</v>
      </c>
      <c r="L507" s="174"/>
      <c r="M507" s="174"/>
      <c r="N507" s="174"/>
      <c r="O507" s="174"/>
      <c r="P507" s="174"/>
      <c r="Q507" s="174"/>
      <c r="R507" s="177"/>
      <c r="T507" s="178"/>
      <c r="U507" s="174"/>
      <c r="V507" s="174"/>
      <c r="W507" s="174"/>
      <c r="X507" s="174"/>
      <c r="Y507" s="174"/>
      <c r="Z507" s="174"/>
      <c r="AA507" s="179"/>
      <c r="AT507" s="180" t="s">
        <v>162</v>
      </c>
      <c r="AU507" s="180" t="s">
        <v>96</v>
      </c>
      <c r="AV507" s="11" t="s">
        <v>96</v>
      </c>
      <c r="AW507" s="11" t="s">
        <v>35</v>
      </c>
      <c r="AX507" s="11" t="s">
        <v>78</v>
      </c>
      <c r="AY507" s="180" t="s">
        <v>154</v>
      </c>
    </row>
    <row r="508" spans="2:51" s="11" customFormat="1" ht="31.5" customHeight="1">
      <c r="B508" s="173"/>
      <c r="C508" s="174"/>
      <c r="D508" s="174"/>
      <c r="E508" s="175" t="s">
        <v>21</v>
      </c>
      <c r="F508" s="266" t="s">
        <v>633</v>
      </c>
      <c r="G508" s="267"/>
      <c r="H508" s="267"/>
      <c r="I508" s="267"/>
      <c r="J508" s="174"/>
      <c r="K508" s="176">
        <v>172.148</v>
      </c>
      <c r="L508" s="174"/>
      <c r="M508" s="174"/>
      <c r="N508" s="174"/>
      <c r="O508" s="174"/>
      <c r="P508" s="174"/>
      <c r="Q508" s="174"/>
      <c r="R508" s="177"/>
      <c r="T508" s="178"/>
      <c r="U508" s="174"/>
      <c r="V508" s="174"/>
      <c r="W508" s="174"/>
      <c r="X508" s="174"/>
      <c r="Y508" s="174"/>
      <c r="Z508" s="174"/>
      <c r="AA508" s="179"/>
      <c r="AT508" s="180" t="s">
        <v>162</v>
      </c>
      <c r="AU508" s="180" t="s">
        <v>96</v>
      </c>
      <c r="AV508" s="11" t="s">
        <v>96</v>
      </c>
      <c r="AW508" s="11" t="s">
        <v>35</v>
      </c>
      <c r="AX508" s="11" t="s">
        <v>78</v>
      </c>
      <c r="AY508" s="180" t="s">
        <v>154</v>
      </c>
    </row>
    <row r="509" spans="2:51" s="11" customFormat="1" ht="44.25" customHeight="1">
      <c r="B509" s="173"/>
      <c r="C509" s="174"/>
      <c r="D509" s="174"/>
      <c r="E509" s="175" t="s">
        <v>21</v>
      </c>
      <c r="F509" s="266" t="s">
        <v>634</v>
      </c>
      <c r="G509" s="267"/>
      <c r="H509" s="267"/>
      <c r="I509" s="267"/>
      <c r="J509" s="174"/>
      <c r="K509" s="176">
        <v>-122.898</v>
      </c>
      <c r="L509" s="174"/>
      <c r="M509" s="174"/>
      <c r="N509" s="174"/>
      <c r="O509" s="174"/>
      <c r="P509" s="174"/>
      <c r="Q509" s="174"/>
      <c r="R509" s="177"/>
      <c r="T509" s="178"/>
      <c r="U509" s="174"/>
      <c r="V509" s="174"/>
      <c r="W509" s="174"/>
      <c r="X509" s="174"/>
      <c r="Y509" s="174"/>
      <c r="Z509" s="174"/>
      <c r="AA509" s="179"/>
      <c r="AT509" s="180" t="s">
        <v>162</v>
      </c>
      <c r="AU509" s="180" t="s">
        <v>96</v>
      </c>
      <c r="AV509" s="11" t="s">
        <v>96</v>
      </c>
      <c r="AW509" s="11" t="s">
        <v>35</v>
      </c>
      <c r="AX509" s="11" t="s">
        <v>78</v>
      </c>
      <c r="AY509" s="180" t="s">
        <v>154</v>
      </c>
    </row>
    <row r="510" spans="2:51" s="10" customFormat="1" ht="22.5" customHeight="1">
      <c r="B510" s="165"/>
      <c r="C510" s="166"/>
      <c r="D510" s="166"/>
      <c r="E510" s="167" t="s">
        <v>21</v>
      </c>
      <c r="F510" s="264" t="s">
        <v>615</v>
      </c>
      <c r="G510" s="265"/>
      <c r="H510" s="265"/>
      <c r="I510" s="265"/>
      <c r="J510" s="166"/>
      <c r="K510" s="168" t="s">
        <v>21</v>
      </c>
      <c r="L510" s="166"/>
      <c r="M510" s="166"/>
      <c r="N510" s="166"/>
      <c r="O510" s="166"/>
      <c r="P510" s="166"/>
      <c r="Q510" s="166"/>
      <c r="R510" s="169"/>
      <c r="T510" s="170"/>
      <c r="U510" s="166"/>
      <c r="V510" s="166"/>
      <c r="W510" s="166"/>
      <c r="X510" s="166"/>
      <c r="Y510" s="166"/>
      <c r="Z510" s="166"/>
      <c r="AA510" s="171"/>
      <c r="AT510" s="172" t="s">
        <v>162</v>
      </c>
      <c r="AU510" s="172" t="s">
        <v>96</v>
      </c>
      <c r="AV510" s="10" t="s">
        <v>23</v>
      </c>
      <c r="AW510" s="10" t="s">
        <v>35</v>
      </c>
      <c r="AX510" s="10" t="s">
        <v>78</v>
      </c>
      <c r="AY510" s="172" t="s">
        <v>154</v>
      </c>
    </row>
    <row r="511" spans="2:51" s="10" customFormat="1" ht="22.5" customHeight="1">
      <c r="B511" s="165"/>
      <c r="C511" s="166"/>
      <c r="D511" s="166"/>
      <c r="E511" s="167" t="s">
        <v>21</v>
      </c>
      <c r="F511" s="264" t="s">
        <v>607</v>
      </c>
      <c r="G511" s="265"/>
      <c r="H511" s="265"/>
      <c r="I511" s="265"/>
      <c r="J511" s="166"/>
      <c r="K511" s="168" t="s">
        <v>21</v>
      </c>
      <c r="L511" s="166"/>
      <c r="M511" s="166"/>
      <c r="N511" s="166"/>
      <c r="O511" s="166"/>
      <c r="P511" s="166"/>
      <c r="Q511" s="166"/>
      <c r="R511" s="169"/>
      <c r="T511" s="170"/>
      <c r="U511" s="166"/>
      <c r="V511" s="166"/>
      <c r="W511" s="166"/>
      <c r="X511" s="166"/>
      <c r="Y511" s="166"/>
      <c r="Z511" s="166"/>
      <c r="AA511" s="171"/>
      <c r="AT511" s="172" t="s">
        <v>162</v>
      </c>
      <c r="AU511" s="172" t="s">
        <v>96</v>
      </c>
      <c r="AV511" s="10" t="s">
        <v>23</v>
      </c>
      <c r="AW511" s="10" t="s">
        <v>35</v>
      </c>
      <c r="AX511" s="10" t="s">
        <v>78</v>
      </c>
      <c r="AY511" s="172" t="s">
        <v>154</v>
      </c>
    </row>
    <row r="512" spans="2:51" s="11" customFormat="1" ht="22.5" customHeight="1">
      <c r="B512" s="173"/>
      <c r="C512" s="174"/>
      <c r="D512" s="174"/>
      <c r="E512" s="175" t="s">
        <v>21</v>
      </c>
      <c r="F512" s="266" t="s">
        <v>635</v>
      </c>
      <c r="G512" s="267"/>
      <c r="H512" s="267"/>
      <c r="I512" s="267"/>
      <c r="J512" s="174"/>
      <c r="K512" s="176">
        <v>30.844000000000001</v>
      </c>
      <c r="L512" s="174"/>
      <c r="M512" s="174"/>
      <c r="N512" s="174"/>
      <c r="O512" s="174"/>
      <c r="P512" s="174"/>
      <c r="Q512" s="174"/>
      <c r="R512" s="177"/>
      <c r="T512" s="178"/>
      <c r="U512" s="174"/>
      <c r="V512" s="174"/>
      <c r="W512" s="174"/>
      <c r="X512" s="174"/>
      <c r="Y512" s="174"/>
      <c r="Z512" s="174"/>
      <c r="AA512" s="179"/>
      <c r="AT512" s="180" t="s">
        <v>162</v>
      </c>
      <c r="AU512" s="180" t="s">
        <v>96</v>
      </c>
      <c r="AV512" s="11" t="s">
        <v>96</v>
      </c>
      <c r="AW512" s="11" t="s">
        <v>35</v>
      </c>
      <c r="AX512" s="11" t="s">
        <v>78</v>
      </c>
      <c r="AY512" s="180" t="s">
        <v>154</v>
      </c>
    </row>
    <row r="513" spans="2:51" s="11" customFormat="1" ht="22.5" customHeight="1">
      <c r="B513" s="173"/>
      <c r="C513" s="174"/>
      <c r="D513" s="174"/>
      <c r="E513" s="175" t="s">
        <v>21</v>
      </c>
      <c r="F513" s="266" t="s">
        <v>636</v>
      </c>
      <c r="G513" s="267"/>
      <c r="H513" s="267"/>
      <c r="I513" s="267"/>
      <c r="J513" s="174"/>
      <c r="K513" s="176">
        <v>36.563000000000002</v>
      </c>
      <c r="L513" s="174"/>
      <c r="M513" s="174"/>
      <c r="N513" s="174"/>
      <c r="O513" s="174"/>
      <c r="P513" s="174"/>
      <c r="Q513" s="174"/>
      <c r="R513" s="177"/>
      <c r="T513" s="178"/>
      <c r="U513" s="174"/>
      <c r="V513" s="174"/>
      <c r="W513" s="174"/>
      <c r="X513" s="174"/>
      <c r="Y513" s="174"/>
      <c r="Z513" s="174"/>
      <c r="AA513" s="179"/>
      <c r="AT513" s="180" t="s">
        <v>162</v>
      </c>
      <c r="AU513" s="180" t="s">
        <v>96</v>
      </c>
      <c r="AV513" s="11" t="s">
        <v>96</v>
      </c>
      <c r="AW513" s="11" t="s">
        <v>35</v>
      </c>
      <c r="AX513" s="11" t="s">
        <v>78</v>
      </c>
      <c r="AY513" s="180" t="s">
        <v>154</v>
      </c>
    </row>
    <row r="514" spans="2:51" s="10" customFormat="1" ht="22.5" customHeight="1">
      <c r="B514" s="165"/>
      <c r="C514" s="166"/>
      <c r="D514" s="166"/>
      <c r="E514" s="167" t="s">
        <v>21</v>
      </c>
      <c r="F514" s="264" t="s">
        <v>609</v>
      </c>
      <c r="G514" s="265"/>
      <c r="H514" s="265"/>
      <c r="I514" s="265"/>
      <c r="J514" s="166"/>
      <c r="K514" s="168" t="s">
        <v>21</v>
      </c>
      <c r="L514" s="166"/>
      <c r="M514" s="166"/>
      <c r="N514" s="166"/>
      <c r="O514" s="166"/>
      <c r="P514" s="166"/>
      <c r="Q514" s="166"/>
      <c r="R514" s="169"/>
      <c r="T514" s="170"/>
      <c r="U514" s="166"/>
      <c r="V514" s="166"/>
      <c r="W514" s="166"/>
      <c r="X514" s="166"/>
      <c r="Y514" s="166"/>
      <c r="Z514" s="166"/>
      <c r="AA514" s="171"/>
      <c r="AT514" s="172" t="s">
        <v>162</v>
      </c>
      <c r="AU514" s="172" t="s">
        <v>96</v>
      </c>
      <c r="AV514" s="10" t="s">
        <v>23</v>
      </c>
      <c r="AW514" s="10" t="s">
        <v>35</v>
      </c>
      <c r="AX514" s="10" t="s">
        <v>78</v>
      </c>
      <c r="AY514" s="172" t="s">
        <v>154</v>
      </c>
    </row>
    <row r="515" spans="2:51" s="11" customFormat="1" ht="31.5" customHeight="1">
      <c r="B515" s="173"/>
      <c r="C515" s="174"/>
      <c r="D515" s="174"/>
      <c r="E515" s="175" t="s">
        <v>21</v>
      </c>
      <c r="F515" s="266" t="s">
        <v>637</v>
      </c>
      <c r="G515" s="267"/>
      <c r="H515" s="267"/>
      <c r="I515" s="267"/>
      <c r="J515" s="174"/>
      <c r="K515" s="176">
        <v>27.149000000000001</v>
      </c>
      <c r="L515" s="174"/>
      <c r="M515" s="174"/>
      <c r="N515" s="174"/>
      <c r="O515" s="174"/>
      <c r="P515" s="174"/>
      <c r="Q515" s="174"/>
      <c r="R515" s="177"/>
      <c r="T515" s="178"/>
      <c r="U515" s="174"/>
      <c r="V515" s="174"/>
      <c r="W515" s="174"/>
      <c r="X515" s="174"/>
      <c r="Y515" s="174"/>
      <c r="Z515" s="174"/>
      <c r="AA515" s="179"/>
      <c r="AT515" s="180" t="s">
        <v>162</v>
      </c>
      <c r="AU515" s="180" t="s">
        <v>96</v>
      </c>
      <c r="AV515" s="11" t="s">
        <v>96</v>
      </c>
      <c r="AW515" s="11" t="s">
        <v>35</v>
      </c>
      <c r="AX515" s="11" t="s">
        <v>78</v>
      </c>
      <c r="AY515" s="180" t="s">
        <v>154</v>
      </c>
    </row>
    <row r="516" spans="2:51" s="11" customFormat="1" ht="31.5" customHeight="1">
      <c r="B516" s="173"/>
      <c r="C516" s="174"/>
      <c r="D516" s="174"/>
      <c r="E516" s="175" t="s">
        <v>21</v>
      </c>
      <c r="F516" s="266" t="s">
        <v>638</v>
      </c>
      <c r="G516" s="267"/>
      <c r="H516" s="267"/>
      <c r="I516" s="267"/>
      <c r="J516" s="174"/>
      <c r="K516" s="176">
        <v>46.530999999999999</v>
      </c>
      <c r="L516" s="174"/>
      <c r="M516" s="174"/>
      <c r="N516" s="174"/>
      <c r="O516" s="174"/>
      <c r="P516" s="174"/>
      <c r="Q516" s="174"/>
      <c r="R516" s="177"/>
      <c r="T516" s="178"/>
      <c r="U516" s="174"/>
      <c r="V516" s="174"/>
      <c r="W516" s="174"/>
      <c r="X516" s="174"/>
      <c r="Y516" s="174"/>
      <c r="Z516" s="174"/>
      <c r="AA516" s="179"/>
      <c r="AT516" s="180" t="s">
        <v>162</v>
      </c>
      <c r="AU516" s="180" t="s">
        <v>96</v>
      </c>
      <c r="AV516" s="11" t="s">
        <v>96</v>
      </c>
      <c r="AW516" s="11" t="s">
        <v>35</v>
      </c>
      <c r="AX516" s="11" t="s">
        <v>78</v>
      </c>
      <c r="AY516" s="180" t="s">
        <v>154</v>
      </c>
    </row>
    <row r="517" spans="2:51" s="10" customFormat="1" ht="22.5" customHeight="1">
      <c r="B517" s="165"/>
      <c r="C517" s="166"/>
      <c r="D517" s="166"/>
      <c r="E517" s="167" t="s">
        <v>21</v>
      </c>
      <c r="F517" s="264" t="s">
        <v>613</v>
      </c>
      <c r="G517" s="265"/>
      <c r="H517" s="265"/>
      <c r="I517" s="265"/>
      <c r="J517" s="166"/>
      <c r="K517" s="168" t="s">
        <v>21</v>
      </c>
      <c r="L517" s="166"/>
      <c r="M517" s="166"/>
      <c r="N517" s="166"/>
      <c r="O517" s="166"/>
      <c r="P517" s="166"/>
      <c r="Q517" s="166"/>
      <c r="R517" s="169"/>
      <c r="T517" s="170"/>
      <c r="U517" s="166"/>
      <c r="V517" s="166"/>
      <c r="W517" s="166"/>
      <c r="X517" s="166"/>
      <c r="Y517" s="166"/>
      <c r="Z517" s="166"/>
      <c r="AA517" s="171"/>
      <c r="AT517" s="172" t="s">
        <v>162</v>
      </c>
      <c r="AU517" s="172" t="s">
        <v>96</v>
      </c>
      <c r="AV517" s="10" t="s">
        <v>23</v>
      </c>
      <c r="AW517" s="10" t="s">
        <v>35</v>
      </c>
      <c r="AX517" s="10" t="s">
        <v>78</v>
      </c>
      <c r="AY517" s="172" t="s">
        <v>154</v>
      </c>
    </row>
    <row r="518" spans="2:51" s="11" customFormat="1" ht="22.5" customHeight="1">
      <c r="B518" s="173"/>
      <c r="C518" s="174"/>
      <c r="D518" s="174"/>
      <c r="E518" s="175" t="s">
        <v>21</v>
      </c>
      <c r="F518" s="266" t="s">
        <v>639</v>
      </c>
      <c r="G518" s="267"/>
      <c r="H518" s="267"/>
      <c r="I518" s="267"/>
      <c r="J518" s="174"/>
      <c r="K518" s="176">
        <v>116.078</v>
      </c>
      <c r="L518" s="174"/>
      <c r="M518" s="174"/>
      <c r="N518" s="174"/>
      <c r="O518" s="174"/>
      <c r="P518" s="174"/>
      <c r="Q518" s="174"/>
      <c r="R518" s="177"/>
      <c r="T518" s="178"/>
      <c r="U518" s="174"/>
      <c r="V518" s="174"/>
      <c r="W518" s="174"/>
      <c r="X518" s="174"/>
      <c r="Y518" s="174"/>
      <c r="Z518" s="174"/>
      <c r="AA518" s="179"/>
      <c r="AT518" s="180" t="s">
        <v>162</v>
      </c>
      <c r="AU518" s="180" t="s">
        <v>96</v>
      </c>
      <c r="AV518" s="11" t="s">
        <v>96</v>
      </c>
      <c r="AW518" s="11" t="s">
        <v>35</v>
      </c>
      <c r="AX518" s="11" t="s">
        <v>78</v>
      </c>
      <c r="AY518" s="180" t="s">
        <v>154</v>
      </c>
    </row>
    <row r="519" spans="2:51" s="11" customFormat="1" ht="22.5" customHeight="1">
      <c r="B519" s="173"/>
      <c r="C519" s="174"/>
      <c r="D519" s="174"/>
      <c r="E519" s="175" t="s">
        <v>21</v>
      </c>
      <c r="F519" s="266" t="s">
        <v>640</v>
      </c>
      <c r="G519" s="267"/>
      <c r="H519" s="267"/>
      <c r="I519" s="267"/>
      <c r="J519" s="174"/>
      <c r="K519" s="176">
        <v>17.079999999999998</v>
      </c>
      <c r="L519" s="174"/>
      <c r="M519" s="174"/>
      <c r="N519" s="174"/>
      <c r="O519" s="174"/>
      <c r="P519" s="174"/>
      <c r="Q519" s="174"/>
      <c r="R519" s="177"/>
      <c r="T519" s="178"/>
      <c r="U519" s="174"/>
      <c r="V519" s="174"/>
      <c r="W519" s="174"/>
      <c r="X519" s="174"/>
      <c r="Y519" s="174"/>
      <c r="Z519" s="174"/>
      <c r="AA519" s="179"/>
      <c r="AT519" s="180" t="s">
        <v>162</v>
      </c>
      <c r="AU519" s="180" t="s">
        <v>96</v>
      </c>
      <c r="AV519" s="11" t="s">
        <v>96</v>
      </c>
      <c r="AW519" s="11" t="s">
        <v>35</v>
      </c>
      <c r="AX519" s="11" t="s">
        <v>78</v>
      </c>
      <c r="AY519" s="180" t="s">
        <v>154</v>
      </c>
    </row>
    <row r="520" spans="2:51" s="10" customFormat="1" ht="22.5" customHeight="1">
      <c r="B520" s="165"/>
      <c r="C520" s="166"/>
      <c r="D520" s="166"/>
      <c r="E520" s="167" t="s">
        <v>21</v>
      </c>
      <c r="F520" s="264" t="s">
        <v>641</v>
      </c>
      <c r="G520" s="265"/>
      <c r="H520" s="265"/>
      <c r="I520" s="265"/>
      <c r="J520" s="166"/>
      <c r="K520" s="168" t="s">
        <v>21</v>
      </c>
      <c r="L520" s="166"/>
      <c r="M520" s="166"/>
      <c r="N520" s="166"/>
      <c r="O520" s="166"/>
      <c r="P520" s="166"/>
      <c r="Q520" s="166"/>
      <c r="R520" s="169"/>
      <c r="T520" s="170"/>
      <c r="U520" s="166"/>
      <c r="V520" s="166"/>
      <c r="W520" s="166"/>
      <c r="X520" s="166"/>
      <c r="Y520" s="166"/>
      <c r="Z520" s="166"/>
      <c r="AA520" s="171"/>
      <c r="AT520" s="172" t="s">
        <v>162</v>
      </c>
      <c r="AU520" s="172" t="s">
        <v>96</v>
      </c>
      <c r="AV520" s="10" t="s">
        <v>23</v>
      </c>
      <c r="AW520" s="10" t="s">
        <v>35</v>
      </c>
      <c r="AX520" s="10" t="s">
        <v>78</v>
      </c>
      <c r="AY520" s="172" t="s">
        <v>154</v>
      </c>
    </row>
    <row r="521" spans="2:51" s="10" customFormat="1" ht="22.5" customHeight="1">
      <c r="B521" s="165"/>
      <c r="C521" s="166"/>
      <c r="D521" s="166"/>
      <c r="E521" s="167" t="s">
        <v>21</v>
      </c>
      <c r="F521" s="264" t="s">
        <v>607</v>
      </c>
      <c r="G521" s="265"/>
      <c r="H521" s="265"/>
      <c r="I521" s="265"/>
      <c r="J521" s="166"/>
      <c r="K521" s="168" t="s">
        <v>21</v>
      </c>
      <c r="L521" s="166"/>
      <c r="M521" s="166"/>
      <c r="N521" s="166"/>
      <c r="O521" s="166"/>
      <c r="P521" s="166"/>
      <c r="Q521" s="166"/>
      <c r="R521" s="169"/>
      <c r="T521" s="170"/>
      <c r="U521" s="166"/>
      <c r="V521" s="166"/>
      <c r="W521" s="166"/>
      <c r="X521" s="166"/>
      <c r="Y521" s="166"/>
      <c r="Z521" s="166"/>
      <c r="AA521" s="171"/>
      <c r="AT521" s="172" t="s">
        <v>162</v>
      </c>
      <c r="AU521" s="172" t="s">
        <v>96</v>
      </c>
      <c r="AV521" s="10" t="s">
        <v>23</v>
      </c>
      <c r="AW521" s="10" t="s">
        <v>35</v>
      </c>
      <c r="AX521" s="10" t="s">
        <v>78</v>
      </c>
      <c r="AY521" s="172" t="s">
        <v>154</v>
      </c>
    </row>
    <row r="522" spans="2:51" s="11" customFormat="1" ht="22.5" customHeight="1">
      <c r="B522" s="173"/>
      <c r="C522" s="174"/>
      <c r="D522" s="174"/>
      <c r="E522" s="175" t="s">
        <v>21</v>
      </c>
      <c r="F522" s="266" t="s">
        <v>642</v>
      </c>
      <c r="G522" s="267"/>
      <c r="H522" s="267"/>
      <c r="I522" s="267"/>
      <c r="J522" s="174"/>
      <c r="K522" s="176">
        <v>9.7149999999999999</v>
      </c>
      <c r="L522" s="174"/>
      <c r="M522" s="174"/>
      <c r="N522" s="174"/>
      <c r="O522" s="174"/>
      <c r="P522" s="174"/>
      <c r="Q522" s="174"/>
      <c r="R522" s="177"/>
      <c r="T522" s="178"/>
      <c r="U522" s="174"/>
      <c r="V522" s="174"/>
      <c r="W522" s="174"/>
      <c r="X522" s="174"/>
      <c r="Y522" s="174"/>
      <c r="Z522" s="174"/>
      <c r="AA522" s="179"/>
      <c r="AT522" s="180" t="s">
        <v>162</v>
      </c>
      <c r="AU522" s="180" t="s">
        <v>96</v>
      </c>
      <c r="AV522" s="11" t="s">
        <v>96</v>
      </c>
      <c r="AW522" s="11" t="s">
        <v>35</v>
      </c>
      <c r="AX522" s="11" t="s">
        <v>78</v>
      </c>
      <c r="AY522" s="180" t="s">
        <v>154</v>
      </c>
    </row>
    <row r="523" spans="2:51" s="11" customFormat="1" ht="22.5" customHeight="1">
      <c r="B523" s="173"/>
      <c r="C523" s="174"/>
      <c r="D523" s="174"/>
      <c r="E523" s="175" t="s">
        <v>21</v>
      </c>
      <c r="F523" s="266" t="s">
        <v>636</v>
      </c>
      <c r="G523" s="267"/>
      <c r="H523" s="267"/>
      <c r="I523" s="267"/>
      <c r="J523" s="174"/>
      <c r="K523" s="176">
        <v>36.563000000000002</v>
      </c>
      <c r="L523" s="174"/>
      <c r="M523" s="174"/>
      <c r="N523" s="174"/>
      <c r="O523" s="174"/>
      <c r="P523" s="174"/>
      <c r="Q523" s="174"/>
      <c r="R523" s="177"/>
      <c r="T523" s="178"/>
      <c r="U523" s="174"/>
      <c r="V523" s="174"/>
      <c r="W523" s="174"/>
      <c r="X523" s="174"/>
      <c r="Y523" s="174"/>
      <c r="Z523" s="174"/>
      <c r="AA523" s="179"/>
      <c r="AT523" s="180" t="s">
        <v>162</v>
      </c>
      <c r="AU523" s="180" t="s">
        <v>96</v>
      </c>
      <c r="AV523" s="11" t="s">
        <v>96</v>
      </c>
      <c r="AW523" s="11" t="s">
        <v>35</v>
      </c>
      <c r="AX523" s="11" t="s">
        <v>78</v>
      </c>
      <c r="AY523" s="180" t="s">
        <v>154</v>
      </c>
    </row>
    <row r="524" spans="2:51" s="11" customFormat="1" ht="22.5" customHeight="1">
      <c r="B524" s="173"/>
      <c r="C524" s="174"/>
      <c r="D524" s="174"/>
      <c r="E524" s="175" t="s">
        <v>21</v>
      </c>
      <c r="F524" s="266" t="s">
        <v>643</v>
      </c>
      <c r="G524" s="267"/>
      <c r="H524" s="267"/>
      <c r="I524" s="267"/>
      <c r="J524" s="174"/>
      <c r="K524" s="176">
        <v>11.752000000000001</v>
      </c>
      <c r="L524" s="174"/>
      <c r="M524" s="174"/>
      <c r="N524" s="174"/>
      <c r="O524" s="174"/>
      <c r="P524" s="174"/>
      <c r="Q524" s="174"/>
      <c r="R524" s="177"/>
      <c r="T524" s="178"/>
      <c r="U524" s="174"/>
      <c r="V524" s="174"/>
      <c r="W524" s="174"/>
      <c r="X524" s="174"/>
      <c r="Y524" s="174"/>
      <c r="Z524" s="174"/>
      <c r="AA524" s="179"/>
      <c r="AT524" s="180" t="s">
        <v>162</v>
      </c>
      <c r="AU524" s="180" t="s">
        <v>96</v>
      </c>
      <c r="AV524" s="11" t="s">
        <v>96</v>
      </c>
      <c r="AW524" s="11" t="s">
        <v>35</v>
      </c>
      <c r="AX524" s="11" t="s">
        <v>78</v>
      </c>
      <c r="AY524" s="180" t="s">
        <v>154</v>
      </c>
    </row>
    <row r="525" spans="2:51" s="10" customFormat="1" ht="22.5" customHeight="1">
      <c r="B525" s="165"/>
      <c r="C525" s="166"/>
      <c r="D525" s="166"/>
      <c r="E525" s="167" t="s">
        <v>21</v>
      </c>
      <c r="F525" s="264" t="s">
        <v>609</v>
      </c>
      <c r="G525" s="265"/>
      <c r="H525" s="265"/>
      <c r="I525" s="265"/>
      <c r="J525" s="166"/>
      <c r="K525" s="168" t="s">
        <v>21</v>
      </c>
      <c r="L525" s="166"/>
      <c r="M525" s="166"/>
      <c r="N525" s="166"/>
      <c r="O525" s="166"/>
      <c r="P525" s="166"/>
      <c r="Q525" s="166"/>
      <c r="R525" s="169"/>
      <c r="T525" s="170"/>
      <c r="U525" s="166"/>
      <c r="V525" s="166"/>
      <c r="W525" s="166"/>
      <c r="X525" s="166"/>
      <c r="Y525" s="166"/>
      <c r="Z525" s="166"/>
      <c r="AA525" s="171"/>
      <c r="AT525" s="172" t="s">
        <v>162</v>
      </c>
      <c r="AU525" s="172" t="s">
        <v>96</v>
      </c>
      <c r="AV525" s="10" t="s">
        <v>23</v>
      </c>
      <c r="AW525" s="10" t="s">
        <v>35</v>
      </c>
      <c r="AX525" s="10" t="s">
        <v>78</v>
      </c>
      <c r="AY525" s="172" t="s">
        <v>154</v>
      </c>
    </row>
    <row r="526" spans="2:51" s="11" customFormat="1" ht="31.5" customHeight="1">
      <c r="B526" s="173"/>
      <c r="C526" s="174"/>
      <c r="D526" s="174"/>
      <c r="E526" s="175" t="s">
        <v>21</v>
      </c>
      <c r="F526" s="266" t="s">
        <v>644</v>
      </c>
      <c r="G526" s="267"/>
      <c r="H526" s="267"/>
      <c r="I526" s="267"/>
      <c r="J526" s="174"/>
      <c r="K526" s="176">
        <v>77.415999999999997</v>
      </c>
      <c r="L526" s="174"/>
      <c r="M526" s="174"/>
      <c r="N526" s="174"/>
      <c r="O526" s="174"/>
      <c r="P526" s="174"/>
      <c r="Q526" s="174"/>
      <c r="R526" s="177"/>
      <c r="T526" s="178"/>
      <c r="U526" s="174"/>
      <c r="V526" s="174"/>
      <c r="W526" s="174"/>
      <c r="X526" s="174"/>
      <c r="Y526" s="174"/>
      <c r="Z526" s="174"/>
      <c r="AA526" s="179"/>
      <c r="AT526" s="180" t="s">
        <v>162</v>
      </c>
      <c r="AU526" s="180" t="s">
        <v>96</v>
      </c>
      <c r="AV526" s="11" t="s">
        <v>96</v>
      </c>
      <c r="AW526" s="11" t="s">
        <v>35</v>
      </c>
      <c r="AX526" s="11" t="s">
        <v>78</v>
      </c>
      <c r="AY526" s="180" t="s">
        <v>154</v>
      </c>
    </row>
    <row r="527" spans="2:51" s="11" customFormat="1" ht="31.5" customHeight="1">
      <c r="B527" s="173"/>
      <c r="C527" s="174"/>
      <c r="D527" s="174"/>
      <c r="E527" s="175" t="s">
        <v>21</v>
      </c>
      <c r="F527" s="266" t="s">
        <v>645</v>
      </c>
      <c r="G527" s="267"/>
      <c r="H527" s="267"/>
      <c r="I527" s="267"/>
      <c r="J527" s="174"/>
      <c r="K527" s="176">
        <v>58.63</v>
      </c>
      <c r="L527" s="174"/>
      <c r="M527" s="174"/>
      <c r="N527" s="174"/>
      <c r="O527" s="174"/>
      <c r="P527" s="174"/>
      <c r="Q527" s="174"/>
      <c r="R527" s="177"/>
      <c r="T527" s="178"/>
      <c r="U527" s="174"/>
      <c r="V527" s="174"/>
      <c r="W527" s="174"/>
      <c r="X527" s="174"/>
      <c r="Y527" s="174"/>
      <c r="Z527" s="174"/>
      <c r="AA527" s="179"/>
      <c r="AT527" s="180" t="s">
        <v>162</v>
      </c>
      <c r="AU527" s="180" t="s">
        <v>96</v>
      </c>
      <c r="AV527" s="11" t="s">
        <v>96</v>
      </c>
      <c r="AW527" s="11" t="s">
        <v>35</v>
      </c>
      <c r="AX527" s="11" t="s">
        <v>78</v>
      </c>
      <c r="AY527" s="180" t="s">
        <v>154</v>
      </c>
    </row>
    <row r="528" spans="2:51" s="11" customFormat="1" ht="22.5" customHeight="1">
      <c r="B528" s="173"/>
      <c r="C528" s="174"/>
      <c r="D528" s="174"/>
      <c r="E528" s="175" t="s">
        <v>21</v>
      </c>
      <c r="F528" s="266" t="s">
        <v>646</v>
      </c>
      <c r="G528" s="267"/>
      <c r="H528" s="267"/>
      <c r="I528" s="267"/>
      <c r="J528" s="174"/>
      <c r="K528" s="176">
        <v>18.803000000000001</v>
      </c>
      <c r="L528" s="174"/>
      <c r="M528" s="174"/>
      <c r="N528" s="174"/>
      <c r="O528" s="174"/>
      <c r="P528" s="174"/>
      <c r="Q528" s="174"/>
      <c r="R528" s="177"/>
      <c r="T528" s="178"/>
      <c r="U528" s="174"/>
      <c r="V528" s="174"/>
      <c r="W528" s="174"/>
      <c r="X528" s="174"/>
      <c r="Y528" s="174"/>
      <c r="Z528" s="174"/>
      <c r="AA528" s="179"/>
      <c r="AT528" s="180" t="s">
        <v>162</v>
      </c>
      <c r="AU528" s="180" t="s">
        <v>96</v>
      </c>
      <c r="AV528" s="11" t="s">
        <v>96</v>
      </c>
      <c r="AW528" s="11" t="s">
        <v>35</v>
      </c>
      <c r="AX528" s="11" t="s">
        <v>78</v>
      </c>
      <c r="AY528" s="180" t="s">
        <v>154</v>
      </c>
    </row>
    <row r="529" spans="2:65" s="10" customFormat="1" ht="22.5" customHeight="1">
      <c r="B529" s="165"/>
      <c r="C529" s="166"/>
      <c r="D529" s="166"/>
      <c r="E529" s="167" t="s">
        <v>21</v>
      </c>
      <c r="F529" s="264" t="s">
        <v>613</v>
      </c>
      <c r="G529" s="265"/>
      <c r="H529" s="265"/>
      <c r="I529" s="265"/>
      <c r="J529" s="166"/>
      <c r="K529" s="168" t="s">
        <v>21</v>
      </c>
      <c r="L529" s="166"/>
      <c r="M529" s="166"/>
      <c r="N529" s="166"/>
      <c r="O529" s="166"/>
      <c r="P529" s="166"/>
      <c r="Q529" s="166"/>
      <c r="R529" s="169"/>
      <c r="T529" s="170"/>
      <c r="U529" s="166"/>
      <c r="V529" s="166"/>
      <c r="W529" s="166"/>
      <c r="X529" s="166"/>
      <c r="Y529" s="166"/>
      <c r="Z529" s="166"/>
      <c r="AA529" s="171"/>
      <c r="AT529" s="172" t="s">
        <v>162</v>
      </c>
      <c r="AU529" s="172" t="s">
        <v>96</v>
      </c>
      <c r="AV529" s="10" t="s">
        <v>23</v>
      </c>
      <c r="AW529" s="10" t="s">
        <v>35</v>
      </c>
      <c r="AX529" s="10" t="s">
        <v>78</v>
      </c>
      <c r="AY529" s="172" t="s">
        <v>154</v>
      </c>
    </row>
    <row r="530" spans="2:65" s="11" customFormat="1" ht="44.25" customHeight="1">
      <c r="B530" s="173"/>
      <c r="C530" s="174"/>
      <c r="D530" s="174"/>
      <c r="E530" s="175" t="s">
        <v>21</v>
      </c>
      <c r="F530" s="266" t="s">
        <v>647</v>
      </c>
      <c r="G530" s="267"/>
      <c r="H530" s="267"/>
      <c r="I530" s="267"/>
      <c r="J530" s="174"/>
      <c r="K530" s="176">
        <v>144.30699999999999</v>
      </c>
      <c r="L530" s="174"/>
      <c r="M530" s="174"/>
      <c r="N530" s="174"/>
      <c r="O530" s="174"/>
      <c r="P530" s="174"/>
      <c r="Q530" s="174"/>
      <c r="R530" s="177"/>
      <c r="T530" s="178"/>
      <c r="U530" s="174"/>
      <c r="V530" s="174"/>
      <c r="W530" s="174"/>
      <c r="X530" s="174"/>
      <c r="Y530" s="174"/>
      <c r="Z530" s="174"/>
      <c r="AA530" s="179"/>
      <c r="AT530" s="180" t="s">
        <v>162</v>
      </c>
      <c r="AU530" s="180" t="s">
        <v>96</v>
      </c>
      <c r="AV530" s="11" t="s">
        <v>96</v>
      </c>
      <c r="AW530" s="11" t="s">
        <v>35</v>
      </c>
      <c r="AX530" s="11" t="s">
        <v>78</v>
      </c>
      <c r="AY530" s="180" t="s">
        <v>154</v>
      </c>
    </row>
    <row r="531" spans="2:65" s="11" customFormat="1" ht="22.5" customHeight="1">
      <c r="B531" s="173"/>
      <c r="C531" s="174"/>
      <c r="D531" s="174"/>
      <c r="E531" s="175" t="s">
        <v>21</v>
      </c>
      <c r="F531" s="266" t="s">
        <v>648</v>
      </c>
      <c r="G531" s="267"/>
      <c r="H531" s="267"/>
      <c r="I531" s="267"/>
      <c r="J531" s="174"/>
      <c r="K531" s="176">
        <v>36.75</v>
      </c>
      <c r="L531" s="174"/>
      <c r="M531" s="174"/>
      <c r="N531" s="174"/>
      <c r="O531" s="174"/>
      <c r="P531" s="174"/>
      <c r="Q531" s="174"/>
      <c r="R531" s="177"/>
      <c r="T531" s="178"/>
      <c r="U531" s="174"/>
      <c r="V531" s="174"/>
      <c r="W531" s="174"/>
      <c r="X531" s="174"/>
      <c r="Y531" s="174"/>
      <c r="Z531" s="174"/>
      <c r="AA531" s="179"/>
      <c r="AT531" s="180" t="s">
        <v>162</v>
      </c>
      <c r="AU531" s="180" t="s">
        <v>96</v>
      </c>
      <c r="AV531" s="11" t="s">
        <v>96</v>
      </c>
      <c r="AW531" s="11" t="s">
        <v>35</v>
      </c>
      <c r="AX531" s="11" t="s">
        <v>78</v>
      </c>
      <c r="AY531" s="180" t="s">
        <v>154</v>
      </c>
    </row>
    <row r="532" spans="2:65" s="11" customFormat="1" ht="31.5" customHeight="1">
      <c r="B532" s="173"/>
      <c r="C532" s="174"/>
      <c r="D532" s="174"/>
      <c r="E532" s="175" t="s">
        <v>21</v>
      </c>
      <c r="F532" s="266" t="s">
        <v>649</v>
      </c>
      <c r="G532" s="267"/>
      <c r="H532" s="267"/>
      <c r="I532" s="267"/>
      <c r="J532" s="174"/>
      <c r="K532" s="176">
        <v>14.855</v>
      </c>
      <c r="L532" s="174"/>
      <c r="M532" s="174"/>
      <c r="N532" s="174"/>
      <c r="O532" s="174"/>
      <c r="P532" s="174"/>
      <c r="Q532" s="174"/>
      <c r="R532" s="177"/>
      <c r="T532" s="178"/>
      <c r="U532" s="174"/>
      <c r="V532" s="174"/>
      <c r="W532" s="174"/>
      <c r="X532" s="174"/>
      <c r="Y532" s="174"/>
      <c r="Z532" s="174"/>
      <c r="AA532" s="179"/>
      <c r="AT532" s="180" t="s">
        <v>162</v>
      </c>
      <c r="AU532" s="180" t="s">
        <v>96</v>
      </c>
      <c r="AV532" s="11" t="s">
        <v>96</v>
      </c>
      <c r="AW532" s="11" t="s">
        <v>35</v>
      </c>
      <c r="AX532" s="11" t="s">
        <v>78</v>
      </c>
      <c r="AY532" s="180" t="s">
        <v>154</v>
      </c>
    </row>
    <row r="533" spans="2:65" s="11" customFormat="1" ht="22.5" customHeight="1">
      <c r="B533" s="173"/>
      <c r="C533" s="174"/>
      <c r="D533" s="174"/>
      <c r="E533" s="175" t="s">
        <v>21</v>
      </c>
      <c r="F533" s="266" t="s">
        <v>650</v>
      </c>
      <c r="G533" s="267"/>
      <c r="H533" s="267"/>
      <c r="I533" s="267"/>
      <c r="J533" s="174"/>
      <c r="K533" s="176">
        <v>104.526</v>
      </c>
      <c r="L533" s="174"/>
      <c r="M533" s="174"/>
      <c r="N533" s="174"/>
      <c r="O533" s="174"/>
      <c r="P533" s="174"/>
      <c r="Q533" s="174"/>
      <c r="R533" s="177"/>
      <c r="T533" s="178"/>
      <c r="U533" s="174"/>
      <c r="V533" s="174"/>
      <c r="W533" s="174"/>
      <c r="X533" s="174"/>
      <c r="Y533" s="174"/>
      <c r="Z533" s="174"/>
      <c r="AA533" s="179"/>
      <c r="AT533" s="180" t="s">
        <v>162</v>
      </c>
      <c r="AU533" s="180" t="s">
        <v>96</v>
      </c>
      <c r="AV533" s="11" t="s">
        <v>96</v>
      </c>
      <c r="AW533" s="11" t="s">
        <v>35</v>
      </c>
      <c r="AX533" s="11" t="s">
        <v>78</v>
      </c>
      <c r="AY533" s="180" t="s">
        <v>154</v>
      </c>
    </row>
    <row r="534" spans="2:65" s="10" customFormat="1" ht="22.5" customHeight="1">
      <c r="B534" s="165"/>
      <c r="C534" s="166"/>
      <c r="D534" s="166"/>
      <c r="E534" s="167" t="s">
        <v>21</v>
      </c>
      <c r="F534" s="264" t="s">
        <v>651</v>
      </c>
      <c r="G534" s="265"/>
      <c r="H534" s="265"/>
      <c r="I534" s="265"/>
      <c r="J534" s="166"/>
      <c r="K534" s="168" t="s">
        <v>21</v>
      </c>
      <c r="L534" s="166"/>
      <c r="M534" s="166"/>
      <c r="N534" s="166"/>
      <c r="O534" s="166"/>
      <c r="P534" s="166"/>
      <c r="Q534" s="166"/>
      <c r="R534" s="169"/>
      <c r="T534" s="170"/>
      <c r="U534" s="166"/>
      <c r="V534" s="166"/>
      <c r="W534" s="166"/>
      <c r="X534" s="166"/>
      <c r="Y534" s="166"/>
      <c r="Z534" s="166"/>
      <c r="AA534" s="171"/>
      <c r="AT534" s="172" t="s">
        <v>162</v>
      </c>
      <c r="AU534" s="172" t="s">
        <v>96</v>
      </c>
      <c r="AV534" s="10" t="s">
        <v>23</v>
      </c>
      <c r="AW534" s="10" t="s">
        <v>35</v>
      </c>
      <c r="AX534" s="10" t="s">
        <v>78</v>
      </c>
      <c r="AY534" s="172" t="s">
        <v>154</v>
      </c>
    </row>
    <row r="535" spans="2:65" s="11" customFormat="1" ht="22.5" customHeight="1">
      <c r="B535" s="173"/>
      <c r="C535" s="174"/>
      <c r="D535" s="174"/>
      <c r="E535" s="175" t="s">
        <v>21</v>
      </c>
      <c r="F535" s="266" t="s">
        <v>652</v>
      </c>
      <c r="G535" s="267"/>
      <c r="H535" s="267"/>
      <c r="I535" s="267"/>
      <c r="J535" s="174"/>
      <c r="K535" s="176">
        <v>5.53</v>
      </c>
      <c r="L535" s="174"/>
      <c r="M535" s="174"/>
      <c r="N535" s="174"/>
      <c r="O535" s="174"/>
      <c r="P535" s="174"/>
      <c r="Q535" s="174"/>
      <c r="R535" s="177"/>
      <c r="T535" s="178"/>
      <c r="U535" s="174"/>
      <c r="V535" s="174"/>
      <c r="W535" s="174"/>
      <c r="X535" s="174"/>
      <c r="Y535" s="174"/>
      <c r="Z535" s="174"/>
      <c r="AA535" s="179"/>
      <c r="AT535" s="180" t="s">
        <v>162</v>
      </c>
      <c r="AU535" s="180" t="s">
        <v>96</v>
      </c>
      <c r="AV535" s="11" t="s">
        <v>96</v>
      </c>
      <c r="AW535" s="11" t="s">
        <v>35</v>
      </c>
      <c r="AX535" s="11" t="s">
        <v>78</v>
      </c>
      <c r="AY535" s="180" t="s">
        <v>154</v>
      </c>
    </row>
    <row r="536" spans="2:65" s="11" customFormat="1" ht="22.5" customHeight="1">
      <c r="B536" s="173"/>
      <c r="C536" s="174"/>
      <c r="D536" s="174"/>
      <c r="E536" s="175" t="s">
        <v>21</v>
      </c>
      <c r="F536" s="266" t="s">
        <v>653</v>
      </c>
      <c r="G536" s="267"/>
      <c r="H536" s="267"/>
      <c r="I536" s="267"/>
      <c r="J536" s="174"/>
      <c r="K536" s="176">
        <v>8.6389999999999993</v>
      </c>
      <c r="L536" s="174"/>
      <c r="M536" s="174"/>
      <c r="N536" s="174"/>
      <c r="O536" s="174"/>
      <c r="P536" s="174"/>
      <c r="Q536" s="174"/>
      <c r="R536" s="177"/>
      <c r="T536" s="178"/>
      <c r="U536" s="174"/>
      <c r="V536" s="174"/>
      <c r="W536" s="174"/>
      <c r="X536" s="174"/>
      <c r="Y536" s="174"/>
      <c r="Z536" s="174"/>
      <c r="AA536" s="179"/>
      <c r="AT536" s="180" t="s">
        <v>162</v>
      </c>
      <c r="AU536" s="180" t="s">
        <v>96</v>
      </c>
      <c r="AV536" s="11" t="s">
        <v>96</v>
      </c>
      <c r="AW536" s="11" t="s">
        <v>35</v>
      </c>
      <c r="AX536" s="11" t="s">
        <v>78</v>
      </c>
      <c r="AY536" s="180" t="s">
        <v>154</v>
      </c>
    </row>
    <row r="537" spans="2:65" s="10" customFormat="1" ht="22.5" customHeight="1">
      <c r="B537" s="165"/>
      <c r="C537" s="166"/>
      <c r="D537" s="166"/>
      <c r="E537" s="167" t="s">
        <v>21</v>
      </c>
      <c r="F537" s="264" t="s">
        <v>654</v>
      </c>
      <c r="G537" s="265"/>
      <c r="H537" s="265"/>
      <c r="I537" s="265"/>
      <c r="J537" s="166"/>
      <c r="K537" s="168" t="s">
        <v>21</v>
      </c>
      <c r="L537" s="166"/>
      <c r="M537" s="166"/>
      <c r="N537" s="166"/>
      <c r="O537" s="166"/>
      <c r="P537" s="166"/>
      <c r="Q537" s="166"/>
      <c r="R537" s="169"/>
      <c r="T537" s="170"/>
      <c r="U537" s="166"/>
      <c r="V537" s="166"/>
      <c r="W537" s="166"/>
      <c r="X537" s="166"/>
      <c r="Y537" s="166"/>
      <c r="Z537" s="166"/>
      <c r="AA537" s="171"/>
      <c r="AT537" s="172" t="s">
        <v>162</v>
      </c>
      <c r="AU537" s="172" t="s">
        <v>96</v>
      </c>
      <c r="AV537" s="10" t="s">
        <v>23</v>
      </c>
      <c r="AW537" s="10" t="s">
        <v>35</v>
      </c>
      <c r="AX537" s="10" t="s">
        <v>78</v>
      </c>
      <c r="AY537" s="172" t="s">
        <v>154</v>
      </c>
    </row>
    <row r="538" spans="2:65" s="11" customFormat="1" ht="22.5" customHeight="1">
      <c r="B538" s="173"/>
      <c r="C538" s="174"/>
      <c r="D538" s="174"/>
      <c r="E538" s="175" t="s">
        <v>21</v>
      </c>
      <c r="F538" s="266" t="s">
        <v>655</v>
      </c>
      <c r="G538" s="267"/>
      <c r="H538" s="267"/>
      <c r="I538" s="267"/>
      <c r="J538" s="174"/>
      <c r="K538" s="176">
        <v>9.3490000000000002</v>
      </c>
      <c r="L538" s="174"/>
      <c r="M538" s="174"/>
      <c r="N538" s="174"/>
      <c r="O538" s="174"/>
      <c r="P538" s="174"/>
      <c r="Q538" s="174"/>
      <c r="R538" s="177"/>
      <c r="T538" s="178"/>
      <c r="U538" s="174"/>
      <c r="V538" s="174"/>
      <c r="W538" s="174"/>
      <c r="X538" s="174"/>
      <c r="Y538" s="174"/>
      <c r="Z538" s="174"/>
      <c r="AA538" s="179"/>
      <c r="AT538" s="180" t="s">
        <v>162</v>
      </c>
      <c r="AU538" s="180" t="s">
        <v>96</v>
      </c>
      <c r="AV538" s="11" t="s">
        <v>96</v>
      </c>
      <c r="AW538" s="11" t="s">
        <v>35</v>
      </c>
      <c r="AX538" s="11" t="s">
        <v>78</v>
      </c>
      <c r="AY538" s="180" t="s">
        <v>154</v>
      </c>
    </row>
    <row r="539" spans="2:65" s="11" customFormat="1" ht="22.5" customHeight="1">
      <c r="B539" s="173"/>
      <c r="C539" s="174"/>
      <c r="D539" s="174"/>
      <c r="E539" s="175" t="s">
        <v>21</v>
      </c>
      <c r="F539" s="266" t="s">
        <v>656</v>
      </c>
      <c r="G539" s="267"/>
      <c r="H539" s="267"/>
      <c r="I539" s="267"/>
      <c r="J539" s="174"/>
      <c r="K539" s="176">
        <v>18.773</v>
      </c>
      <c r="L539" s="174"/>
      <c r="M539" s="174"/>
      <c r="N539" s="174"/>
      <c r="O539" s="174"/>
      <c r="P539" s="174"/>
      <c r="Q539" s="174"/>
      <c r="R539" s="177"/>
      <c r="T539" s="178"/>
      <c r="U539" s="174"/>
      <c r="V539" s="174"/>
      <c r="W539" s="174"/>
      <c r="X539" s="174"/>
      <c r="Y539" s="174"/>
      <c r="Z539" s="174"/>
      <c r="AA539" s="179"/>
      <c r="AT539" s="180" t="s">
        <v>162</v>
      </c>
      <c r="AU539" s="180" t="s">
        <v>96</v>
      </c>
      <c r="AV539" s="11" t="s">
        <v>96</v>
      </c>
      <c r="AW539" s="11" t="s">
        <v>35</v>
      </c>
      <c r="AX539" s="11" t="s">
        <v>78</v>
      </c>
      <c r="AY539" s="180" t="s">
        <v>154</v>
      </c>
    </row>
    <row r="540" spans="2:65" s="12" customFormat="1" ht="22.5" customHeight="1">
      <c r="B540" s="181"/>
      <c r="C540" s="182"/>
      <c r="D540" s="182"/>
      <c r="E540" s="183" t="s">
        <v>21</v>
      </c>
      <c r="F540" s="268" t="s">
        <v>166</v>
      </c>
      <c r="G540" s="269"/>
      <c r="H540" s="269"/>
      <c r="I540" s="269"/>
      <c r="J540" s="182"/>
      <c r="K540" s="184">
        <v>1289.4639999999999</v>
      </c>
      <c r="L540" s="182"/>
      <c r="M540" s="182"/>
      <c r="N540" s="182"/>
      <c r="O540" s="182"/>
      <c r="P540" s="182"/>
      <c r="Q540" s="182"/>
      <c r="R540" s="185"/>
      <c r="T540" s="186"/>
      <c r="U540" s="182"/>
      <c r="V540" s="182"/>
      <c r="W540" s="182"/>
      <c r="X540" s="182"/>
      <c r="Y540" s="182"/>
      <c r="Z540" s="182"/>
      <c r="AA540" s="187"/>
      <c r="AT540" s="188" t="s">
        <v>162</v>
      </c>
      <c r="AU540" s="188" t="s">
        <v>96</v>
      </c>
      <c r="AV540" s="12" t="s">
        <v>159</v>
      </c>
      <c r="AW540" s="12" t="s">
        <v>35</v>
      </c>
      <c r="AX540" s="12" t="s">
        <v>23</v>
      </c>
      <c r="AY540" s="188" t="s">
        <v>154</v>
      </c>
    </row>
    <row r="541" spans="2:65" s="1" customFormat="1" ht="31.5" customHeight="1">
      <c r="B541" s="35"/>
      <c r="C541" s="157" t="s">
        <v>657</v>
      </c>
      <c r="D541" s="157" t="s">
        <v>155</v>
      </c>
      <c r="E541" s="158" t="s">
        <v>658</v>
      </c>
      <c r="F541" s="260" t="s">
        <v>659</v>
      </c>
      <c r="G541" s="260"/>
      <c r="H541" s="260"/>
      <c r="I541" s="260"/>
      <c r="J541" s="159" t="s">
        <v>359</v>
      </c>
      <c r="K541" s="160">
        <v>309.721</v>
      </c>
      <c r="L541" s="261">
        <v>1220</v>
      </c>
      <c r="M541" s="261"/>
      <c r="N541" s="261">
        <f>ROUND(L541*K541,2)</f>
        <v>377859.62</v>
      </c>
      <c r="O541" s="261"/>
      <c r="P541" s="261"/>
      <c r="Q541" s="261"/>
      <c r="R541" s="37"/>
      <c r="T541" s="161" t="s">
        <v>21</v>
      </c>
      <c r="U541" s="44" t="s">
        <v>43</v>
      </c>
      <c r="V541" s="162">
        <v>1.04</v>
      </c>
      <c r="W541" s="162">
        <f>V541*K541</f>
        <v>322.10984000000002</v>
      </c>
      <c r="X541" s="162">
        <v>0.30381000000000002</v>
      </c>
      <c r="Y541" s="162">
        <f>X541*K541</f>
        <v>94.096337010000013</v>
      </c>
      <c r="Z541" s="162">
        <v>0</v>
      </c>
      <c r="AA541" s="163">
        <f>Z541*K541</f>
        <v>0</v>
      </c>
      <c r="AR541" s="21" t="s">
        <v>159</v>
      </c>
      <c r="AT541" s="21" t="s">
        <v>155</v>
      </c>
      <c r="AU541" s="21" t="s">
        <v>96</v>
      </c>
      <c r="AY541" s="21" t="s">
        <v>154</v>
      </c>
      <c r="BE541" s="164">
        <f>IF(U541="základní",N541,0)</f>
        <v>377859.62</v>
      </c>
      <c r="BF541" s="164">
        <f>IF(U541="snížená",N541,0)</f>
        <v>0</v>
      </c>
      <c r="BG541" s="164">
        <f>IF(U541="zákl. přenesená",N541,0)</f>
        <v>0</v>
      </c>
      <c r="BH541" s="164">
        <f>IF(U541="sníž. přenesená",N541,0)</f>
        <v>0</v>
      </c>
      <c r="BI541" s="164">
        <f>IF(U541="nulová",N541,0)</f>
        <v>0</v>
      </c>
      <c r="BJ541" s="21" t="s">
        <v>23</v>
      </c>
      <c r="BK541" s="164">
        <f>ROUND(L541*K541,2)</f>
        <v>377859.62</v>
      </c>
      <c r="BL541" s="21" t="s">
        <v>159</v>
      </c>
      <c r="BM541" s="21" t="s">
        <v>660</v>
      </c>
    </row>
    <row r="542" spans="2:65" s="10" customFormat="1" ht="22.5" customHeight="1">
      <c r="B542" s="165"/>
      <c r="C542" s="166"/>
      <c r="D542" s="166"/>
      <c r="E542" s="167" t="s">
        <v>21</v>
      </c>
      <c r="F542" s="262" t="s">
        <v>606</v>
      </c>
      <c r="G542" s="263"/>
      <c r="H542" s="263"/>
      <c r="I542" s="263"/>
      <c r="J542" s="166"/>
      <c r="K542" s="168" t="s">
        <v>21</v>
      </c>
      <c r="L542" s="166"/>
      <c r="M542" s="166"/>
      <c r="N542" s="166"/>
      <c r="O542" s="166"/>
      <c r="P542" s="166"/>
      <c r="Q542" s="166"/>
      <c r="R542" s="169"/>
      <c r="T542" s="170"/>
      <c r="U542" s="166"/>
      <c r="V542" s="166"/>
      <c r="W542" s="166"/>
      <c r="X542" s="166"/>
      <c r="Y542" s="166"/>
      <c r="Z542" s="166"/>
      <c r="AA542" s="171"/>
      <c r="AT542" s="172" t="s">
        <v>162</v>
      </c>
      <c r="AU542" s="172" t="s">
        <v>96</v>
      </c>
      <c r="AV542" s="10" t="s">
        <v>23</v>
      </c>
      <c r="AW542" s="10" t="s">
        <v>35</v>
      </c>
      <c r="AX542" s="10" t="s">
        <v>78</v>
      </c>
      <c r="AY542" s="172" t="s">
        <v>154</v>
      </c>
    </row>
    <row r="543" spans="2:65" s="11" customFormat="1" ht="22.5" customHeight="1">
      <c r="B543" s="173"/>
      <c r="C543" s="174"/>
      <c r="D543" s="174"/>
      <c r="E543" s="175" t="s">
        <v>21</v>
      </c>
      <c r="F543" s="266" t="s">
        <v>661</v>
      </c>
      <c r="G543" s="267"/>
      <c r="H543" s="267"/>
      <c r="I543" s="267"/>
      <c r="J543" s="174"/>
      <c r="K543" s="176">
        <v>16.574999999999999</v>
      </c>
      <c r="L543" s="174"/>
      <c r="M543" s="174"/>
      <c r="N543" s="174"/>
      <c r="O543" s="174"/>
      <c r="P543" s="174"/>
      <c r="Q543" s="174"/>
      <c r="R543" s="177"/>
      <c r="T543" s="178"/>
      <c r="U543" s="174"/>
      <c r="V543" s="174"/>
      <c r="W543" s="174"/>
      <c r="X543" s="174"/>
      <c r="Y543" s="174"/>
      <c r="Z543" s="174"/>
      <c r="AA543" s="179"/>
      <c r="AT543" s="180" t="s">
        <v>162</v>
      </c>
      <c r="AU543" s="180" t="s">
        <v>96</v>
      </c>
      <c r="AV543" s="11" t="s">
        <v>96</v>
      </c>
      <c r="AW543" s="11" t="s">
        <v>35</v>
      </c>
      <c r="AX543" s="11" t="s">
        <v>78</v>
      </c>
      <c r="AY543" s="180" t="s">
        <v>154</v>
      </c>
    </row>
    <row r="544" spans="2:65" s="11" customFormat="1" ht="22.5" customHeight="1">
      <c r="B544" s="173"/>
      <c r="C544" s="174"/>
      <c r="D544" s="174"/>
      <c r="E544" s="175" t="s">
        <v>21</v>
      </c>
      <c r="F544" s="266" t="s">
        <v>662</v>
      </c>
      <c r="G544" s="267"/>
      <c r="H544" s="267"/>
      <c r="I544" s="267"/>
      <c r="J544" s="174"/>
      <c r="K544" s="176">
        <v>16.574999999999999</v>
      </c>
      <c r="L544" s="174"/>
      <c r="M544" s="174"/>
      <c r="N544" s="174"/>
      <c r="O544" s="174"/>
      <c r="P544" s="174"/>
      <c r="Q544" s="174"/>
      <c r="R544" s="177"/>
      <c r="T544" s="178"/>
      <c r="U544" s="174"/>
      <c r="V544" s="174"/>
      <c r="W544" s="174"/>
      <c r="X544" s="174"/>
      <c r="Y544" s="174"/>
      <c r="Z544" s="174"/>
      <c r="AA544" s="179"/>
      <c r="AT544" s="180" t="s">
        <v>162</v>
      </c>
      <c r="AU544" s="180" t="s">
        <v>96</v>
      </c>
      <c r="AV544" s="11" t="s">
        <v>96</v>
      </c>
      <c r="AW544" s="11" t="s">
        <v>35</v>
      </c>
      <c r="AX544" s="11" t="s">
        <v>78</v>
      </c>
      <c r="AY544" s="180" t="s">
        <v>154</v>
      </c>
    </row>
    <row r="545" spans="2:65" s="11" customFormat="1" ht="22.5" customHeight="1">
      <c r="B545" s="173"/>
      <c r="C545" s="174"/>
      <c r="D545" s="174"/>
      <c r="E545" s="175" t="s">
        <v>21</v>
      </c>
      <c r="F545" s="266" t="s">
        <v>663</v>
      </c>
      <c r="G545" s="267"/>
      <c r="H545" s="267"/>
      <c r="I545" s="267"/>
      <c r="J545" s="174"/>
      <c r="K545" s="176">
        <v>49.725000000000001</v>
      </c>
      <c r="L545" s="174"/>
      <c r="M545" s="174"/>
      <c r="N545" s="174"/>
      <c r="O545" s="174"/>
      <c r="P545" s="174"/>
      <c r="Q545" s="174"/>
      <c r="R545" s="177"/>
      <c r="T545" s="178"/>
      <c r="U545" s="174"/>
      <c r="V545" s="174"/>
      <c r="W545" s="174"/>
      <c r="X545" s="174"/>
      <c r="Y545" s="174"/>
      <c r="Z545" s="174"/>
      <c r="AA545" s="179"/>
      <c r="AT545" s="180" t="s">
        <v>162</v>
      </c>
      <c r="AU545" s="180" t="s">
        <v>96</v>
      </c>
      <c r="AV545" s="11" t="s">
        <v>96</v>
      </c>
      <c r="AW545" s="11" t="s">
        <v>35</v>
      </c>
      <c r="AX545" s="11" t="s">
        <v>78</v>
      </c>
      <c r="AY545" s="180" t="s">
        <v>154</v>
      </c>
    </row>
    <row r="546" spans="2:65" s="11" customFormat="1" ht="22.5" customHeight="1">
      <c r="B546" s="173"/>
      <c r="C546" s="174"/>
      <c r="D546" s="174"/>
      <c r="E546" s="175" t="s">
        <v>21</v>
      </c>
      <c r="F546" s="266" t="s">
        <v>664</v>
      </c>
      <c r="G546" s="267"/>
      <c r="H546" s="267"/>
      <c r="I546" s="267"/>
      <c r="J546" s="174"/>
      <c r="K546" s="176">
        <v>58.996000000000002</v>
      </c>
      <c r="L546" s="174"/>
      <c r="M546" s="174"/>
      <c r="N546" s="174"/>
      <c r="O546" s="174"/>
      <c r="P546" s="174"/>
      <c r="Q546" s="174"/>
      <c r="R546" s="177"/>
      <c r="T546" s="178"/>
      <c r="U546" s="174"/>
      <c r="V546" s="174"/>
      <c r="W546" s="174"/>
      <c r="X546" s="174"/>
      <c r="Y546" s="174"/>
      <c r="Z546" s="174"/>
      <c r="AA546" s="179"/>
      <c r="AT546" s="180" t="s">
        <v>162</v>
      </c>
      <c r="AU546" s="180" t="s">
        <v>96</v>
      </c>
      <c r="AV546" s="11" t="s">
        <v>96</v>
      </c>
      <c r="AW546" s="11" t="s">
        <v>35</v>
      </c>
      <c r="AX546" s="11" t="s">
        <v>78</v>
      </c>
      <c r="AY546" s="180" t="s">
        <v>154</v>
      </c>
    </row>
    <row r="547" spans="2:65" s="10" customFormat="1" ht="22.5" customHeight="1">
      <c r="B547" s="165"/>
      <c r="C547" s="166"/>
      <c r="D547" s="166"/>
      <c r="E547" s="167" t="s">
        <v>21</v>
      </c>
      <c r="F547" s="264" t="s">
        <v>615</v>
      </c>
      <c r="G547" s="265"/>
      <c r="H547" s="265"/>
      <c r="I547" s="265"/>
      <c r="J547" s="166"/>
      <c r="K547" s="168" t="s">
        <v>21</v>
      </c>
      <c r="L547" s="166"/>
      <c r="M547" s="166"/>
      <c r="N547" s="166"/>
      <c r="O547" s="166"/>
      <c r="P547" s="166"/>
      <c r="Q547" s="166"/>
      <c r="R547" s="169"/>
      <c r="T547" s="170"/>
      <c r="U547" s="166"/>
      <c r="V547" s="166"/>
      <c r="W547" s="166"/>
      <c r="X547" s="166"/>
      <c r="Y547" s="166"/>
      <c r="Z547" s="166"/>
      <c r="AA547" s="171"/>
      <c r="AT547" s="172" t="s">
        <v>162</v>
      </c>
      <c r="AU547" s="172" t="s">
        <v>96</v>
      </c>
      <c r="AV547" s="10" t="s">
        <v>23</v>
      </c>
      <c r="AW547" s="10" t="s">
        <v>35</v>
      </c>
      <c r="AX547" s="10" t="s">
        <v>78</v>
      </c>
      <c r="AY547" s="172" t="s">
        <v>154</v>
      </c>
    </row>
    <row r="548" spans="2:65" s="11" customFormat="1" ht="22.5" customHeight="1">
      <c r="B548" s="173"/>
      <c r="C548" s="174"/>
      <c r="D548" s="174"/>
      <c r="E548" s="175" t="s">
        <v>21</v>
      </c>
      <c r="F548" s="266" t="s">
        <v>665</v>
      </c>
      <c r="G548" s="267"/>
      <c r="H548" s="267"/>
      <c r="I548" s="267"/>
      <c r="J548" s="174"/>
      <c r="K548" s="176">
        <v>9.75</v>
      </c>
      <c r="L548" s="174"/>
      <c r="M548" s="174"/>
      <c r="N548" s="174"/>
      <c r="O548" s="174"/>
      <c r="P548" s="174"/>
      <c r="Q548" s="174"/>
      <c r="R548" s="177"/>
      <c r="T548" s="178"/>
      <c r="U548" s="174"/>
      <c r="V548" s="174"/>
      <c r="W548" s="174"/>
      <c r="X548" s="174"/>
      <c r="Y548" s="174"/>
      <c r="Z548" s="174"/>
      <c r="AA548" s="179"/>
      <c r="AT548" s="180" t="s">
        <v>162</v>
      </c>
      <c r="AU548" s="180" t="s">
        <v>96</v>
      </c>
      <c r="AV548" s="11" t="s">
        <v>96</v>
      </c>
      <c r="AW548" s="11" t="s">
        <v>35</v>
      </c>
      <c r="AX548" s="11" t="s">
        <v>78</v>
      </c>
      <c r="AY548" s="180" t="s">
        <v>154</v>
      </c>
    </row>
    <row r="549" spans="2:65" s="11" customFormat="1" ht="22.5" customHeight="1">
      <c r="B549" s="173"/>
      <c r="C549" s="174"/>
      <c r="D549" s="174"/>
      <c r="E549" s="175" t="s">
        <v>21</v>
      </c>
      <c r="F549" s="266" t="s">
        <v>666</v>
      </c>
      <c r="G549" s="267"/>
      <c r="H549" s="267"/>
      <c r="I549" s="267"/>
      <c r="J549" s="174"/>
      <c r="K549" s="176">
        <v>26.774999999999999</v>
      </c>
      <c r="L549" s="174"/>
      <c r="M549" s="174"/>
      <c r="N549" s="174"/>
      <c r="O549" s="174"/>
      <c r="P549" s="174"/>
      <c r="Q549" s="174"/>
      <c r="R549" s="177"/>
      <c r="T549" s="178"/>
      <c r="U549" s="174"/>
      <c r="V549" s="174"/>
      <c r="W549" s="174"/>
      <c r="X549" s="174"/>
      <c r="Y549" s="174"/>
      <c r="Z549" s="174"/>
      <c r="AA549" s="179"/>
      <c r="AT549" s="180" t="s">
        <v>162</v>
      </c>
      <c r="AU549" s="180" t="s">
        <v>96</v>
      </c>
      <c r="AV549" s="11" t="s">
        <v>96</v>
      </c>
      <c r="AW549" s="11" t="s">
        <v>35</v>
      </c>
      <c r="AX549" s="11" t="s">
        <v>78</v>
      </c>
      <c r="AY549" s="180" t="s">
        <v>154</v>
      </c>
    </row>
    <row r="550" spans="2:65" s="10" customFormat="1" ht="22.5" customHeight="1">
      <c r="B550" s="165"/>
      <c r="C550" s="166"/>
      <c r="D550" s="166"/>
      <c r="E550" s="167" t="s">
        <v>21</v>
      </c>
      <c r="F550" s="264" t="s">
        <v>641</v>
      </c>
      <c r="G550" s="265"/>
      <c r="H550" s="265"/>
      <c r="I550" s="265"/>
      <c r="J550" s="166"/>
      <c r="K550" s="168" t="s">
        <v>21</v>
      </c>
      <c r="L550" s="166"/>
      <c r="M550" s="166"/>
      <c r="N550" s="166"/>
      <c r="O550" s="166"/>
      <c r="P550" s="166"/>
      <c r="Q550" s="166"/>
      <c r="R550" s="169"/>
      <c r="T550" s="170"/>
      <c r="U550" s="166"/>
      <c r="V550" s="166"/>
      <c r="W550" s="166"/>
      <c r="X550" s="166"/>
      <c r="Y550" s="166"/>
      <c r="Z550" s="166"/>
      <c r="AA550" s="171"/>
      <c r="AT550" s="172" t="s">
        <v>162</v>
      </c>
      <c r="AU550" s="172" t="s">
        <v>96</v>
      </c>
      <c r="AV550" s="10" t="s">
        <v>23</v>
      </c>
      <c r="AW550" s="10" t="s">
        <v>35</v>
      </c>
      <c r="AX550" s="10" t="s">
        <v>78</v>
      </c>
      <c r="AY550" s="172" t="s">
        <v>154</v>
      </c>
    </row>
    <row r="551" spans="2:65" s="11" customFormat="1" ht="22.5" customHeight="1">
      <c r="B551" s="173"/>
      <c r="C551" s="174"/>
      <c r="D551" s="174"/>
      <c r="E551" s="175" t="s">
        <v>21</v>
      </c>
      <c r="F551" s="266" t="s">
        <v>662</v>
      </c>
      <c r="G551" s="267"/>
      <c r="H551" s="267"/>
      <c r="I551" s="267"/>
      <c r="J551" s="174"/>
      <c r="K551" s="176">
        <v>16.574999999999999</v>
      </c>
      <c r="L551" s="174"/>
      <c r="M551" s="174"/>
      <c r="N551" s="174"/>
      <c r="O551" s="174"/>
      <c r="P551" s="174"/>
      <c r="Q551" s="174"/>
      <c r="R551" s="177"/>
      <c r="T551" s="178"/>
      <c r="U551" s="174"/>
      <c r="V551" s="174"/>
      <c r="W551" s="174"/>
      <c r="X551" s="174"/>
      <c r="Y551" s="174"/>
      <c r="Z551" s="174"/>
      <c r="AA551" s="179"/>
      <c r="AT551" s="180" t="s">
        <v>162</v>
      </c>
      <c r="AU551" s="180" t="s">
        <v>96</v>
      </c>
      <c r="AV551" s="11" t="s">
        <v>96</v>
      </c>
      <c r="AW551" s="11" t="s">
        <v>35</v>
      </c>
      <c r="AX551" s="11" t="s">
        <v>78</v>
      </c>
      <c r="AY551" s="180" t="s">
        <v>154</v>
      </c>
    </row>
    <row r="552" spans="2:65" s="11" customFormat="1" ht="22.5" customHeight="1">
      <c r="B552" s="173"/>
      <c r="C552" s="174"/>
      <c r="D552" s="174"/>
      <c r="E552" s="175" t="s">
        <v>21</v>
      </c>
      <c r="F552" s="266" t="s">
        <v>667</v>
      </c>
      <c r="G552" s="267"/>
      <c r="H552" s="267"/>
      <c r="I552" s="267"/>
      <c r="J552" s="174"/>
      <c r="K552" s="176">
        <v>114.75</v>
      </c>
      <c r="L552" s="174"/>
      <c r="M552" s="174"/>
      <c r="N552" s="174"/>
      <c r="O552" s="174"/>
      <c r="P552" s="174"/>
      <c r="Q552" s="174"/>
      <c r="R552" s="177"/>
      <c r="T552" s="178"/>
      <c r="U552" s="174"/>
      <c r="V552" s="174"/>
      <c r="W552" s="174"/>
      <c r="X552" s="174"/>
      <c r="Y552" s="174"/>
      <c r="Z552" s="174"/>
      <c r="AA552" s="179"/>
      <c r="AT552" s="180" t="s">
        <v>162</v>
      </c>
      <c r="AU552" s="180" t="s">
        <v>96</v>
      </c>
      <c r="AV552" s="11" t="s">
        <v>96</v>
      </c>
      <c r="AW552" s="11" t="s">
        <v>35</v>
      </c>
      <c r="AX552" s="11" t="s">
        <v>78</v>
      </c>
      <c r="AY552" s="180" t="s">
        <v>154</v>
      </c>
    </row>
    <row r="553" spans="2:65" s="12" customFormat="1" ht="22.5" customHeight="1">
      <c r="B553" s="181"/>
      <c r="C553" s="182"/>
      <c r="D553" s="182"/>
      <c r="E553" s="183" t="s">
        <v>21</v>
      </c>
      <c r="F553" s="268" t="s">
        <v>166</v>
      </c>
      <c r="G553" s="269"/>
      <c r="H553" s="269"/>
      <c r="I553" s="269"/>
      <c r="J553" s="182"/>
      <c r="K553" s="184">
        <v>309.721</v>
      </c>
      <c r="L553" s="182"/>
      <c r="M553" s="182"/>
      <c r="N553" s="182"/>
      <c r="O553" s="182"/>
      <c r="P553" s="182"/>
      <c r="Q553" s="182"/>
      <c r="R553" s="185"/>
      <c r="T553" s="186"/>
      <c r="U553" s="182"/>
      <c r="V553" s="182"/>
      <c r="W553" s="182"/>
      <c r="X553" s="182"/>
      <c r="Y553" s="182"/>
      <c r="Z553" s="182"/>
      <c r="AA553" s="187"/>
      <c r="AT553" s="188" t="s">
        <v>162</v>
      </c>
      <c r="AU553" s="188" t="s">
        <v>96</v>
      </c>
      <c r="AV553" s="12" t="s">
        <v>159</v>
      </c>
      <c r="AW553" s="12" t="s">
        <v>35</v>
      </c>
      <c r="AX553" s="12" t="s">
        <v>23</v>
      </c>
      <c r="AY553" s="188" t="s">
        <v>154</v>
      </c>
    </row>
    <row r="554" spans="2:65" s="1" customFormat="1" ht="31.5" customHeight="1">
      <c r="B554" s="35"/>
      <c r="C554" s="157" t="s">
        <v>668</v>
      </c>
      <c r="D554" s="157" t="s">
        <v>155</v>
      </c>
      <c r="E554" s="158" t="s">
        <v>669</v>
      </c>
      <c r="F554" s="260" t="s">
        <v>670</v>
      </c>
      <c r="G554" s="260"/>
      <c r="H554" s="260"/>
      <c r="I554" s="260"/>
      <c r="J554" s="159" t="s">
        <v>359</v>
      </c>
      <c r="K554" s="160">
        <v>864.80899999999997</v>
      </c>
      <c r="L554" s="261">
        <v>1600</v>
      </c>
      <c r="M554" s="261"/>
      <c r="N554" s="261">
        <f>ROUND(L554*K554,2)</f>
        <v>1383694.4</v>
      </c>
      <c r="O554" s="261"/>
      <c r="P554" s="261"/>
      <c r="Q554" s="261"/>
      <c r="R554" s="37"/>
      <c r="T554" s="161" t="s">
        <v>21</v>
      </c>
      <c r="U554" s="44" t="s">
        <v>43</v>
      </c>
      <c r="V554" s="162">
        <v>0.95</v>
      </c>
      <c r="W554" s="162">
        <f>V554*K554</f>
        <v>821.56854999999996</v>
      </c>
      <c r="X554" s="162">
        <v>0.27173000000000003</v>
      </c>
      <c r="Y554" s="162">
        <f>X554*K554</f>
        <v>234.99454957</v>
      </c>
      <c r="Z554" s="162">
        <v>0</v>
      </c>
      <c r="AA554" s="163">
        <f>Z554*K554</f>
        <v>0</v>
      </c>
      <c r="AR554" s="21" t="s">
        <v>159</v>
      </c>
      <c r="AT554" s="21" t="s">
        <v>155</v>
      </c>
      <c r="AU554" s="21" t="s">
        <v>96</v>
      </c>
      <c r="AY554" s="21" t="s">
        <v>154</v>
      </c>
      <c r="BE554" s="164">
        <f>IF(U554="základní",N554,0)</f>
        <v>1383694.4</v>
      </c>
      <c r="BF554" s="164">
        <f>IF(U554="snížená",N554,0)</f>
        <v>0</v>
      </c>
      <c r="BG554" s="164">
        <f>IF(U554="zákl. přenesená",N554,0)</f>
        <v>0</v>
      </c>
      <c r="BH554" s="164">
        <f>IF(U554="sníž. přenesená",N554,0)</f>
        <v>0</v>
      </c>
      <c r="BI554" s="164">
        <f>IF(U554="nulová",N554,0)</f>
        <v>0</v>
      </c>
      <c r="BJ554" s="21" t="s">
        <v>23</v>
      </c>
      <c r="BK554" s="164">
        <f>ROUND(L554*K554,2)</f>
        <v>1383694.4</v>
      </c>
      <c r="BL554" s="21" t="s">
        <v>159</v>
      </c>
      <c r="BM554" s="21" t="s">
        <v>671</v>
      </c>
    </row>
    <row r="555" spans="2:65" s="1" customFormat="1" ht="22.5" customHeight="1">
      <c r="B555" s="35"/>
      <c r="C555" s="36"/>
      <c r="D555" s="36"/>
      <c r="E555" s="36"/>
      <c r="F555" s="272" t="s">
        <v>672</v>
      </c>
      <c r="G555" s="273"/>
      <c r="H555" s="273"/>
      <c r="I555" s="273"/>
      <c r="J555" s="36"/>
      <c r="K555" s="36"/>
      <c r="L555" s="36"/>
      <c r="M555" s="36"/>
      <c r="N555" s="36"/>
      <c r="O555" s="36"/>
      <c r="P555" s="36"/>
      <c r="Q555" s="36"/>
      <c r="R555" s="37"/>
      <c r="T555" s="132"/>
      <c r="U555" s="36"/>
      <c r="V555" s="36"/>
      <c r="W555" s="36"/>
      <c r="X555" s="36"/>
      <c r="Y555" s="36"/>
      <c r="Z555" s="36"/>
      <c r="AA555" s="78"/>
      <c r="AT555" s="21" t="s">
        <v>287</v>
      </c>
      <c r="AU555" s="21" t="s">
        <v>96</v>
      </c>
    </row>
    <row r="556" spans="2:65" s="10" customFormat="1" ht="22.5" customHeight="1">
      <c r="B556" s="165"/>
      <c r="C556" s="166"/>
      <c r="D556" s="166"/>
      <c r="E556" s="167" t="s">
        <v>21</v>
      </c>
      <c r="F556" s="264" t="s">
        <v>673</v>
      </c>
      <c r="G556" s="265"/>
      <c r="H556" s="265"/>
      <c r="I556" s="265"/>
      <c r="J556" s="166"/>
      <c r="K556" s="168" t="s">
        <v>21</v>
      </c>
      <c r="L556" s="166"/>
      <c r="M556" s="166"/>
      <c r="N556" s="166"/>
      <c r="O556" s="166"/>
      <c r="P556" s="166"/>
      <c r="Q556" s="166"/>
      <c r="R556" s="169"/>
      <c r="T556" s="170"/>
      <c r="U556" s="166"/>
      <c r="V556" s="166"/>
      <c r="W556" s="166"/>
      <c r="X556" s="166"/>
      <c r="Y556" s="166"/>
      <c r="Z556" s="166"/>
      <c r="AA556" s="171"/>
      <c r="AT556" s="172" t="s">
        <v>162</v>
      </c>
      <c r="AU556" s="172" t="s">
        <v>96</v>
      </c>
      <c r="AV556" s="10" t="s">
        <v>23</v>
      </c>
      <c r="AW556" s="10" t="s">
        <v>35</v>
      </c>
      <c r="AX556" s="10" t="s">
        <v>78</v>
      </c>
      <c r="AY556" s="172" t="s">
        <v>154</v>
      </c>
    </row>
    <row r="557" spans="2:65" s="10" customFormat="1" ht="22.5" customHeight="1">
      <c r="B557" s="165"/>
      <c r="C557" s="166"/>
      <c r="D557" s="166"/>
      <c r="E557" s="167" t="s">
        <v>21</v>
      </c>
      <c r="F557" s="264" t="s">
        <v>674</v>
      </c>
      <c r="G557" s="265"/>
      <c r="H557" s="265"/>
      <c r="I557" s="265"/>
      <c r="J557" s="166"/>
      <c r="K557" s="168" t="s">
        <v>21</v>
      </c>
      <c r="L557" s="166"/>
      <c r="M557" s="166"/>
      <c r="N557" s="166"/>
      <c r="O557" s="166"/>
      <c r="P557" s="166"/>
      <c r="Q557" s="166"/>
      <c r="R557" s="169"/>
      <c r="T557" s="170"/>
      <c r="U557" s="166"/>
      <c r="V557" s="166"/>
      <c r="W557" s="166"/>
      <c r="X557" s="166"/>
      <c r="Y557" s="166"/>
      <c r="Z557" s="166"/>
      <c r="AA557" s="171"/>
      <c r="AT557" s="172" t="s">
        <v>162</v>
      </c>
      <c r="AU557" s="172" t="s">
        <v>96</v>
      </c>
      <c r="AV557" s="10" t="s">
        <v>23</v>
      </c>
      <c r="AW557" s="10" t="s">
        <v>35</v>
      </c>
      <c r="AX557" s="10" t="s">
        <v>78</v>
      </c>
      <c r="AY557" s="172" t="s">
        <v>154</v>
      </c>
    </row>
    <row r="558" spans="2:65" s="11" customFormat="1" ht="22.5" customHeight="1">
      <c r="B558" s="173"/>
      <c r="C558" s="174"/>
      <c r="D558" s="174"/>
      <c r="E558" s="175" t="s">
        <v>21</v>
      </c>
      <c r="F558" s="266" t="s">
        <v>675</v>
      </c>
      <c r="G558" s="267"/>
      <c r="H558" s="267"/>
      <c r="I558" s="267"/>
      <c r="J558" s="174"/>
      <c r="K558" s="176">
        <v>352.36700000000002</v>
      </c>
      <c r="L558" s="174"/>
      <c r="M558" s="174"/>
      <c r="N558" s="174"/>
      <c r="O558" s="174"/>
      <c r="P558" s="174"/>
      <c r="Q558" s="174"/>
      <c r="R558" s="177"/>
      <c r="T558" s="178"/>
      <c r="U558" s="174"/>
      <c r="V558" s="174"/>
      <c r="W558" s="174"/>
      <c r="X558" s="174"/>
      <c r="Y558" s="174"/>
      <c r="Z558" s="174"/>
      <c r="AA558" s="179"/>
      <c r="AT558" s="180" t="s">
        <v>162</v>
      </c>
      <c r="AU558" s="180" t="s">
        <v>96</v>
      </c>
      <c r="AV558" s="11" t="s">
        <v>96</v>
      </c>
      <c r="AW558" s="11" t="s">
        <v>35</v>
      </c>
      <c r="AX558" s="11" t="s">
        <v>78</v>
      </c>
      <c r="AY558" s="180" t="s">
        <v>154</v>
      </c>
    </row>
    <row r="559" spans="2:65" s="11" customFormat="1" ht="22.5" customHeight="1">
      <c r="B559" s="173"/>
      <c r="C559" s="174"/>
      <c r="D559" s="174"/>
      <c r="E559" s="175" t="s">
        <v>21</v>
      </c>
      <c r="F559" s="266" t="s">
        <v>676</v>
      </c>
      <c r="G559" s="267"/>
      <c r="H559" s="267"/>
      <c r="I559" s="267"/>
      <c r="J559" s="174"/>
      <c r="K559" s="176">
        <v>24.521000000000001</v>
      </c>
      <c r="L559" s="174"/>
      <c r="M559" s="174"/>
      <c r="N559" s="174"/>
      <c r="O559" s="174"/>
      <c r="P559" s="174"/>
      <c r="Q559" s="174"/>
      <c r="R559" s="177"/>
      <c r="T559" s="178"/>
      <c r="U559" s="174"/>
      <c r="V559" s="174"/>
      <c r="W559" s="174"/>
      <c r="X559" s="174"/>
      <c r="Y559" s="174"/>
      <c r="Z559" s="174"/>
      <c r="AA559" s="179"/>
      <c r="AT559" s="180" t="s">
        <v>162</v>
      </c>
      <c r="AU559" s="180" t="s">
        <v>96</v>
      </c>
      <c r="AV559" s="11" t="s">
        <v>96</v>
      </c>
      <c r="AW559" s="11" t="s">
        <v>35</v>
      </c>
      <c r="AX559" s="11" t="s">
        <v>78</v>
      </c>
      <c r="AY559" s="180" t="s">
        <v>154</v>
      </c>
    </row>
    <row r="560" spans="2:65" s="10" customFormat="1" ht="22.5" customHeight="1">
      <c r="B560" s="165"/>
      <c r="C560" s="166"/>
      <c r="D560" s="166"/>
      <c r="E560" s="167" t="s">
        <v>21</v>
      </c>
      <c r="F560" s="264" t="s">
        <v>677</v>
      </c>
      <c r="G560" s="265"/>
      <c r="H560" s="265"/>
      <c r="I560" s="265"/>
      <c r="J560" s="166"/>
      <c r="K560" s="168" t="s">
        <v>21</v>
      </c>
      <c r="L560" s="166"/>
      <c r="M560" s="166"/>
      <c r="N560" s="166"/>
      <c r="O560" s="166"/>
      <c r="P560" s="166"/>
      <c r="Q560" s="166"/>
      <c r="R560" s="169"/>
      <c r="T560" s="170"/>
      <c r="U560" s="166"/>
      <c r="V560" s="166"/>
      <c r="W560" s="166"/>
      <c r="X560" s="166"/>
      <c r="Y560" s="166"/>
      <c r="Z560" s="166"/>
      <c r="AA560" s="171"/>
      <c r="AT560" s="172" t="s">
        <v>162</v>
      </c>
      <c r="AU560" s="172" t="s">
        <v>96</v>
      </c>
      <c r="AV560" s="10" t="s">
        <v>23</v>
      </c>
      <c r="AW560" s="10" t="s">
        <v>35</v>
      </c>
      <c r="AX560" s="10" t="s">
        <v>78</v>
      </c>
      <c r="AY560" s="172" t="s">
        <v>154</v>
      </c>
    </row>
    <row r="561" spans="2:65" s="11" customFormat="1" ht="22.5" customHeight="1">
      <c r="B561" s="173"/>
      <c r="C561" s="174"/>
      <c r="D561" s="174"/>
      <c r="E561" s="175" t="s">
        <v>21</v>
      </c>
      <c r="F561" s="266" t="s">
        <v>678</v>
      </c>
      <c r="G561" s="267"/>
      <c r="H561" s="267"/>
      <c r="I561" s="267"/>
      <c r="J561" s="174"/>
      <c r="K561" s="176">
        <v>12.75</v>
      </c>
      <c r="L561" s="174"/>
      <c r="M561" s="174"/>
      <c r="N561" s="174"/>
      <c r="O561" s="174"/>
      <c r="P561" s="174"/>
      <c r="Q561" s="174"/>
      <c r="R561" s="177"/>
      <c r="T561" s="178"/>
      <c r="U561" s="174"/>
      <c r="V561" s="174"/>
      <c r="W561" s="174"/>
      <c r="X561" s="174"/>
      <c r="Y561" s="174"/>
      <c r="Z561" s="174"/>
      <c r="AA561" s="179"/>
      <c r="AT561" s="180" t="s">
        <v>162</v>
      </c>
      <c r="AU561" s="180" t="s">
        <v>96</v>
      </c>
      <c r="AV561" s="11" t="s">
        <v>96</v>
      </c>
      <c r="AW561" s="11" t="s">
        <v>35</v>
      </c>
      <c r="AX561" s="11" t="s">
        <v>78</v>
      </c>
      <c r="AY561" s="180" t="s">
        <v>154</v>
      </c>
    </row>
    <row r="562" spans="2:65" s="11" customFormat="1" ht="22.5" customHeight="1">
      <c r="B562" s="173"/>
      <c r="C562" s="174"/>
      <c r="D562" s="174"/>
      <c r="E562" s="175" t="s">
        <v>21</v>
      </c>
      <c r="F562" s="266" t="s">
        <v>679</v>
      </c>
      <c r="G562" s="267"/>
      <c r="H562" s="267"/>
      <c r="I562" s="267"/>
      <c r="J562" s="174"/>
      <c r="K562" s="176">
        <v>3.4</v>
      </c>
      <c r="L562" s="174"/>
      <c r="M562" s="174"/>
      <c r="N562" s="174"/>
      <c r="O562" s="174"/>
      <c r="P562" s="174"/>
      <c r="Q562" s="174"/>
      <c r="R562" s="177"/>
      <c r="T562" s="178"/>
      <c r="U562" s="174"/>
      <c r="V562" s="174"/>
      <c r="W562" s="174"/>
      <c r="X562" s="174"/>
      <c r="Y562" s="174"/>
      <c r="Z562" s="174"/>
      <c r="AA562" s="179"/>
      <c r="AT562" s="180" t="s">
        <v>162</v>
      </c>
      <c r="AU562" s="180" t="s">
        <v>96</v>
      </c>
      <c r="AV562" s="11" t="s">
        <v>96</v>
      </c>
      <c r="AW562" s="11" t="s">
        <v>35</v>
      </c>
      <c r="AX562" s="11" t="s">
        <v>78</v>
      </c>
      <c r="AY562" s="180" t="s">
        <v>154</v>
      </c>
    </row>
    <row r="563" spans="2:65" s="11" customFormat="1" ht="22.5" customHeight="1">
      <c r="B563" s="173"/>
      <c r="C563" s="174"/>
      <c r="D563" s="174"/>
      <c r="E563" s="175" t="s">
        <v>21</v>
      </c>
      <c r="F563" s="266" t="s">
        <v>680</v>
      </c>
      <c r="G563" s="267"/>
      <c r="H563" s="267"/>
      <c r="I563" s="267"/>
      <c r="J563" s="174"/>
      <c r="K563" s="176">
        <v>7.5049999999999999</v>
      </c>
      <c r="L563" s="174"/>
      <c r="M563" s="174"/>
      <c r="N563" s="174"/>
      <c r="O563" s="174"/>
      <c r="P563" s="174"/>
      <c r="Q563" s="174"/>
      <c r="R563" s="177"/>
      <c r="T563" s="178"/>
      <c r="U563" s="174"/>
      <c r="V563" s="174"/>
      <c r="W563" s="174"/>
      <c r="X563" s="174"/>
      <c r="Y563" s="174"/>
      <c r="Z563" s="174"/>
      <c r="AA563" s="179"/>
      <c r="AT563" s="180" t="s">
        <v>162</v>
      </c>
      <c r="AU563" s="180" t="s">
        <v>96</v>
      </c>
      <c r="AV563" s="11" t="s">
        <v>96</v>
      </c>
      <c r="AW563" s="11" t="s">
        <v>35</v>
      </c>
      <c r="AX563" s="11" t="s">
        <v>78</v>
      </c>
      <c r="AY563" s="180" t="s">
        <v>154</v>
      </c>
    </row>
    <row r="564" spans="2:65" s="10" customFormat="1" ht="22.5" customHeight="1">
      <c r="B564" s="165"/>
      <c r="C564" s="166"/>
      <c r="D564" s="166"/>
      <c r="E564" s="167" t="s">
        <v>21</v>
      </c>
      <c r="F564" s="264" t="s">
        <v>681</v>
      </c>
      <c r="G564" s="265"/>
      <c r="H564" s="265"/>
      <c r="I564" s="265"/>
      <c r="J564" s="166"/>
      <c r="K564" s="168" t="s">
        <v>21</v>
      </c>
      <c r="L564" s="166"/>
      <c r="M564" s="166"/>
      <c r="N564" s="166"/>
      <c r="O564" s="166"/>
      <c r="P564" s="166"/>
      <c r="Q564" s="166"/>
      <c r="R564" s="169"/>
      <c r="T564" s="170"/>
      <c r="U564" s="166"/>
      <c r="V564" s="166"/>
      <c r="W564" s="166"/>
      <c r="X564" s="166"/>
      <c r="Y564" s="166"/>
      <c r="Z564" s="166"/>
      <c r="AA564" s="171"/>
      <c r="AT564" s="172" t="s">
        <v>162</v>
      </c>
      <c r="AU564" s="172" t="s">
        <v>96</v>
      </c>
      <c r="AV564" s="10" t="s">
        <v>23</v>
      </c>
      <c r="AW564" s="10" t="s">
        <v>35</v>
      </c>
      <c r="AX564" s="10" t="s">
        <v>78</v>
      </c>
      <c r="AY564" s="172" t="s">
        <v>154</v>
      </c>
    </row>
    <row r="565" spans="2:65" s="11" customFormat="1" ht="22.5" customHeight="1">
      <c r="B565" s="173"/>
      <c r="C565" s="174"/>
      <c r="D565" s="174"/>
      <c r="E565" s="175" t="s">
        <v>21</v>
      </c>
      <c r="F565" s="266" t="s">
        <v>682</v>
      </c>
      <c r="G565" s="267"/>
      <c r="H565" s="267"/>
      <c r="I565" s="267"/>
      <c r="J565" s="174"/>
      <c r="K565" s="176">
        <v>11.9</v>
      </c>
      <c r="L565" s="174"/>
      <c r="M565" s="174"/>
      <c r="N565" s="174"/>
      <c r="O565" s="174"/>
      <c r="P565" s="174"/>
      <c r="Q565" s="174"/>
      <c r="R565" s="177"/>
      <c r="T565" s="178"/>
      <c r="U565" s="174"/>
      <c r="V565" s="174"/>
      <c r="W565" s="174"/>
      <c r="X565" s="174"/>
      <c r="Y565" s="174"/>
      <c r="Z565" s="174"/>
      <c r="AA565" s="179"/>
      <c r="AT565" s="180" t="s">
        <v>162</v>
      </c>
      <c r="AU565" s="180" t="s">
        <v>96</v>
      </c>
      <c r="AV565" s="11" t="s">
        <v>96</v>
      </c>
      <c r="AW565" s="11" t="s">
        <v>35</v>
      </c>
      <c r="AX565" s="11" t="s">
        <v>78</v>
      </c>
      <c r="AY565" s="180" t="s">
        <v>154</v>
      </c>
    </row>
    <row r="566" spans="2:65" s="11" customFormat="1" ht="22.5" customHeight="1">
      <c r="B566" s="173"/>
      <c r="C566" s="174"/>
      <c r="D566" s="174"/>
      <c r="E566" s="175" t="s">
        <v>21</v>
      </c>
      <c r="F566" s="266" t="s">
        <v>683</v>
      </c>
      <c r="G566" s="267"/>
      <c r="H566" s="267"/>
      <c r="I566" s="267"/>
      <c r="J566" s="174"/>
      <c r="K566" s="176">
        <v>4.25</v>
      </c>
      <c r="L566" s="174"/>
      <c r="M566" s="174"/>
      <c r="N566" s="174"/>
      <c r="O566" s="174"/>
      <c r="P566" s="174"/>
      <c r="Q566" s="174"/>
      <c r="R566" s="177"/>
      <c r="T566" s="178"/>
      <c r="U566" s="174"/>
      <c r="V566" s="174"/>
      <c r="W566" s="174"/>
      <c r="X566" s="174"/>
      <c r="Y566" s="174"/>
      <c r="Z566" s="174"/>
      <c r="AA566" s="179"/>
      <c r="AT566" s="180" t="s">
        <v>162</v>
      </c>
      <c r="AU566" s="180" t="s">
        <v>96</v>
      </c>
      <c r="AV566" s="11" t="s">
        <v>96</v>
      </c>
      <c r="AW566" s="11" t="s">
        <v>35</v>
      </c>
      <c r="AX566" s="11" t="s">
        <v>78</v>
      </c>
      <c r="AY566" s="180" t="s">
        <v>154</v>
      </c>
    </row>
    <row r="567" spans="2:65" s="11" customFormat="1" ht="22.5" customHeight="1">
      <c r="B567" s="173"/>
      <c r="C567" s="174"/>
      <c r="D567" s="174"/>
      <c r="E567" s="175" t="s">
        <v>21</v>
      </c>
      <c r="F567" s="266" t="s">
        <v>684</v>
      </c>
      <c r="G567" s="267"/>
      <c r="H567" s="267"/>
      <c r="I567" s="267"/>
      <c r="J567" s="174"/>
      <c r="K567" s="176">
        <v>8.4039999999999999</v>
      </c>
      <c r="L567" s="174"/>
      <c r="M567" s="174"/>
      <c r="N567" s="174"/>
      <c r="O567" s="174"/>
      <c r="P567" s="174"/>
      <c r="Q567" s="174"/>
      <c r="R567" s="177"/>
      <c r="T567" s="178"/>
      <c r="U567" s="174"/>
      <c r="V567" s="174"/>
      <c r="W567" s="174"/>
      <c r="X567" s="174"/>
      <c r="Y567" s="174"/>
      <c r="Z567" s="174"/>
      <c r="AA567" s="179"/>
      <c r="AT567" s="180" t="s">
        <v>162</v>
      </c>
      <c r="AU567" s="180" t="s">
        <v>96</v>
      </c>
      <c r="AV567" s="11" t="s">
        <v>96</v>
      </c>
      <c r="AW567" s="11" t="s">
        <v>35</v>
      </c>
      <c r="AX567" s="11" t="s">
        <v>78</v>
      </c>
      <c r="AY567" s="180" t="s">
        <v>154</v>
      </c>
    </row>
    <row r="568" spans="2:65" s="11" customFormat="1" ht="22.5" customHeight="1">
      <c r="B568" s="173"/>
      <c r="C568" s="174"/>
      <c r="D568" s="174"/>
      <c r="E568" s="175" t="s">
        <v>21</v>
      </c>
      <c r="F568" s="266" t="s">
        <v>685</v>
      </c>
      <c r="G568" s="267"/>
      <c r="H568" s="267"/>
      <c r="I568" s="267"/>
      <c r="J568" s="174"/>
      <c r="K568" s="176">
        <v>0.56799999999999995</v>
      </c>
      <c r="L568" s="174"/>
      <c r="M568" s="174"/>
      <c r="N568" s="174"/>
      <c r="O568" s="174"/>
      <c r="P568" s="174"/>
      <c r="Q568" s="174"/>
      <c r="R568" s="177"/>
      <c r="T568" s="178"/>
      <c r="U568" s="174"/>
      <c r="V568" s="174"/>
      <c r="W568" s="174"/>
      <c r="X568" s="174"/>
      <c r="Y568" s="174"/>
      <c r="Z568" s="174"/>
      <c r="AA568" s="179"/>
      <c r="AT568" s="180" t="s">
        <v>162</v>
      </c>
      <c r="AU568" s="180" t="s">
        <v>96</v>
      </c>
      <c r="AV568" s="11" t="s">
        <v>96</v>
      </c>
      <c r="AW568" s="11" t="s">
        <v>35</v>
      </c>
      <c r="AX568" s="11" t="s">
        <v>78</v>
      </c>
      <c r="AY568" s="180" t="s">
        <v>154</v>
      </c>
    </row>
    <row r="569" spans="2:65" s="10" customFormat="1" ht="22.5" customHeight="1">
      <c r="B569" s="165"/>
      <c r="C569" s="166"/>
      <c r="D569" s="166"/>
      <c r="E569" s="167" t="s">
        <v>21</v>
      </c>
      <c r="F569" s="264" t="s">
        <v>615</v>
      </c>
      <c r="G569" s="265"/>
      <c r="H569" s="265"/>
      <c r="I569" s="265"/>
      <c r="J569" s="166"/>
      <c r="K569" s="168" t="s">
        <v>21</v>
      </c>
      <c r="L569" s="166"/>
      <c r="M569" s="166"/>
      <c r="N569" s="166"/>
      <c r="O569" s="166"/>
      <c r="P569" s="166"/>
      <c r="Q569" s="166"/>
      <c r="R569" s="169"/>
      <c r="T569" s="170"/>
      <c r="U569" s="166"/>
      <c r="V569" s="166"/>
      <c r="W569" s="166"/>
      <c r="X569" s="166"/>
      <c r="Y569" s="166"/>
      <c r="Z569" s="166"/>
      <c r="AA569" s="171"/>
      <c r="AT569" s="172" t="s">
        <v>162</v>
      </c>
      <c r="AU569" s="172" t="s">
        <v>96</v>
      </c>
      <c r="AV569" s="10" t="s">
        <v>23</v>
      </c>
      <c r="AW569" s="10" t="s">
        <v>35</v>
      </c>
      <c r="AX569" s="10" t="s">
        <v>78</v>
      </c>
      <c r="AY569" s="172" t="s">
        <v>154</v>
      </c>
    </row>
    <row r="570" spans="2:65" s="11" customFormat="1" ht="22.5" customHeight="1">
      <c r="B570" s="173"/>
      <c r="C570" s="174"/>
      <c r="D570" s="174"/>
      <c r="E570" s="175" t="s">
        <v>21</v>
      </c>
      <c r="F570" s="266" t="s">
        <v>686</v>
      </c>
      <c r="G570" s="267"/>
      <c r="H570" s="267"/>
      <c r="I570" s="267"/>
      <c r="J570" s="174"/>
      <c r="K570" s="176">
        <v>24.15</v>
      </c>
      <c r="L570" s="174"/>
      <c r="M570" s="174"/>
      <c r="N570" s="174"/>
      <c r="O570" s="174"/>
      <c r="P570" s="174"/>
      <c r="Q570" s="174"/>
      <c r="R570" s="177"/>
      <c r="T570" s="178"/>
      <c r="U570" s="174"/>
      <c r="V570" s="174"/>
      <c r="W570" s="174"/>
      <c r="X570" s="174"/>
      <c r="Y570" s="174"/>
      <c r="Z570" s="174"/>
      <c r="AA570" s="179"/>
      <c r="AT570" s="180" t="s">
        <v>162</v>
      </c>
      <c r="AU570" s="180" t="s">
        <v>96</v>
      </c>
      <c r="AV570" s="11" t="s">
        <v>96</v>
      </c>
      <c r="AW570" s="11" t="s">
        <v>35</v>
      </c>
      <c r="AX570" s="11" t="s">
        <v>78</v>
      </c>
      <c r="AY570" s="180" t="s">
        <v>154</v>
      </c>
    </row>
    <row r="571" spans="2:65" s="11" customFormat="1" ht="22.5" customHeight="1">
      <c r="B571" s="173"/>
      <c r="C571" s="174"/>
      <c r="D571" s="174"/>
      <c r="E571" s="175" t="s">
        <v>21</v>
      </c>
      <c r="F571" s="266" t="s">
        <v>687</v>
      </c>
      <c r="G571" s="267"/>
      <c r="H571" s="267"/>
      <c r="I571" s="267"/>
      <c r="J571" s="174"/>
      <c r="K571" s="176">
        <v>69.885000000000005</v>
      </c>
      <c r="L571" s="174"/>
      <c r="M571" s="174"/>
      <c r="N571" s="174"/>
      <c r="O571" s="174"/>
      <c r="P571" s="174"/>
      <c r="Q571" s="174"/>
      <c r="R571" s="177"/>
      <c r="T571" s="178"/>
      <c r="U571" s="174"/>
      <c r="V571" s="174"/>
      <c r="W571" s="174"/>
      <c r="X571" s="174"/>
      <c r="Y571" s="174"/>
      <c r="Z571" s="174"/>
      <c r="AA571" s="179"/>
      <c r="AT571" s="180" t="s">
        <v>162</v>
      </c>
      <c r="AU571" s="180" t="s">
        <v>96</v>
      </c>
      <c r="AV571" s="11" t="s">
        <v>96</v>
      </c>
      <c r="AW571" s="11" t="s">
        <v>35</v>
      </c>
      <c r="AX571" s="11" t="s">
        <v>78</v>
      </c>
      <c r="AY571" s="180" t="s">
        <v>154</v>
      </c>
    </row>
    <row r="572" spans="2:65" s="11" customFormat="1" ht="22.5" customHeight="1">
      <c r="B572" s="173"/>
      <c r="C572" s="174"/>
      <c r="D572" s="174"/>
      <c r="E572" s="175" t="s">
        <v>21</v>
      </c>
      <c r="F572" s="266" t="s">
        <v>688</v>
      </c>
      <c r="G572" s="267"/>
      <c r="H572" s="267"/>
      <c r="I572" s="267"/>
      <c r="J572" s="174"/>
      <c r="K572" s="176">
        <v>125.35899999999999</v>
      </c>
      <c r="L572" s="174"/>
      <c r="M572" s="174"/>
      <c r="N572" s="174"/>
      <c r="O572" s="174"/>
      <c r="P572" s="174"/>
      <c r="Q572" s="174"/>
      <c r="R572" s="177"/>
      <c r="T572" s="178"/>
      <c r="U572" s="174"/>
      <c r="V572" s="174"/>
      <c r="W572" s="174"/>
      <c r="X572" s="174"/>
      <c r="Y572" s="174"/>
      <c r="Z572" s="174"/>
      <c r="AA572" s="179"/>
      <c r="AT572" s="180" t="s">
        <v>162</v>
      </c>
      <c r="AU572" s="180" t="s">
        <v>96</v>
      </c>
      <c r="AV572" s="11" t="s">
        <v>96</v>
      </c>
      <c r="AW572" s="11" t="s">
        <v>35</v>
      </c>
      <c r="AX572" s="11" t="s">
        <v>78</v>
      </c>
      <c r="AY572" s="180" t="s">
        <v>154</v>
      </c>
    </row>
    <row r="573" spans="2:65" s="10" customFormat="1" ht="22.5" customHeight="1">
      <c r="B573" s="165"/>
      <c r="C573" s="166"/>
      <c r="D573" s="166"/>
      <c r="E573" s="167" t="s">
        <v>21</v>
      </c>
      <c r="F573" s="264" t="s">
        <v>641</v>
      </c>
      <c r="G573" s="265"/>
      <c r="H573" s="265"/>
      <c r="I573" s="265"/>
      <c r="J573" s="166"/>
      <c r="K573" s="168" t="s">
        <v>21</v>
      </c>
      <c r="L573" s="166"/>
      <c r="M573" s="166"/>
      <c r="N573" s="166"/>
      <c r="O573" s="166"/>
      <c r="P573" s="166"/>
      <c r="Q573" s="166"/>
      <c r="R573" s="169"/>
      <c r="T573" s="170"/>
      <c r="U573" s="166"/>
      <c r="V573" s="166"/>
      <c r="W573" s="166"/>
      <c r="X573" s="166"/>
      <c r="Y573" s="166"/>
      <c r="Z573" s="166"/>
      <c r="AA573" s="171"/>
      <c r="AT573" s="172" t="s">
        <v>162</v>
      </c>
      <c r="AU573" s="172" t="s">
        <v>96</v>
      </c>
      <c r="AV573" s="10" t="s">
        <v>23</v>
      </c>
      <c r="AW573" s="10" t="s">
        <v>35</v>
      </c>
      <c r="AX573" s="10" t="s">
        <v>78</v>
      </c>
      <c r="AY573" s="172" t="s">
        <v>154</v>
      </c>
    </row>
    <row r="574" spans="2:65" s="11" customFormat="1" ht="22.5" customHeight="1">
      <c r="B574" s="173"/>
      <c r="C574" s="174"/>
      <c r="D574" s="174"/>
      <c r="E574" s="175" t="s">
        <v>21</v>
      </c>
      <c r="F574" s="266" t="s">
        <v>689</v>
      </c>
      <c r="G574" s="267"/>
      <c r="H574" s="267"/>
      <c r="I574" s="267"/>
      <c r="J574" s="174"/>
      <c r="K574" s="176">
        <v>219.75</v>
      </c>
      <c r="L574" s="174"/>
      <c r="M574" s="174"/>
      <c r="N574" s="174"/>
      <c r="O574" s="174"/>
      <c r="P574" s="174"/>
      <c r="Q574" s="174"/>
      <c r="R574" s="177"/>
      <c r="T574" s="178"/>
      <c r="U574" s="174"/>
      <c r="V574" s="174"/>
      <c r="W574" s="174"/>
      <c r="X574" s="174"/>
      <c r="Y574" s="174"/>
      <c r="Z574" s="174"/>
      <c r="AA574" s="179"/>
      <c r="AT574" s="180" t="s">
        <v>162</v>
      </c>
      <c r="AU574" s="180" t="s">
        <v>96</v>
      </c>
      <c r="AV574" s="11" t="s">
        <v>96</v>
      </c>
      <c r="AW574" s="11" t="s">
        <v>35</v>
      </c>
      <c r="AX574" s="11" t="s">
        <v>78</v>
      </c>
      <c r="AY574" s="180" t="s">
        <v>154</v>
      </c>
    </row>
    <row r="575" spans="2:65" s="12" customFormat="1" ht="22.5" customHeight="1">
      <c r="B575" s="181"/>
      <c r="C575" s="182"/>
      <c r="D575" s="182"/>
      <c r="E575" s="183" t="s">
        <v>21</v>
      </c>
      <c r="F575" s="268" t="s">
        <v>166</v>
      </c>
      <c r="G575" s="269"/>
      <c r="H575" s="269"/>
      <c r="I575" s="269"/>
      <c r="J575" s="182"/>
      <c r="K575" s="184">
        <v>864.80899999999997</v>
      </c>
      <c r="L575" s="182"/>
      <c r="M575" s="182"/>
      <c r="N575" s="182"/>
      <c r="O575" s="182"/>
      <c r="P575" s="182"/>
      <c r="Q575" s="182"/>
      <c r="R575" s="185"/>
      <c r="T575" s="186"/>
      <c r="U575" s="182"/>
      <c r="V575" s="182"/>
      <c r="W575" s="182"/>
      <c r="X575" s="182"/>
      <c r="Y575" s="182"/>
      <c r="Z575" s="182"/>
      <c r="AA575" s="187"/>
      <c r="AT575" s="188" t="s">
        <v>162</v>
      </c>
      <c r="AU575" s="188" t="s">
        <v>96</v>
      </c>
      <c r="AV575" s="12" t="s">
        <v>159</v>
      </c>
      <c r="AW575" s="12" t="s">
        <v>35</v>
      </c>
      <c r="AX575" s="12" t="s">
        <v>23</v>
      </c>
      <c r="AY575" s="188" t="s">
        <v>154</v>
      </c>
    </row>
    <row r="576" spans="2:65" s="1" customFormat="1" ht="44.25" customHeight="1">
      <c r="B576" s="35"/>
      <c r="C576" s="157" t="s">
        <v>690</v>
      </c>
      <c r="D576" s="157" t="s">
        <v>155</v>
      </c>
      <c r="E576" s="158" t="s">
        <v>691</v>
      </c>
      <c r="F576" s="260" t="s">
        <v>692</v>
      </c>
      <c r="G576" s="260"/>
      <c r="H576" s="260"/>
      <c r="I576" s="260"/>
      <c r="J576" s="159" t="s">
        <v>359</v>
      </c>
      <c r="K576" s="160">
        <v>57.343000000000004</v>
      </c>
      <c r="L576" s="261">
        <v>794</v>
      </c>
      <c r="M576" s="261"/>
      <c r="N576" s="261">
        <f>ROUND(L576*K576,2)</f>
        <v>45530.34</v>
      </c>
      <c r="O576" s="261"/>
      <c r="P576" s="261"/>
      <c r="Q576" s="261"/>
      <c r="R576" s="37"/>
      <c r="T576" s="161" t="s">
        <v>21</v>
      </c>
      <c r="U576" s="44" t="s">
        <v>43</v>
      </c>
      <c r="V576" s="162">
        <v>0.55600000000000005</v>
      </c>
      <c r="W576" s="162">
        <f>V576*K576</f>
        <v>31.882708000000004</v>
      </c>
      <c r="X576" s="162">
        <v>0.10421999999999999</v>
      </c>
      <c r="Y576" s="162">
        <f>X576*K576</f>
        <v>5.97628746</v>
      </c>
      <c r="Z576" s="162">
        <v>0</v>
      </c>
      <c r="AA576" s="163">
        <f>Z576*K576</f>
        <v>0</v>
      </c>
      <c r="AR576" s="21" t="s">
        <v>159</v>
      </c>
      <c r="AT576" s="21" t="s">
        <v>155</v>
      </c>
      <c r="AU576" s="21" t="s">
        <v>96</v>
      </c>
      <c r="AY576" s="21" t="s">
        <v>154</v>
      </c>
      <c r="BE576" s="164">
        <f>IF(U576="základní",N576,0)</f>
        <v>45530.34</v>
      </c>
      <c r="BF576" s="164">
        <f>IF(U576="snížená",N576,0)</f>
        <v>0</v>
      </c>
      <c r="BG576" s="164">
        <f>IF(U576="zákl. přenesená",N576,0)</f>
        <v>0</v>
      </c>
      <c r="BH576" s="164">
        <f>IF(U576="sníž. přenesená",N576,0)</f>
        <v>0</v>
      </c>
      <c r="BI576" s="164">
        <f>IF(U576="nulová",N576,0)</f>
        <v>0</v>
      </c>
      <c r="BJ576" s="21" t="s">
        <v>23</v>
      </c>
      <c r="BK576" s="164">
        <f>ROUND(L576*K576,2)</f>
        <v>45530.34</v>
      </c>
      <c r="BL576" s="21" t="s">
        <v>159</v>
      </c>
      <c r="BM576" s="21" t="s">
        <v>693</v>
      </c>
    </row>
    <row r="577" spans="2:65" s="10" customFormat="1" ht="22.5" customHeight="1">
      <c r="B577" s="165"/>
      <c r="C577" s="166"/>
      <c r="D577" s="166"/>
      <c r="E577" s="167" t="s">
        <v>21</v>
      </c>
      <c r="F577" s="262" t="s">
        <v>606</v>
      </c>
      <c r="G577" s="263"/>
      <c r="H577" s="263"/>
      <c r="I577" s="263"/>
      <c r="J577" s="166"/>
      <c r="K577" s="168" t="s">
        <v>21</v>
      </c>
      <c r="L577" s="166"/>
      <c r="M577" s="166"/>
      <c r="N577" s="166"/>
      <c r="O577" s="166"/>
      <c r="P577" s="166"/>
      <c r="Q577" s="166"/>
      <c r="R577" s="169"/>
      <c r="T577" s="170"/>
      <c r="U577" s="166"/>
      <c r="V577" s="166"/>
      <c r="W577" s="166"/>
      <c r="X577" s="166"/>
      <c r="Y577" s="166"/>
      <c r="Z577" s="166"/>
      <c r="AA577" s="171"/>
      <c r="AT577" s="172" t="s">
        <v>162</v>
      </c>
      <c r="AU577" s="172" t="s">
        <v>96</v>
      </c>
      <c r="AV577" s="10" t="s">
        <v>23</v>
      </c>
      <c r="AW577" s="10" t="s">
        <v>35</v>
      </c>
      <c r="AX577" s="10" t="s">
        <v>78</v>
      </c>
      <c r="AY577" s="172" t="s">
        <v>154</v>
      </c>
    </row>
    <row r="578" spans="2:65" s="11" customFormat="1" ht="22.5" customHeight="1">
      <c r="B578" s="173"/>
      <c r="C578" s="174"/>
      <c r="D578" s="174"/>
      <c r="E578" s="175" t="s">
        <v>21</v>
      </c>
      <c r="F578" s="266" t="s">
        <v>694</v>
      </c>
      <c r="G578" s="267"/>
      <c r="H578" s="267"/>
      <c r="I578" s="267"/>
      <c r="J578" s="174"/>
      <c r="K578" s="176">
        <v>22.238</v>
      </c>
      <c r="L578" s="174"/>
      <c r="M578" s="174"/>
      <c r="N578" s="174"/>
      <c r="O578" s="174"/>
      <c r="P578" s="174"/>
      <c r="Q578" s="174"/>
      <c r="R578" s="177"/>
      <c r="T578" s="178"/>
      <c r="U578" s="174"/>
      <c r="V578" s="174"/>
      <c r="W578" s="174"/>
      <c r="X578" s="174"/>
      <c r="Y578" s="174"/>
      <c r="Z578" s="174"/>
      <c r="AA578" s="179"/>
      <c r="AT578" s="180" t="s">
        <v>162</v>
      </c>
      <c r="AU578" s="180" t="s">
        <v>96</v>
      </c>
      <c r="AV578" s="11" t="s">
        <v>96</v>
      </c>
      <c r="AW578" s="11" t="s">
        <v>35</v>
      </c>
      <c r="AX578" s="11" t="s">
        <v>78</v>
      </c>
      <c r="AY578" s="180" t="s">
        <v>154</v>
      </c>
    </row>
    <row r="579" spans="2:65" s="11" customFormat="1" ht="22.5" customHeight="1">
      <c r="B579" s="173"/>
      <c r="C579" s="174"/>
      <c r="D579" s="174"/>
      <c r="E579" s="175" t="s">
        <v>21</v>
      </c>
      <c r="F579" s="266" t="s">
        <v>695</v>
      </c>
      <c r="G579" s="267"/>
      <c r="H579" s="267"/>
      <c r="I579" s="267"/>
      <c r="J579" s="174"/>
      <c r="K579" s="176">
        <v>4.492</v>
      </c>
      <c r="L579" s="174"/>
      <c r="M579" s="174"/>
      <c r="N579" s="174"/>
      <c r="O579" s="174"/>
      <c r="P579" s="174"/>
      <c r="Q579" s="174"/>
      <c r="R579" s="177"/>
      <c r="T579" s="178"/>
      <c r="U579" s="174"/>
      <c r="V579" s="174"/>
      <c r="W579" s="174"/>
      <c r="X579" s="174"/>
      <c r="Y579" s="174"/>
      <c r="Z579" s="174"/>
      <c r="AA579" s="179"/>
      <c r="AT579" s="180" t="s">
        <v>162</v>
      </c>
      <c r="AU579" s="180" t="s">
        <v>96</v>
      </c>
      <c r="AV579" s="11" t="s">
        <v>96</v>
      </c>
      <c r="AW579" s="11" t="s">
        <v>35</v>
      </c>
      <c r="AX579" s="11" t="s">
        <v>78</v>
      </c>
      <c r="AY579" s="180" t="s">
        <v>154</v>
      </c>
    </row>
    <row r="580" spans="2:65" s="11" customFormat="1" ht="22.5" customHeight="1">
      <c r="B580" s="173"/>
      <c r="C580" s="174"/>
      <c r="D580" s="174"/>
      <c r="E580" s="175" t="s">
        <v>21</v>
      </c>
      <c r="F580" s="266" t="s">
        <v>696</v>
      </c>
      <c r="G580" s="267"/>
      <c r="H580" s="267"/>
      <c r="I580" s="267"/>
      <c r="J580" s="174"/>
      <c r="K580" s="176">
        <v>4.492</v>
      </c>
      <c r="L580" s="174"/>
      <c r="M580" s="174"/>
      <c r="N580" s="174"/>
      <c r="O580" s="174"/>
      <c r="P580" s="174"/>
      <c r="Q580" s="174"/>
      <c r="R580" s="177"/>
      <c r="T580" s="178"/>
      <c r="U580" s="174"/>
      <c r="V580" s="174"/>
      <c r="W580" s="174"/>
      <c r="X580" s="174"/>
      <c r="Y580" s="174"/>
      <c r="Z580" s="174"/>
      <c r="AA580" s="179"/>
      <c r="AT580" s="180" t="s">
        <v>162</v>
      </c>
      <c r="AU580" s="180" t="s">
        <v>96</v>
      </c>
      <c r="AV580" s="11" t="s">
        <v>96</v>
      </c>
      <c r="AW580" s="11" t="s">
        <v>35</v>
      </c>
      <c r="AX580" s="11" t="s">
        <v>78</v>
      </c>
      <c r="AY580" s="180" t="s">
        <v>154</v>
      </c>
    </row>
    <row r="581" spans="2:65" s="11" customFormat="1" ht="31.5" customHeight="1">
      <c r="B581" s="173"/>
      <c r="C581" s="174"/>
      <c r="D581" s="174"/>
      <c r="E581" s="175" t="s">
        <v>21</v>
      </c>
      <c r="F581" s="266" t="s">
        <v>697</v>
      </c>
      <c r="G581" s="267"/>
      <c r="H581" s="267"/>
      <c r="I581" s="267"/>
      <c r="J581" s="174"/>
      <c r="K581" s="176">
        <v>9.7050000000000001</v>
      </c>
      <c r="L581" s="174"/>
      <c r="M581" s="174"/>
      <c r="N581" s="174"/>
      <c r="O581" s="174"/>
      <c r="P581" s="174"/>
      <c r="Q581" s="174"/>
      <c r="R581" s="177"/>
      <c r="T581" s="178"/>
      <c r="U581" s="174"/>
      <c r="V581" s="174"/>
      <c r="W581" s="174"/>
      <c r="X581" s="174"/>
      <c r="Y581" s="174"/>
      <c r="Z581" s="174"/>
      <c r="AA581" s="179"/>
      <c r="AT581" s="180" t="s">
        <v>162</v>
      </c>
      <c r="AU581" s="180" t="s">
        <v>96</v>
      </c>
      <c r="AV581" s="11" t="s">
        <v>96</v>
      </c>
      <c r="AW581" s="11" t="s">
        <v>35</v>
      </c>
      <c r="AX581" s="11" t="s">
        <v>78</v>
      </c>
      <c r="AY581" s="180" t="s">
        <v>154</v>
      </c>
    </row>
    <row r="582" spans="2:65" s="10" customFormat="1" ht="22.5" customHeight="1">
      <c r="B582" s="165"/>
      <c r="C582" s="166"/>
      <c r="D582" s="166"/>
      <c r="E582" s="167" t="s">
        <v>21</v>
      </c>
      <c r="F582" s="264" t="s">
        <v>641</v>
      </c>
      <c r="G582" s="265"/>
      <c r="H582" s="265"/>
      <c r="I582" s="265"/>
      <c r="J582" s="166"/>
      <c r="K582" s="168" t="s">
        <v>21</v>
      </c>
      <c r="L582" s="166"/>
      <c r="M582" s="166"/>
      <c r="N582" s="166"/>
      <c r="O582" s="166"/>
      <c r="P582" s="166"/>
      <c r="Q582" s="166"/>
      <c r="R582" s="169"/>
      <c r="T582" s="170"/>
      <c r="U582" s="166"/>
      <c r="V582" s="166"/>
      <c r="W582" s="166"/>
      <c r="X582" s="166"/>
      <c r="Y582" s="166"/>
      <c r="Z582" s="166"/>
      <c r="AA582" s="171"/>
      <c r="AT582" s="172" t="s">
        <v>162</v>
      </c>
      <c r="AU582" s="172" t="s">
        <v>96</v>
      </c>
      <c r="AV582" s="10" t="s">
        <v>23</v>
      </c>
      <c r="AW582" s="10" t="s">
        <v>35</v>
      </c>
      <c r="AX582" s="10" t="s">
        <v>78</v>
      </c>
      <c r="AY582" s="172" t="s">
        <v>154</v>
      </c>
    </row>
    <row r="583" spans="2:65" s="11" customFormat="1" ht="31.5" customHeight="1">
      <c r="B583" s="173"/>
      <c r="C583" s="174"/>
      <c r="D583" s="174"/>
      <c r="E583" s="175" t="s">
        <v>21</v>
      </c>
      <c r="F583" s="266" t="s">
        <v>698</v>
      </c>
      <c r="G583" s="267"/>
      <c r="H583" s="267"/>
      <c r="I583" s="267"/>
      <c r="J583" s="174"/>
      <c r="K583" s="176">
        <v>16.416</v>
      </c>
      <c r="L583" s="174"/>
      <c r="M583" s="174"/>
      <c r="N583" s="174"/>
      <c r="O583" s="174"/>
      <c r="P583" s="174"/>
      <c r="Q583" s="174"/>
      <c r="R583" s="177"/>
      <c r="T583" s="178"/>
      <c r="U583" s="174"/>
      <c r="V583" s="174"/>
      <c r="W583" s="174"/>
      <c r="X583" s="174"/>
      <c r="Y583" s="174"/>
      <c r="Z583" s="174"/>
      <c r="AA583" s="179"/>
      <c r="AT583" s="180" t="s">
        <v>162</v>
      </c>
      <c r="AU583" s="180" t="s">
        <v>96</v>
      </c>
      <c r="AV583" s="11" t="s">
        <v>96</v>
      </c>
      <c r="AW583" s="11" t="s">
        <v>35</v>
      </c>
      <c r="AX583" s="11" t="s">
        <v>78</v>
      </c>
      <c r="AY583" s="180" t="s">
        <v>154</v>
      </c>
    </row>
    <row r="584" spans="2:65" s="12" customFormat="1" ht="22.5" customHeight="1">
      <c r="B584" s="181"/>
      <c r="C584" s="182"/>
      <c r="D584" s="182"/>
      <c r="E584" s="183" t="s">
        <v>21</v>
      </c>
      <c r="F584" s="268" t="s">
        <v>166</v>
      </c>
      <c r="G584" s="269"/>
      <c r="H584" s="269"/>
      <c r="I584" s="269"/>
      <c r="J584" s="182"/>
      <c r="K584" s="184">
        <v>57.343000000000004</v>
      </c>
      <c r="L584" s="182"/>
      <c r="M584" s="182"/>
      <c r="N584" s="182"/>
      <c r="O584" s="182"/>
      <c r="P584" s="182"/>
      <c r="Q584" s="182"/>
      <c r="R584" s="185"/>
      <c r="T584" s="186"/>
      <c r="U584" s="182"/>
      <c r="V584" s="182"/>
      <c r="W584" s="182"/>
      <c r="X584" s="182"/>
      <c r="Y584" s="182"/>
      <c r="Z584" s="182"/>
      <c r="AA584" s="187"/>
      <c r="AT584" s="188" t="s">
        <v>162</v>
      </c>
      <c r="AU584" s="188" t="s">
        <v>96</v>
      </c>
      <c r="AV584" s="12" t="s">
        <v>159</v>
      </c>
      <c r="AW584" s="12" t="s">
        <v>35</v>
      </c>
      <c r="AX584" s="12" t="s">
        <v>23</v>
      </c>
      <c r="AY584" s="188" t="s">
        <v>154</v>
      </c>
    </row>
    <row r="585" spans="2:65" s="1" customFormat="1" ht="44.25" customHeight="1">
      <c r="B585" s="35"/>
      <c r="C585" s="157" t="s">
        <v>699</v>
      </c>
      <c r="D585" s="157" t="s">
        <v>155</v>
      </c>
      <c r="E585" s="158" t="s">
        <v>700</v>
      </c>
      <c r="F585" s="260" t="s">
        <v>701</v>
      </c>
      <c r="G585" s="260"/>
      <c r="H585" s="260"/>
      <c r="I585" s="260"/>
      <c r="J585" s="159" t="s">
        <v>359</v>
      </c>
      <c r="K585" s="160">
        <v>2.57</v>
      </c>
      <c r="L585" s="261">
        <v>584</v>
      </c>
      <c r="M585" s="261"/>
      <c r="N585" s="261">
        <f>ROUND(L585*K585,2)</f>
        <v>1500.88</v>
      </c>
      <c r="O585" s="261"/>
      <c r="P585" s="261"/>
      <c r="Q585" s="261"/>
      <c r="R585" s="37"/>
      <c r="T585" s="161" t="s">
        <v>21</v>
      </c>
      <c r="U585" s="44" t="s">
        <v>43</v>
      </c>
      <c r="V585" s="162">
        <v>0.52500000000000002</v>
      </c>
      <c r="W585" s="162">
        <f>V585*K585</f>
        <v>1.3492500000000001</v>
      </c>
      <c r="X585" s="162">
        <v>6.9819999999999993E-2</v>
      </c>
      <c r="Y585" s="162">
        <f>X585*K585</f>
        <v>0.17943739999999997</v>
      </c>
      <c r="Z585" s="162">
        <v>0</v>
      </c>
      <c r="AA585" s="163">
        <f>Z585*K585</f>
        <v>0</v>
      </c>
      <c r="AR585" s="21" t="s">
        <v>159</v>
      </c>
      <c r="AT585" s="21" t="s">
        <v>155</v>
      </c>
      <c r="AU585" s="21" t="s">
        <v>96</v>
      </c>
      <c r="AY585" s="21" t="s">
        <v>154</v>
      </c>
      <c r="BE585" s="164">
        <f>IF(U585="základní",N585,0)</f>
        <v>1500.88</v>
      </c>
      <c r="BF585" s="164">
        <f>IF(U585="snížená",N585,0)</f>
        <v>0</v>
      </c>
      <c r="BG585" s="164">
        <f>IF(U585="zákl. přenesená",N585,0)</f>
        <v>0</v>
      </c>
      <c r="BH585" s="164">
        <f>IF(U585="sníž. přenesená",N585,0)</f>
        <v>0</v>
      </c>
      <c r="BI585" s="164">
        <f>IF(U585="nulová",N585,0)</f>
        <v>0</v>
      </c>
      <c r="BJ585" s="21" t="s">
        <v>23</v>
      </c>
      <c r="BK585" s="164">
        <f>ROUND(L585*K585,2)</f>
        <v>1500.88</v>
      </c>
      <c r="BL585" s="21" t="s">
        <v>159</v>
      </c>
      <c r="BM585" s="21" t="s">
        <v>702</v>
      </c>
    </row>
    <row r="586" spans="2:65" s="11" customFormat="1" ht="22.5" customHeight="1">
      <c r="B586" s="173"/>
      <c r="C586" s="174"/>
      <c r="D586" s="174"/>
      <c r="E586" s="175" t="s">
        <v>21</v>
      </c>
      <c r="F586" s="270" t="s">
        <v>703</v>
      </c>
      <c r="G586" s="271"/>
      <c r="H586" s="271"/>
      <c r="I586" s="271"/>
      <c r="J586" s="174"/>
      <c r="K586" s="176">
        <v>2.57</v>
      </c>
      <c r="L586" s="174"/>
      <c r="M586" s="174"/>
      <c r="N586" s="174"/>
      <c r="O586" s="174"/>
      <c r="P586" s="174"/>
      <c r="Q586" s="174"/>
      <c r="R586" s="177"/>
      <c r="T586" s="178"/>
      <c r="U586" s="174"/>
      <c r="V586" s="174"/>
      <c r="W586" s="174"/>
      <c r="X586" s="174"/>
      <c r="Y586" s="174"/>
      <c r="Z586" s="174"/>
      <c r="AA586" s="179"/>
      <c r="AT586" s="180" t="s">
        <v>162</v>
      </c>
      <c r="AU586" s="180" t="s">
        <v>96</v>
      </c>
      <c r="AV586" s="11" t="s">
        <v>96</v>
      </c>
      <c r="AW586" s="11" t="s">
        <v>35</v>
      </c>
      <c r="AX586" s="11" t="s">
        <v>23</v>
      </c>
      <c r="AY586" s="180" t="s">
        <v>154</v>
      </c>
    </row>
    <row r="587" spans="2:65" s="1" customFormat="1" ht="44.25" customHeight="1">
      <c r="B587" s="35"/>
      <c r="C587" s="157" t="s">
        <v>704</v>
      </c>
      <c r="D587" s="157" t="s">
        <v>155</v>
      </c>
      <c r="E587" s="158" t="s">
        <v>705</v>
      </c>
      <c r="F587" s="260" t="s">
        <v>706</v>
      </c>
      <c r="G587" s="260"/>
      <c r="H587" s="260"/>
      <c r="I587" s="260"/>
      <c r="J587" s="159" t="s">
        <v>359</v>
      </c>
      <c r="K587" s="160">
        <v>175.62</v>
      </c>
      <c r="L587" s="261">
        <v>495</v>
      </c>
      <c r="M587" s="261"/>
      <c r="N587" s="261">
        <f>ROUND(L587*K587,2)</f>
        <v>86931.9</v>
      </c>
      <c r="O587" s="261"/>
      <c r="P587" s="261"/>
      <c r="Q587" s="261"/>
      <c r="R587" s="37"/>
      <c r="T587" s="161" t="s">
        <v>21</v>
      </c>
      <c r="U587" s="44" t="s">
        <v>43</v>
      </c>
      <c r="V587" s="162">
        <v>0.51400000000000001</v>
      </c>
      <c r="W587" s="162">
        <f>V587*K587</f>
        <v>90.268680000000003</v>
      </c>
      <c r="X587" s="162">
        <v>5.2170000000000001E-2</v>
      </c>
      <c r="Y587" s="162">
        <f>X587*K587</f>
        <v>9.1620954000000001</v>
      </c>
      <c r="Z587" s="162">
        <v>0</v>
      </c>
      <c r="AA587" s="163">
        <f>Z587*K587</f>
        <v>0</v>
      </c>
      <c r="AR587" s="21" t="s">
        <v>159</v>
      </c>
      <c r="AT587" s="21" t="s">
        <v>155</v>
      </c>
      <c r="AU587" s="21" t="s">
        <v>96</v>
      </c>
      <c r="AY587" s="21" t="s">
        <v>154</v>
      </c>
      <c r="BE587" s="164">
        <f>IF(U587="základní",N587,0)</f>
        <v>86931.9</v>
      </c>
      <c r="BF587" s="164">
        <f>IF(U587="snížená",N587,0)</f>
        <v>0</v>
      </c>
      <c r="BG587" s="164">
        <f>IF(U587="zákl. přenesená",N587,0)</f>
        <v>0</v>
      </c>
      <c r="BH587" s="164">
        <f>IF(U587="sníž. přenesená",N587,0)</f>
        <v>0</v>
      </c>
      <c r="BI587" s="164">
        <f>IF(U587="nulová",N587,0)</f>
        <v>0</v>
      </c>
      <c r="BJ587" s="21" t="s">
        <v>23</v>
      </c>
      <c r="BK587" s="164">
        <f>ROUND(L587*K587,2)</f>
        <v>86931.9</v>
      </c>
      <c r="BL587" s="21" t="s">
        <v>159</v>
      </c>
      <c r="BM587" s="21" t="s">
        <v>707</v>
      </c>
    </row>
    <row r="588" spans="2:65" s="10" customFormat="1" ht="22.5" customHeight="1">
      <c r="B588" s="165"/>
      <c r="C588" s="166"/>
      <c r="D588" s="166"/>
      <c r="E588" s="167" t="s">
        <v>21</v>
      </c>
      <c r="F588" s="262" t="s">
        <v>606</v>
      </c>
      <c r="G588" s="263"/>
      <c r="H588" s="263"/>
      <c r="I588" s="263"/>
      <c r="J588" s="166"/>
      <c r="K588" s="168" t="s">
        <v>21</v>
      </c>
      <c r="L588" s="166"/>
      <c r="M588" s="166"/>
      <c r="N588" s="166"/>
      <c r="O588" s="166"/>
      <c r="P588" s="166"/>
      <c r="Q588" s="166"/>
      <c r="R588" s="169"/>
      <c r="T588" s="170"/>
      <c r="U588" s="166"/>
      <c r="V588" s="166"/>
      <c r="W588" s="166"/>
      <c r="X588" s="166"/>
      <c r="Y588" s="166"/>
      <c r="Z588" s="166"/>
      <c r="AA588" s="171"/>
      <c r="AT588" s="172" t="s">
        <v>162</v>
      </c>
      <c r="AU588" s="172" t="s">
        <v>96</v>
      </c>
      <c r="AV588" s="10" t="s">
        <v>23</v>
      </c>
      <c r="AW588" s="10" t="s">
        <v>35</v>
      </c>
      <c r="AX588" s="10" t="s">
        <v>78</v>
      </c>
      <c r="AY588" s="172" t="s">
        <v>154</v>
      </c>
    </row>
    <row r="589" spans="2:65" s="10" customFormat="1" ht="22.5" customHeight="1">
      <c r="B589" s="165"/>
      <c r="C589" s="166"/>
      <c r="D589" s="166"/>
      <c r="E589" s="167" t="s">
        <v>21</v>
      </c>
      <c r="F589" s="264" t="s">
        <v>607</v>
      </c>
      <c r="G589" s="265"/>
      <c r="H589" s="265"/>
      <c r="I589" s="265"/>
      <c r="J589" s="166"/>
      <c r="K589" s="168" t="s">
        <v>21</v>
      </c>
      <c r="L589" s="166"/>
      <c r="M589" s="166"/>
      <c r="N589" s="166"/>
      <c r="O589" s="166"/>
      <c r="P589" s="166"/>
      <c r="Q589" s="166"/>
      <c r="R589" s="169"/>
      <c r="T589" s="170"/>
      <c r="U589" s="166"/>
      <c r="V589" s="166"/>
      <c r="W589" s="166"/>
      <c r="X589" s="166"/>
      <c r="Y589" s="166"/>
      <c r="Z589" s="166"/>
      <c r="AA589" s="171"/>
      <c r="AT589" s="172" t="s">
        <v>162</v>
      </c>
      <c r="AU589" s="172" t="s">
        <v>96</v>
      </c>
      <c r="AV589" s="10" t="s">
        <v>23</v>
      </c>
      <c r="AW589" s="10" t="s">
        <v>35</v>
      </c>
      <c r="AX589" s="10" t="s">
        <v>78</v>
      </c>
      <c r="AY589" s="172" t="s">
        <v>154</v>
      </c>
    </row>
    <row r="590" spans="2:65" s="11" customFormat="1" ht="22.5" customHeight="1">
      <c r="B590" s="173"/>
      <c r="C590" s="174"/>
      <c r="D590" s="174"/>
      <c r="E590" s="175" t="s">
        <v>21</v>
      </c>
      <c r="F590" s="266" t="s">
        <v>708</v>
      </c>
      <c r="G590" s="267"/>
      <c r="H590" s="267"/>
      <c r="I590" s="267"/>
      <c r="J590" s="174"/>
      <c r="K590" s="176">
        <v>3.1429999999999998</v>
      </c>
      <c r="L590" s="174"/>
      <c r="M590" s="174"/>
      <c r="N590" s="174"/>
      <c r="O590" s="174"/>
      <c r="P590" s="174"/>
      <c r="Q590" s="174"/>
      <c r="R590" s="177"/>
      <c r="T590" s="178"/>
      <c r="U590" s="174"/>
      <c r="V590" s="174"/>
      <c r="W590" s="174"/>
      <c r="X590" s="174"/>
      <c r="Y590" s="174"/>
      <c r="Z590" s="174"/>
      <c r="AA590" s="179"/>
      <c r="AT590" s="180" t="s">
        <v>162</v>
      </c>
      <c r="AU590" s="180" t="s">
        <v>96</v>
      </c>
      <c r="AV590" s="11" t="s">
        <v>96</v>
      </c>
      <c r="AW590" s="11" t="s">
        <v>35</v>
      </c>
      <c r="AX590" s="11" t="s">
        <v>78</v>
      </c>
      <c r="AY590" s="180" t="s">
        <v>154</v>
      </c>
    </row>
    <row r="591" spans="2:65" s="11" customFormat="1" ht="22.5" customHeight="1">
      <c r="B591" s="173"/>
      <c r="C591" s="174"/>
      <c r="D591" s="174"/>
      <c r="E591" s="175" t="s">
        <v>21</v>
      </c>
      <c r="F591" s="266" t="s">
        <v>709</v>
      </c>
      <c r="G591" s="267"/>
      <c r="H591" s="267"/>
      <c r="I591" s="267"/>
      <c r="J591" s="174"/>
      <c r="K591" s="176">
        <v>3.1760000000000002</v>
      </c>
      <c r="L591" s="174"/>
      <c r="M591" s="174"/>
      <c r="N591" s="174"/>
      <c r="O591" s="174"/>
      <c r="P591" s="174"/>
      <c r="Q591" s="174"/>
      <c r="R591" s="177"/>
      <c r="T591" s="178"/>
      <c r="U591" s="174"/>
      <c r="V591" s="174"/>
      <c r="W591" s="174"/>
      <c r="X591" s="174"/>
      <c r="Y591" s="174"/>
      <c r="Z591" s="174"/>
      <c r="AA591" s="179"/>
      <c r="AT591" s="180" t="s">
        <v>162</v>
      </c>
      <c r="AU591" s="180" t="s">
        <v>96</v>
      </c>
      <c r="AV591" s="11" t="s">
        <v>96</v>
      </c>
      <c r="AW591" s="11" t="s">
        <v>35</v>
      </c>
      <c r="AX591" s="11" t="s">
        <v>78</v>
      </c>
      <c r="AY591" s="180" t="s">
        <v>154</v>
      </c>
    </row>
    <row r="592" spans="2:65" s="10" customFormat="1" ht="22.5" customHeight="1">
      <c r="B592" s="165"/>
      <c r="C592" s="166"/>
      <c r="D592" s="166"/>
      <c r="E592" s="167" t="s">
        <v>21</v>
      </c>
      <c r="F592" s="264" t="s">
        <v>609</v>
      </c>
      <c r="G592" s="265"/>
      <c r="H592" s="265"/>
      <c r="I592" s="265"/>
      <c r="J592" s="166"/>
      <c r="K592" s="168" t="s">
        <v>21</v>
      </c>
      <c r="L592" s="166"/>
      <c r="M592" s="166"/>
      <c r="N592" s="166"/>
      <c r="O592" s="166"/>
      <c r="P592" s="166"/>
      <c r="Q592" s="166"/>
      <c r="R592" s="169"/>
      <c r="T592" s="170"/>
      <c r="U592" s="166"/>
      <c r="V592" s="166"/>
      <c r="W592" s="166"/>
      <c r="X592" s="166"/>
      <c r="Y592" s="166"/>
      <c r="Z592" s="166"/>
      <c r="AA592" s="171"/>
      <c r="AT592" s="172" t="s">
        <v>162</v>
      </c>
      <c r="AU592" s="172" t="s">
        <v>96</v>
      </c>
      <c r="AV592" s="10" t="s">
        <v>23</v>
      </c>
      <c r="AW592" s="10" t="s">
        <v>35</v>
      </c>
      <c r="AX592" s="10" t="s">
        <v>78</v>
      </c>
      <c r="AY592" s="172" t="s">
        <v>154</v>
      </c>
    </row>
    <row r="593" spans="2:51" s="11" customFormat="1" ht="22.5" customHeight="1">
      <c r="B593" s="173"/>
      <c r="C593" s="174"/>
      <c r="D593" s="174"/>
      <c r="E593" s="175" t="s">
        <v>21</v>
      </c>
      <c r="F593" s="266" t="s">
        <v>710</v>
      </c>
      <c r="G593" s="267"/>
      <c r="H593" s="267"/>
      <c r="I593" s="267"/>
      <c r="J593" s="174"/>
      <c r="K593" s="176">
        <v>14.891</v>
      </c>
      <c r="L593" s="174"/>
      <c r="M593" s="174"/>
      <c r="N593" s="174"/>
      <c r="O593" s="174"/>
      <c r="P593" s="174"/>
      <c r="Q593" s="174"/>
      <c r="R593" s="177"/>
      <c r="T593" s="178"/>
      <c r="U593" s="174"/>
      <c r="V593" s="174"/>
      <c r="W593" s="174"/>
      <c r="X593" s="174"/>
      <c r="Y593" s="174"/>
      <c r="Z593" s="174"/>
      <c r="AA593" s="179"/>
      <c r="AT593" s="180" t="s">
        <v>162</v>
      </c>
      <c r="AU593" s="180" t="s">
        <v>96</v>
      </c>
      <c r="AV593" s="11" t="s">
        <v>96</v>
      </c>
      <c r="AW593" s="11" t="s">
        <v>35</v>
      </c>
      <c r="AX593" s="11" t="s">
        <v>78</v>
      </c>
      <c r="AY593" s="180" t="s">
        <v>154</v>
      </c>
    </row>
    <row r="594" spans="2:51" s="11" customFormat="1" ht="22.5" customHeight="1">
      <c r="B594" s="173"/>
      <c r="C594" s="174"/>
      <c r="D594" s="174"/>
      <c r="E594" s="175" t="s">
        <v>21</v>
      </c>
      <c r="F594" s="266" t="s">
        <v>711</v>
      </c>
      <c r="G594" s="267"/>
      <c r="H594" s="267"/>
      <c r="I594" s="267"/>
      <c r="J594" s="174"/>
      <c r="K594" s="176">
        <v>3.16</v>
      </c>
      <c r="L594" s="174"/>
      <c r="M594" s="174"/>
      <c r="N594" s="174"/>
      <c r="O594" s="174"/>
      <c r="P594" s="174"/>
      <c r="Q594" s="174"/>
      <c r="R594" s="177"/>
      <c r="T594" s="178"/>
      <c r="U594" s="174"/>
      <c r="V594" s="174"/>
      <c r="W594" s="174"/>
      <c r="X594" s="174"/>
      <c r="Y594" s="174"/>
      <c r="Z594" s="174"/>
      <c r="AA594" s="179"/>
      <c r="AT594" s="180" t="s">
        <v>162</v>
      </c>
      <c r="AU594" s="180" t="s">
        <v>96</v>
      </c>
      <c r="AV594" s="11" t="s">
        <v>96</v>
      </c>
      <c r="AW594" s="11" t="s">
        <v>35</v>
      </c>
      <c r="AX594" s="11" t="s">
        <v>78</v>
      </c>
      <c r="AY594" s="180" t="s">
        <v>154</v>
      </c>
    </row>
    <row r="595" spans="2:51" s="10" customFormat="1" ht="22.5" customHeight="1">
      <c r="B595" s="165"/>
      <c r="C595" s="166"/>
      <c r="D595" s="166"/>
      <c r="E595" s="167" t="s">
        <v>21</v>
      </c>
      <c r="F595" s="264" t="s">
        <v>613</v>
      </c>
      <c r="G595" s="265"/>
      <c r="H595" s="265"/>
      <c r="I595" s="265"/>
      <c r="J595" s="166"/>
      <c r="K595" s="168" t="s">
        <v>21</v>
      </c>
      <c r="L595" s="166"/>
      <c r="M595" s="166"/>
      <c r="N595" s="166"/>
      <c r="O595" s="166"/>
      <c r="P595" s="166"/>
      <c r="Q595" s="166"/>
      <c r="R595" s="169"/>
      <c r="T595" s="170"/>
      <c r="U595" s="166"/>
      <c r="V595" s="166"/>
      <c r="W595" s="166"/>
      <c r="X595" s="166"/>
      <c r="Y595" s="166"/>
      <c r="Z595" s="166"/>
      <c r="AA595" s="171"/>
      <c r="AT595" s="172" t="s">
        <v>162</v>
      </c>
      <c r="AU595" s="172" t="s">
        <v>96</v>
      </c>
      <c r="AV595" s="10" t="s">
        <v>23</v>
      </c>
      <c r="AW595" s="10" t="s">
        <v>35</v>
      </c>
      <c r="AX595" s="10" t="s">
        <v>78</v>
      </c>
      <c r="AY595" s="172" t="s">
        <v>154</v>
      </c>
    </row>
    <row r="596" spans="2:51" s="11" customFormat="1" ht="22.5" customHeight="1">
      <c r="B596" s="173"/>
      <c r="C596" s="174"/>
      <c r="D596" s="174"/>
      <c r="E596" s="175" t="s">
        <v>21</v>
      </c>
      <c r="F596" s="266" t="s">
        <v>712</v>
      </c>
      <c r="G596" s="267"/>
      <c r="H596" s="267"/>
      <c r="I596" s="267"/>
      <c r="J596" s="174"/>
      <c r="K596" s="176">
        <v>30.268999999999998</v>
      </c>
      <c r="L596" s="174"/>
      <c r="M596" s="174"/>
      <c r="N596" s="174"/>
      <c r="O596" s="174"/>
      <c r="P596" s="174"/>
      <c r="Q596" s="174"/>
      <c r="R596" s="177"/>
      <c r="T596" s="178"/>
      <c r="U596" s="174"/>
      <c r="V596" s="174"/>
      <c r="W596" s="174"/>
      <c r="X596" s="174"/>
      <c r="Y596" s="174"/>
      <c r="Z596" s="174"/>
      <c r="AA596" s="179"/>
      <c r="AT596" s="180" t="s">
        <v>162</v>
      </c>
      <c r="AU596" s="180" t="s">
        <v>96</v>
      </c>
      <c r="AV596" s="11" t="s">
        <v>96</v>
      </c>
      <c r="AW596" s="11" t="s">
        <v>35</v>
      </c>
      <c r="AX596" s="11" t="s">
        <v>78</v>
      </c>
      <c r="AY596" s="180" t="s">
        <v>154</v>
      </c>
    </row>
    <row r="597" spans="2:51" s="11" customFormat="1" ht="22.5" customHeight="1">
      <c r="B597" s="173"/>
      <c r="C597" s="174"/>
      <c r="D597" s="174"/>
      <c r="E597" s="175" t="s">
        <v>21</v>
      </c>
      <c r="F597" s="266" t="s">
        <v>713</v>
      </c>
      <c r="G597" s="267"/>
      <c r="H597" s="267"/>
      <c r="I597" s="267"/>
      <c r="J597" s="174"/>
      <c r="K597" s="176">
        <v>2.91</v>
      </c>
      <c r="L597" s="174"/>
      <c r="M597" s="174"/>
      <c r="N597" s="174"/>
      <c r="O597" s="174"/>
      <c r="P597" s="174"/>
      <c r="Q597" s="174"/>
      <c r="R597" s="177"/>
      <c r="T597" s="178"/>
      <c r="U597" s="174"/>
      <c r="V597" s="174"/>
      <c r="W597" s="174"/>
      <c r="X597" s="174"/>
      <c r="Y597" s="174"/>
      <c r="Z597" s="174"/>
      <c r="AA597" s="179"/>
      <c r="AT597" s="180" t="s">
        <v>162</v>
      </c>
      <c r="AU597" s="180" t="s">
        <v>96</v>
      </c>
      <c r="AV597" s="11" t="s">
        <v>96</v>
      </c>
      <c r="AW597" s="11" t="s">
        <v>35</v>
      </c>
      <c r="AX597" s="11" t="s">
        <v>78</v>
      </c>
      <c r="AY597" s="180" t="s">
        <v>154</v>
      </c>
    </row>
    <row r="598" spans="2:51" s="11" customFormat="1" ht="22.5" customHeight="1">
      <c r="B598" s="173"/>
      <c r="C598" s="174"/>
      <c r="D598" s="174"/>
      <c r="E598" s="175" t="s">
        <v>21</v>
      </c>
      <c r="F598" s="266" t="s">
        <v>714</v>
      </c>
      <c r="G598" s="267"/>
      <c r="H598" s="267"/>
      <c r="I598" s="267"/>
      <c r="J598" s="174"/>
      <c r="K598" s="176">
        <v>29.544</v>
      </c>
      <c r="L598" s="174"/>
      <c r="M598" s="174"/>
      <c r="N598" s="174"/>
      <c r="O598" s="174"/>
      <c r="P598" s="174"/>
      <c r="Q598" s="174"/>
      <c r="R598" s="177"/>
      <c r="T598" s="178"/>
      <c r="U598" s="174"/>
      <c r="V598" s="174"/>
      <c r="W598" s="174"/>
      <c r="X598" s="174"/>
      <c r="Y598" s="174"/>
      <c r="Z598" s="174"/>
      <c r="AA598" s="179"/>
      <c r="AT598" s="180" t="s">
        <v>162</v>
      </c>
      <c r="AU598" s="180" t="s">
        <v>96</v>
      </c>
      <c r="AV598" s="11" t="s">
        <v>96</v>
      </c>
      <c r="AW598" s="11" t="s">
        <v>35</v>
      </c>
      <c r="AX598" s="11" t="s">
        <v>78</v>
      </c>
      <c r="AY598" s="180" t="s">
        <v>154</v>
      </c>
    </row>
    <row r="599" spans="2:51" s="11" customFormat="1" ht="22.5" customHeight="1">
      <c r="B599" s="173"/>
      <c r="C599" s="174"/>
      <c r="D599" s="174"/>
      <c r="E599" s="175" t="s">
        <v>21</v>
      </c>
      <c r="F599" s="266" t="s">
        <v>715</v>
      </c>
      <c r="G599" s="267"/>
      <c r="H599" s="267"/>
      <c r="I599" s="267"/>
      <c r="J599" s="174"/>
      <c r="K599" s="176">
        <v>6.2649999999999997</v>
      </c>
      <c r="L599" s="174"/>
      <c r="M599" s="174"/>
      <c r="N599" s="174"/>
      <c r="O599" s="174"/>
      <c r="P599" s="174"/>
      <c r="Q599" s="174"/>
      <c r="R599" s="177"/>
      <c r="T599" s="178"/>
      <c r="U599" s="174"/>
      <c r="V599" s="174"/>
      <c r="W599" s="174"/>
      <c r="X599" s="174"/>
      <c r="Y599" s="174"/>
      <c r="Z599" s="174"/>
      <c r="AA599" s="179"/>
      <c r="AT599" s="180" t="s">
        <v>162</v>
      </c>
      <c r="AU599" s="180" t="s">
        <v>96</v>
      </c>
      <c r="AV599" s="11" t="s">
        <v>96</v>
      </c>
      <c r="AW599" s="11" t="s">
        <v>35</v>
      </c>
      <c r="AX599" s="11" t="s">
        <v>78</v>
      </c>
      <c r="AY599" s="180" t="s">
        <v>154</v>
      </c>
    </row>
    <row r="600" spans="2:51" s="11" customFormat="1" ht="22.5" customHeight="1">
      <c r="B600" s="173"/>
      <c r="C600" s="174"/>
      <c r="D600" s="174"/>
      <c r="E600" s="175" t="s">
        <v>21</v>
      </c>
      <c r="F600" s="266" t="s">
        <v>716</v>
      </c>
      <c r="G600" s="267"/>
      <c r="H600" s="267"/>
      <c r="I600" s="267"/>
      <c r="J600" s="174"/>
      <c r="K600" s="176">
        <v>5.5949999999999998</v>
      </c>
      <c r="L600" s="174"/>
      <c r="M600" s="174"/>
      <c r="N600" s="174"/>
      <c r="O600" s="174"/>
      <c r="P600" s="174"/>
      <c r="Q600" s="174"/>
      <c r="R600" s="177"/>
      <c r="T600" s="178"/>
      <c r="U600" s="174"/>
      <c r="V600" s="174"/>
      <c r="W600" s="174"/>
      <c r="X600" s="174"/>
      <c r="Y600" s="174"/>
      <c r="Z600" s="174"/>
      <c r="AA600" s="179"/>
      <c r="AT600" s="180" t="s">
        <v>162</v>
      </c>
      <c r="AU600" s="180" t="s">
        <v>96</v>
      </c>
      <c r="AV600" s="11" t="s">
        <v>96</v>
      </c>
      <c r="AW600" s="11" t="s">
        <v>35</v>
      </c>
      <c r="AX600" s="11" t="s">
        <v>78</v>
      </c>
      <c r="AY600" s="180" t="s">
        <v>154</v>
      </c>
    </row>
    <row r="601" spans="2:51" s="11" customFormat="1" ht="22.5" customHeight="1">
      <c r="B601" s="173"/>
      <c r="C601" s="174"/>
      <c r="D601" s="174"/>
      <c r="E601" s="175" t="s">
        <v>21</v>
      </c>
      <c r="F601" s="266" t="s">
        <v>717</v>
      </c>
      <c r="G601" s="267"/>
      <c r="H601" s="267"/>
      <c r="I601" s="267"/>
      <c r="J601" s="174"/>
      <c r="K601" s="176">
        <v>3.4390000000000001</v>
      </c>
      <c r="L601" s="174"/>
      <c r="M601" s="174"/>
      <c r="N601" s="174"/>
      <c r="O601" s="174"/>
      <c r="P601" s="174"/>
      <c r="Q601" s="174"/>
      <c r="R601" s="177"/>
      <c r="T601" s="178"/>
      <c r="U601" s="174"/>
      <c r="V601" s="174"/>
      <c r="W601" s="174"/>
      <c r="X601" s="174"/>
      <c r="Y601" s="174"/>
      <c r="Z601" s="174"/>
      <c r="AA601" s="179"/>
      <c r="AT601" s="180" t="s">
        <v>162</v>
      </c>
      <c r="AU601" s="180" t="s">
        <v>96</v>
      </c>
      <c r="AV601" s="11" t="s">
        <v>96</v>
      </c>
      <c r="AW601" s="11" t="s">
        <v>35</v>
      </c>
      <c r="AX601" s="11" t="s">
        <v>78</v>
      </c>
      <c r="AY601" s="180" t="s">
        <v>154</v>
      </c>
    </row>
    <row r="602" spans="2:51" s="11" customFormat="1" ht="22.5" customHeight="1">
      <c r="B602" s="173"/>
      <c r="C602" s="174"/>
      <c r="D602" s="174"/>
      <c r="E602" s="175" t="s">
        <v>21</v>
      </c>
      <c r="F602" s="266" t="s">
        <v>718</v>
      </c>
      <c r="G602" s="267"/>
      <c r="H602" s="267"/>
      <c r="I602" s="267"/>
      <c r="J602" s="174"/>
      <c r="K602" s="176">
        <v>3.133</v>
      </c>
      <c r="L602" s="174"/>
      <c r="M602" s="174"/>
      <c r="N602" s="174"/>
      <c r="O602" s="174"/>
      <c r="P602" s="174"/>
      <c r="Q602" s="174"/>
      <c r="R602" s="177"/>
      <c r="T602" s="178"/>
      <c r="U602" s="174"/>
      <c r="V602" s="174"/>
      <c r="W602" s="174"/>
      <c r="X602" s="174"/>
      <c r="Y602" s="174"/>
      <c r="Z602" s="174"/>
      <c r="AA602" s="179"/>
      <c r="AT602" s="180" t="s">
        <v>162</v>
      </c>
      <c r="AU602" s="180" t="s">
        <v>96</v>
      </c>
      <c r="AV602" s="11" t="s">
        <v>96</v>
      </c>
      <c r="AW602" s="11" t="s">
        <v>35</v>
      </c>
      <c r="AX602" s="11" t="s">
        <v>78</v>
      </c>
      <c r="AY602" s="180" t="s">
        <v>154</v>
      </c>
    </row>
    <row r="603" spans="2:51" s="10" customFormat="1" ht="22.5" customHeight="1">
      <c r="B603" s="165"/>
      <c r="C603" s="166"/>
      <c r="D603" s="166"/>
      <c r="E603" s="167" t="s">
        <v>21</v>
      </c>
      <c r="F603" s="264" t="s">
        <v>641</v>
      </c>
      <c r="G603" s="265"/>
      <c r="H603" s="265"/>
      <c r="I603" s="265"/>
      <c r="J603" s="166"/>
      <c r="K603" s="168" t="s">
        <v>21</v>
      </c>
      <c r="L603" s="166"/>
      <c r="M603" s="166"/>
      <c r="N603" s="166"/>
      <c r="O603" s="166"/>
      <c r="P603" s="166"/>
      <c r="Q603" s="166"/>
      <c r="R603" s="169"/>
      <c r="T603" s="170"/>
      <c r="U603" s="166"/>
      <c r="V603" s="166"/>
      <c r="W603" s="166"/>
      <c r="X603" s="166"/>
      <c r="Y603" s="166"/>
      <c r="Z603" s="166"/>
      <c r="AA603" s="171"/>
      <c r="AT603" s="172" t="s">
        <v>162</v>
      </c>
      <c r="AU603" s="172" t="s">
        <v>96</v>
      </c>
      <c r="AV603" s="10" t="s">
        <v>23</v>
      </c>
      <c r="AW603" s="10" t="s">
        <v>35</v>
      </c>
      <c r="AX603" s="10" t="s">
        <v>78</v>
      </c>
      <c r="AY603" s="172" t="s">
        <v>154</v>
      </c>
    </row>
    <row r="604" spans="2:51" s="10" customFormat="1" ht="22.5" customHeight="1">
      <c r="B604" s="165"/>
      <c r="C604" s="166"/>
      <c r="D604" s="166"/>
      <c r="E604" s="167" t="s">
        <v>21</v>
      </c>
      <c r="F604" s="264" t="s">
        <v>613</v>
      </c>
      <c r="G604" s="265"/>
      <c r="H604" s="265"/>
      <c r="I604" s="265"/>
      <c r="J604" s="166"/>
      <c r="K604" s="168" t="s">
        <v>21</v>
      </c>
      <c r="L604" s="166"/>
      <c r="M604" s="166"/>
      <c r="N604" s="166"/>
      <c r="O604" s="166"/>
      <c r="P604" s="166"/>
      <c r="Q604" s="166"/>
      <c r="R604" s="169"/>
      <c r="T604" s="170"/>
      <c r="U604" s="166"/>
      <c r="V604" s="166"/>
      <c r="W604" s="166"/>
      <c r="X604" s="166"/>
      <c r="Y604" s="166"/>
      <c r="Z604" s="166"/>
      <c r="AA604" s="171"/>
      <c r="AT604" s="172" t="s">
        <v>162</v>
      </c>
      <c r="AU604" s="172" t="s">
        <v>96</v>
      </c>
      <c r="AV604" s="10" t="s">
        <v>23</v>
      </c>
      <c r="AW604" s="10" t="s">
        <v>35</v>
      </c>
      <c r="AX604" s="10" t="s">
        <v>78</v>
      </c>
      <c r="AY604" s="172" t="s">
        <v>154</v>
      </c>
    </row>
    <row r="605" spans="2:51" s="11" customFormat="1" ht="22.5" customHeight="1">
      <c r="B605" s="173"/>
      <c r="C605" s="174"/>
      <c r="D605" s="174"/>
      <c r="E605" s="175" t="s">
        <v>21</v>
      </c>
      <c r="F605" s="266" t="s">
        <v>719</v>
      </c>
      <c r="G605" s="267"/>
      <c r="H605" s="267"/>
      <c r="I605" s="267"/>
      <c r="J605" s="174"/>
      <c r="K605" s="176">
        <v>5.6139999999999999</v>
      </c>
      <c r="L605" s="174"/>
      <c r="M605" s="174"/>
      <c r="N605" s="174"/>
      <c r="O605" s="174"/>
      <c r="P605" s="174"/>
      <c r="Q605" s="174"/>
      <c r="R605" s="177"/>
      <c r="T605" s="178"/>
      <c r="U605" s="174"/>
      <c r="V605" s="174"/>
      <c r="W605" s="174"/>
      <c r="X605" s="174"/>
      <c r="Y605" s="174"/>
      <c r="Z605" s="174"/>
      <c r="AA605" s="179"/>
      <c r="AT605" s="180" t="s">
        <v>162</v>
      </c>
      <c r="AU605" s="180" t="s">
        <v>96</v>
      </c>
      <c r="AV605" s="11" t="s">
        <v>96</v>
      </c>
      <c r="AW605" s="11" t="s">
        <v>35</v>
      </c>
      <c r="AX605" s="11" t="s">
        <v>78</v>
      </c>
      <c r="AY605" s="180" t="s">
        <v>154</v>
      </c>
    </row>
    <row r="606" spans="2:51" s="11" customFormat="1" ht="22.5" customHeight="1">
      <c r="B606" s="173"/>
      <c r="C606" s="174"/>
      <c r="D606" s="174"/>
      <c r="E606" s="175" t="s">
        <v>21</v>
      </c>
      <c r="F606" s="266" t="s">
        <v>720</v>
      </c>
      <c r="G606" s="267"/>
      <c r="H606" s="267"/>
      <c r="I606" s="267"/>
      <c r="J606" s="174"/>
      <c r="K606" s="176">
        <v>12.603</v>
      </c>
      <c r="L606" s="174"/>
      <c r="M606" s="174"/>
      <c r="N606" s="174"/>
      <c r="O606" s="174"/>
      <c r="P606" s="174"/>
      <c r="Q606" s="174"/>
      <c r="R606" s="177"/>
      <c r="T606" s="178"/>
      <c r="U606" s="174"/>
      <c r="V606" s="174"/>
      <c r="W606" s="174"/>
      <c r="X606" s="174"/>
      <c r="Y606" s="174"/>
      <c r="Z606" s="174"/>
      <c r="AA606" s="179"/>
      <c r="AT606" s="180" t="s">
        <v>162</v>
      </c>
      <c r="AU606" s="180" t="s">
        <v>96</v>
      </c>
      <c r="AV606" s="11" t="s">
        <v>96</v>
      </c>
      <c r="AW606" s="11" t="s">
        <v>35</v>
      </c>
      <c r="AX606" s="11" t="s">
        <v>78</v>
      </c>
      <c r="AY606" s="180" t="s">
        <v>154</v>
      </c>
    </row>
    <row r="607" spans="2:51" s="11" customFormat="1" ht="22.5" customHeight="1">
      <c r="B607" s="173"/>
      <c r="C607" s="174"/>
      <c r="D607" s="174"/>
      <c r="E607" s="175" t="s">
        <v>21</v>
      </c>
      <c r="F607" s="266" t="s">
        <v>721</v>
      </c>
      <c r="G607" s="267"/>
      <c r="H607" s="267"/>
      <c r="I607" s="267"/>
      <c r="J607" s="174"/>
      <c r="K607" s="176">
        <v>29.32</v>
      </c>
      <c r="L607" s="174"/>
      <c r="M607" s="174"/>
      <c r="N607" s="174"/>
      <c r="O607" s="174"/>
      <c r="P607" s="174"/>
      <c r="Q607" s="174"/>
      <c r="R607" s="177"/>
      <c r="T607" s="178"/>
      <c r="U607" s="174"/>
      <c r="V607" s="174"/>
      <c r="W607" s="174"/>
      <c r="X607" s="174"/>
      <c r="Y607" s="174"/>
      <c r="Z607" s="174"/>
      <c r="AA607" s="179"/>
      <c r="AT607" s="180" t="s">
        <v>162</v>
      </c>
      <c r="AU607" s="180" t="s">
        <v>96</v>
      </c>
      <c r="AV607" s="11" t="s">
        <v>96</v>
      </c>
      <c r="AW607" s="11" t="s">
        <v>35</v>
      </c>
      <c r="AX607" s="11" t="s">
        <v>78</v>
      </c>
      <c r="AY607" s="180" t="s">
        <v>154</v>
      </c>
    </row>
    <row r="608" spans="2:51" s="11" customFormat="1" ht="22.5" customHeight="1">
      <c r="B608" s="173"/>
      <c r="C608" s="174"/>
      <c r="D608" s="174"/>
      <c r="E608" s="175" t="s">
        <v>21</v>
      </c>
      <c r="F608" s="266" t="s">
        <v>722</v>
      </c>
      <c r="G608" s="267"/>
      <c r="H608" s="267"/>
      <c r="I608" s="267"/>
      <c r="J608" s="174"/>
      <c r="K608" s="176">
        <v>6.1550000000000002</v>
      </c>
      <c r="L608" s="174"/>
      <c r="M608" s="174"/>
      <c r="N608" s="174"/>
      <c r="O608" s="174"/>
      <c r="P608" s="174"/>
      <c r="Q608" s="174"/>
      <c r="R608" s="177"/>
      <c r="T608" s="178"/>
      <c r="U608" s="174"/>
      <c r="V608" s="174"/>
      <c r="W608" s="174"/>
      <c r="X608" s="174"/>
      <c r="Y608" s="174"/>
      <c r="Z608" s="174"/>
      <c r="AA608" s="179"/>
      <c r="AT608" s="180" t="s">
        <v>162</v>
      </c>
      <c r="AU608" s="180" t="s">
        <v>96</v>
      </c>
      <c r="AV608" s="11" t="s">
        <v>96</v>
      </c>
      <c r="AW608" s="11" t="s">
        <v>35</v>
      </c>
      <c r="AX608" s="11" t="s">
        <v>78</v>
      </c>
      <c r="AY608" s="180" t="s">
        <v>154</v>
      </c>
    </row>
    <row r="609" spans="2:65" s="11" customFormat="1" ht="22.5" customHeight="1">
      <c r="B609" s="173"/>
      <c r="C609" s="174"/>
      <c r="D609" s="174"/>
      <c r="E609" s="175" t="s">
        <v>21</v>
      </c>
      <c r="F609" s="266" t="s">
        <v>723</v>
      </c>
      <c r="G609" s="267"/>
      <c r="H609" s="267"/>
      <c r="I609" s="267"/>
      <c r="J609" s="174"/>
      <c r="K609" s="176">
        <v>12.835000000000001</v>
      </c>
      <c r="L609" s="174"/>
      <c r="M609" s="174"/>
      <c r="N609" s="174"/>
      <c r="O609" s="174"/>
      <c r="P609" s="174"/>
      <c r="Q609" s="174"/>
      <c r="R609" s="177"/>
      <c r="T609" s="178"/>
      <c r="U609" s="174"/>
      <c r="V609" s="174"/>
      <c r="W609" s="174"/>
      <c r="X609" s="174"/>
      <c r="Y609" s="174"/>
      <c r="Z609" s="174"/>
      <c r="AA609" s="179"/>
      <c r="AT609" s="180" t="s">
        <v>162</v>
      </c>
      <c r="AU609" s="180" t="s">
        <v>96</v>
      </c>
      <c r="AV609" s="11" t="s">
        <v>96</v>
      </c>
      <c r="AW609" s="11" t="s">
        <v>35</v>
      </c>
      <c r="AX609" s="11" t="s">
        <v>78</v>
      </c>
      <c r="AY609" s="180" t="s">
        <v>154</v>
      </c>
    </row>
    <row r="610" spans="2:65" s="11" customFormat="1" ht="22.5" customHeight="1">
      <c r="B610" s="173"/>
      <c r="C610" s="174"/>
      <c r="D610" s="174"/>
      <c r="E610" s="175" t="s">
        <v>21</v>
      </c>
      <c r="F610" s="266" t="s">
        <v>724</v>
      </c>
      <c r="G610" s="267"/>
      <c r="H610" s="267"/>
      <c r="I610" s="267"/>
      <c r="J610" s="174"/>
      <c r="K610" s="176">
        <v>3.5680000000000001</v>
      </c>
      <c r="L610" s="174"/>
      <c r="M610" s="174"/>
      <c r="N610" s="174"/>
      <c r="O610" s="174"/>
      <c r="P610" s="174"/>
      <c r="Q610" s="174"/>
      <c r="R610" s="177"/>
      <c r="T610" s="178"/>
      <c r="U610" s="174"/>
      <c r="V610" s="174"/>
      <c r="W610" s="174"/>
      <c r="X610" s="174"/>
      <c r="Y610" s="174"/>
      <c r="Z610" s="174"/>
      <c r="AA610" s="179"/>
      <c r="AT610" s="180" t="s">
        <v>162</v>
      </c>
      <c r="AU610" s="180" t="s">
        <v>96</v>
      </c>
      <c r="AV610" s="11" t="s">
        <v>96</v>
      </c>
      <c r="AW610" s="11" t="s">
        <v>35</v>
      </c>
      <c r="AX610" s="11" t="s">
        <v>78</v>
      </c>
      <c r="AY610" s="180" t="s">
        <v>154</v>
      </c>
    </row>
    <row r="611" spans="2:65" s="12" customFormat="1" ht="22.5" customHeight="1">
      <c r="B611" s="181"/>
      <c r="C611" s="182"/>
      <c r="D611" s="182"/>
      <c r="E611" s="183" t="s">
        <v>21</v>
      </c>
      <c r="F611" s="268" t="s">
        <v>166</v>
      </c>
      <c r="G611" s="269"/>
      <c r="H611" s="269"/>
      <c r="I611" s="269"/>
      <c r="J611" s="182"/>
      <c r="K611" s="184">
        <v>175.62</v>
      </c>
      <c r="L611" s="182"/>
      <c r="M611" s="182"/>
      <c r="N611" s="182"/>
      <c r="O611" s="182"/>
      <c r="P611" s="182"/>
      <c r="Q611" s="182"/>
      <c r="R611" s="185"/>
      <c r="T611" s="186"/>
      <c r="U611" s="182"/>
      <c r="V611" s="182"/>
      <c r="W611" s="182"/>
      <c r="X611" s="182"/>
      <c r="Y611" s="182"/>
      <c r="Z611" s="182"/>
      <c r="AA611" s="187"/>
      <c r="AT611" s="188" t="s">
        <v>162</v>
      </c>
      <c r="AU611" s="188" t="s">
        <v>96</v>
      </c>
      <c r="AV611" s="12" t="s">
        <v>159</v>
      </c>
      <c r="AW611" s="12" t="s">
        <v>35</v>
      </c>
      <c r="AX611" s="12" t="s">
        <v>23</v>
      </c>
      <c r="AY611" s="188" t="s">
        <v>154</v>
      </c>
    </row>
    <row r="612" spans="2:65" s="1" customFormat="1" ht="31.5" customHeight="1">
      <c r="B612" s="35"/>
      <c r="C612" s="157" t="s">
        <v>725</v>
      </c>
      <c r="D612" s="157" t="s">
        <v>155</v>
      </c>
      <c r="E612" s="158" t="s">
        <v>726</v>
      </c>
      <c r="F612" s="260" t="s">
        <v>727</v>
      </c>
      <c r="G612" s="260"/>
      <c r="H612" s="260"/>
      <c r="I612" s="260"/>
      <c r="J612" s="159" t="s">
        <v>315</v>
      </c>
      <c r="K612" s="160">
        <v>149.80000000000001</v>
      </c>
      <c r="L612" s="261">
        <v>99.7</v>
      </c>
      <c r="M612" s="261"/>
      <c r="N612" s="261">
        <f>ROUND(L612*K612,2)</f>
        <v>14935.06</v>
      </c>
      <c r="O612" s="261"/>
      <c r="P612" s="261"/>
      <c r="Q612" s="261"/>
      <c r="R612" s="37"/>
      <c r="T612" s="161" t="s">
        <v>21</v>
      </c>
      <c r="U612" s="44" t="s">
        <v>43</v>
      </c>
      <c r="V612" s="162">
        <v>0.2</v>
      </c>
      <c r="W612" s="162">
        <f>V612*K612</f>
        <v>29.960000000000004</v>
      </c>
      <c r="X612" s="162">
        <v>1.3999999999999999E-4</v>
      </c>
      <c r="Y612" s="162">
        <f>X612*K612</f>
        <v>2.0972000000000001E-2</v>
      </c>
      <c r="Z612" s="162">
        <v>0</v>
      </c>
      <c r="AA612" s="163">
        <f>Z612*K612</f>
        <v>0</v>
      </c>
      <c r="AR612" s="21" t="s">
        <v>159</v>
      </c>
      <c r="AT612" s="21" t="s">
        <v>155</v>
      </c>
      <c r="AU612" s="21" t="s">
        <v>96</v>
      </c>
      <c r="AY612" s="21" t="s">
        <v>154</v>
      </c>
      <c r="BE612" s="164">
        <f>IF(U612="základní",N612,0)</f>
        <v>14935.06</v>
      </c>
      <c r="BF612" s="164">
        <f>IF(U612="snížená",N612,0)</f>
        <v>0</v>
      </c>
      <c r="BG612" s="164">
        <f>IF(U612="zákl. přenesená",N612,0)</f>
        <v>0</v>
      </c>
      <c r="BH612" s="164">
        <f>IF(U612="sníž. přenesená",N612,0)</f>
        <v>0</v>
      </c>
      <c r="BI612" s="164">
        <f>IF(U612="nulová",N612,0)</f>
        <v>0</v>
      </c>
      <c r="BJ612" s="21" t="s">
        <v>23</v>
      </c>
      <c r="BK612" s="164">
        <f>ROUND(L612*K612,2)</f>
        <v>14935.06</v>
      </c>
      <c r="BL612" s="21" t="s">
        <v>159</v>
      </c>
      <c r="BM612" s="21" t="s">
        <v>728</v>
      </c>
    </row>
    <row r="613" spans="2:65" s="10" customFormat="1" ht="22.5" customHeight="1">
      <c r="B613" s="165"/>
      <c r="C613" s="166"/>
      <c r="D613" s="166"/>
      <c r="E613" s="167" t="s">
        <v>21</v>
      </c>
      <c r="F613" s="262" t="s">
        <v>606</v>
      </c>
      <c r="G613" s="263"/>
      <c r="H613" s="263"/>
      <c r="I613" s="263"/>
      <c r="J613" s="166"/>
      <c r="K613" s="168" t="s">
        <v>21</v>
      </c>
      <c r="L613" s="166"/>
      <c r="M613" s="166"/>
      <c r="N613" s="166"/>
      <c r="O613" s="166"/>
      <c r="P613" s="166"/>
      <c r="Q613" s="166"/>
      <c r="R613" s="169"/>
      <c r="T613" s="170"/>
      <c r="U613" s="166"/>
      <c r="V613" s="166"/>
      <c r="W613" s="166"/>
      <c r="X613" s="166"/>
      <c r="Y613" s="166"/>
      <c r="Z613" s="166"/>
      <c r="AA613" s="171"/>
      <c r="AT613" s="172" t="s">
        <v>162</v>
      </c>
      <c r="AU613" s="172" t="s">
        <v>96</v>
      </c>
      <c r="AV613" s="10" t="s">
        <v>23</v>
      </c>
      <c r="AW613" s="10" t="s">
        <v>35</v>
      </c>
      <c r="AX613" s="10" t="s">
        <v>78</v>
      </c>
      <c r="AY613" s="172" t="s">
        <v>154</v>
      </c>
    </row>
    <row r="614" spans="2:65" s="11" customFormat="1" ht="31.5" customHeight="1">
      <c r="B614" s="173"/>
      <c r="C614" s="174"/>
      <c r="D614" s="174"/>
      <c r="E614" s="175" t="s">
        <v>21</v>
      </c>
      <c r="F614" s="266" t="s">
        <v>729</v>
      </c>
      <c r="G614" s="267"/>
      <c r="H614" s="267"/>
      <c r="I614" s="267"/>
      <c r="J614" s="174"/>
      <c r="K614" s="176">
        <v>99.27</v>
      </c>
      <c r="L614" s="174"/>
      <c r="M614" s="174"/>
      <c r="N614" s="174"/>
      <c r="O614" s="174"/>
      <c r="P614" s="174"/>
      <c r="Q614" s="174"/>
      <c r="R614" s="177"/>
      <c r="T614" s="178"/>
      <c r="U614" s="174"/>
      <c r="V614" s="174"/>
      <c r="W614" s="174"/>
      <c r="X614" s="174"/>
      <c r="Y614" s="174"/>
      <c r="Z614" s="174"/>
      <c r="AA614" s="179"/>
      <c r="AT614" s="180" t="s">
        <v>162</v>
      </c>
      <c r="AU614" s="180" t="s">
        <v>96</v>
      </c>
      <c r="AV614" s="11" t="s">
        <v>96</v>
      </c>
      <c r="AW614" s="11" t="s">
        <v>35</v>
      </c>
      <c r="AX614" s="11" t="s">
        <v>78</v>
      </c>
      <c r="AY614" s="180" t="s">
        <v>154</v>
      </c>
    </row>
    <row r="615" spans="2:65" s="10" customFormat="1" ht="22.5" customHeight="1">
      <c r="B615" s="165"/>
      <c r="C615" s="166"/>
      <c r="D615" s="166"/>
      <c r="E615" s="167" t="s">
        <v>21</v>
      </c>
      <c r="F615" s="264" t="s">
        <v>641</v>
      </c>
      <c r="G615" s="265"/>
      <c r="H615" s="265"/>
      <c r="I615" s="265"/>
      <c r="J615" s="166"/>
      <c r="K615" s="168" t="s">
        <v>21</v>
      </c>
      <c r="L615" s="166"/>
      <c r="M615" s="166"/>
      <c r="N615" s="166"/>
      <c r="O615" s="166"/>
      <c r="P615" s="166"/>
      <c r="Q615" s="166"/>
      <c r="R615" s="169"/>
      <c r="T615" s="170"/>
      <c r="U615" s="166"/>
      <c r="V615" s="166"/>
      <c r="W615" s="166"/>
      <c r="X615" s="166"/>
      <c r="Y615" s="166"/>
      <c r="Z615" s="166"/>
      <c r="AA615" s="171"/>
      <c r="AT615" s="172" t="s">
        <v>162</v>
      </c>
      <c r="AU615" s="172" t="s">
        <v>96</v>
      </c>
      <c r="AV615" s="10" t="s">
        <v>23</v>
      </c>
      <c r="AW615" s="10" t="s">
        <v>35</v>
      </c>
      <c r="AX615" s="10" t="s">
        <v>78</v>
      </c>
      <c r="AY615" s="172" t="s">
        <v>154</v>
      </c>
    </row>
    <row r="616" spans="2:65" s="11" customFormat="1" ht="22.5" customHeight="1">
      <c r="B616" s="173"/>
      <c r="C616" s="174"/>
      <c r="D616" s="174"/>
      <c r="E616" s="175" t="s">
        <v>21</v>
      </c>
      <c r="F616" s="266" t="s">
        <v>730</v>
      </c>
      <c r="G616" s="267"/>
      <c r="H616" s="267"/>
      <c r="I616" s="267"/>
      <c r="J616" s="174"/>
      <c r="K616" s="176">
        <v>50.53</v>
      </c>
      <c r="L616" s="174"/>
      <c r="M616" s="174"/>
      <c r="N616" s="174"/>
      <c r="O616" s="174"/>
      <c r="P616" s="174"/>
      <c r="Q616" s="174"/>
      <c r="R616" s="177"/>
      <c r="T616" s="178"/>
      <c r="U616" s="174"/>
      <c r="V616" s="174"/>
      <c r="W616" s="174"/>
      <c r="X616" s="174"/>
      <c r="Y616" s="174"/>
      <c r="Z616" s="174"/>
      <c r="AA616" s="179"/>
      <c r="AT616" s="180" t="s">
        <v>162</v>
      </c>
      <c r="AU616" s="180" t="s">
        <v>96</v>
      </c>
      <c r="AV616" s="11" t="s">
        <v>96</v>
      </c>
      <c r="AW616" s="11" t="s">
        <v>35</v>
      </c>
      <c r="AX616" s="11" t="s">
        <v>78</v>
      </c>
      <c r="AY616" s="180" t="s">
        <v>154</v>
      </c>
    </row>
    <row r="617" spans="2:65" s="12" customFormat="1" ht="22.5" customHeight="1">
      <c r="B617" s="181"/>
      <c r="C617" s="182"/>
      <c r="D617" s="182"/>
      <c r="E617" s="183" t="s">
        <v>21</v>
      </c>
      <c r="F617" s="268" t="s">
        <v>166</v>
      </c>
      <c r="G617" s="269"/>
      <c r="H617" s="269"/>
      <c r="I617" s="269"/>
      <c r="J617" s="182"/>
      <c r="K617" s="184">
        <v>149.80000000000001</v>
      </c>
      <c r="L617" s="182"/>
      <c r="M617" s="182"/>
      <c r="N617" s="182"/>
      <c r="O617" s="182"/>
      <c r="P617" s="182"/>
      <c r="Q617" s="182"/>
      <c r="R617" s="185"/>
      <c r="T617" s="186"/>
      <c r="U617" s="182"/>
      <c r="V617" s="182"/>
      <c r="W617" s="182"/>
      <c r="X617" s="182"/>
      <c r="Y617" s="182"/>
      <c r="Z617" s="182"/>
      <c r="AA617" s="187"/>
      <c r="AT617" s="188" t="s">
        <v>162</v>
      </c>
      <c r="AU617" s="188" t="s">
        <v>96</v>
      </c>
      <c r="AV617" s="12" t="s">
        <v>159</v>
      </c>
      <c r="AW617" s="12" t="s">
        <v>35</v>
      </c>
      <c r="AX617" s="12" t="s">
        <v>23</v>
      </c>
      <c r="AY617" s="188" t="s">
        <v>154</v>
      </c>
    </row>
    <row r="618" spans="2:65" s="1" customFormat="1" ht="31.5" customHeight="1">
      <c r="B618" s="35"/>
      <c r="C618" s="157" t="s">
        <v>731</v>
      </c>
      <c r="D618" s="157" t="s">
        <v>155</v>
      </c>
      <c r="E618" s="158" t="s">
        <v>732</v>
      </c>
      <c r="F618" s="260" t="s">
        <v>733</v>
      </c>
      <c r="G618" s="260"/>
      <c r="H618" s="260"/>
      <c r="I618" s="260"/>
      <c r="J618" s="159" t="s">
        <v>359</v>
      </c>
      <c r="K618" s="160">
        <v>3</v>
      </c>
      <c r="L618" s="261">
        <v>625</v>
      </c>
      <c r="M618" s="261"/>
      <c r="N618" s="261">
        <f>ROUND(L618*K618,2)</f>
        <v>1875</v>
      </c>
      <c r="O618" s="261"/>
      <c r="P618" s="261"/>
      <c r="Q618" s="261"/>
      <c r="R618" s="37"/>
      <c r="T618" s="161" t="s">
        <v>21</v>
      </c>
      <c r="U618" s="44" t="s">
        <v>43</v>
      </c>
      <c r="V618" s="162">
        <v>1.0209999999999999</v>
      </c>
      <c r="W618" s="162">
        <f>V618*K618</f>
        <v>3.0629999999999997</v>
      </c>
      <c r="X618" s="162">
        <v>0.25364999999999999</v>
      </c>
      <c r="Y618" s="162">
        <f>X618*K618</f>
        <v>0.76095000000000002</v>
      </c>
      <c r="Z618" s="162">
        <v>0</v>
      </c>
      <c r="AA618" s="163">
        <f>Z618*K618</f>
        <v>0</v>
      </c>
      <c r="AR618" s="21" t="s">
        <v>159</v>
      </c>
      <c r="AT618" s="21" t="s">
        <v>155</v>
      </c>
      <c r="AU618" s="21" t="s">
        <v>96</v>
      </c>
      <c r="AY618" s="21" t="s">
        <v>154</v>
      </c>
      <c r="BE618" s="164">
        <f>IF(U618="základní",N618,0)</f>
        <v>1875</v>
      </c>
      <c r="BF618" s="164">
        <f>IF(U618="snížená",N618,0)</f>
        <v>0</v>
      </c>
      <c r="BG618" s="164">
        <f>IF(U618="zákl. přenesená",N618,0)</f>
        <v>0</v>
      </c>
      <c r="BH618" s="164">
        <f>IF(U618="sníž. přenesená",N618,0)</f>
        <v>0</v>
      </c>
      <c r="BI618" s="164">
        <f>IF(U618="nulová",N618,0)</f>
        <v>0</v>
      </c>
      <c r="BJ618" s="21" t="s">
        <v>23</v>
      </c>
      <c r="BK618" s="164">
        <f>ROUND(L618*K618,2)</f>
        <v>1875</v>
      </c>
      <c r="BL618" s="21" t="s">
        <v>159</v>
      </c>
      <c r="BM618" s="21" t="s">
        <v>734</v>
      </c>
    </row>
    <row r="619" spans="2:65" s="10" customFormat="1" ht="22.5" customHeight="1">
      <c r="B619" s="165"/>
      <c r="C619" s="166"/>
      <c r="D619" s="166"/>
      <c r="E619" s="167" t="s">
        <v>21</v>
      </c>
      <c r="F619" s="262" t="s">
        <v>735</v>
      </c>
      <c r="G619" s="263"/>
      <c r="H619" s="263"/>
      <c r="I619" s="263"/>
      <c r="J619" s="166"/>
      <c r="K619" s="168" t="s">
        <v>21</v>
      </c>
      <c r="L619" s="166"/>
      <c r="M619" s="166"/>
      <c r="N619" s="166"/>
      <c r="O619" s="166"/>
      <c r="P619" s="166"/>
      <c r="Q619" s="166"/>
      <c r="R619" s="169"/>
      <c r="T619" s="170"/>
      <c r="U619" s="166"/>
      <c r="V619" s="166"/>
      <c r="W619" s="166"/>
      <c r="X619" s="166"/>
      <c r="Y619" s="166"/>
      <c r="Z619" s="166"/>
      <c r="AA619" s="171"/>
      <c r="AT619" s="172" t="s">
        <v>162</v>
      </c>
      <c r="AU619" s="172" t="s">
        <v>96</v>
      </c>
      <c r="AV619" s="10" t="s">
        <v>23</v>
      </c>
      <c r="AW619" s="10" t="s">
        <v>35</v>
      </c>
      <c r="AX619" s="10" t="s">
        <v>78</v>
      </c>
      <c r="AY619" s="172" t="s">
        <v>154</v>
      </c>
    </row>
    <row r="620" spans="2:65" s="11" customFormat="1" ht="22.5" customHeight="1">
      <c r="B620" s="173"/>
      <c r="C620" s="174"/>
      <c r="D620" s="174"/>
      <c r="E620" s="175" t="s">
        <v>21</v>
      </c>
      <c r="F620" s="266" t="s">
        <v>736</v>
      </c>
      <c r="G620" s="267"/>
      <c r="H620" s="267"/>
      <c r="I620" s="267"/>
      <c r="J620" s="174"/>
      <c r="K620" s="176">
        <v>3</v>
      </c>
      <c r="L620" s="174"/>
      <c r="M620" s="174"/>
      <c r="N620" s="174"/>
      <c r="O620" s="174"/>
      <c r="P620" s="174"/>
      <c r="Q620" s="174"/>
      <c r="R620" s="177"/>
      <c r="T620" s="178"/>
      <c r="U620" s="174"/>
      <c r="V620" s="174"/>
      <c r="W620" s="174"/>
      <c r="X620" s="174"/>
      <c r="Y620" s="174"/>
      <c r="Z620" s="174"/>
      <c r="AA620" s="179"/>
      <c r="AT620" s="180" t="s">
        <v>162</v>
      </c>
      <c r="AU620" s="180" t="s">
        <v>96</v>
      </c>
      <c r="AV620" s="11" t="s">
        <v>96</v>
      </c>
      <c r="AW620" s="11" t="s">
        <v>35</v>
      </c>
      <c r="AX620" s="11" t="s">
        <v>23</v>
      </c>
      <c r="AY620" s="180" t="s">
        <v>154</v>
      </c>
    </row>
    <row r="621" spans="2:65" s="1" customFormat="1" ht="31.5" customHeight="1">
      <c r="B621" s="35"/>
      <c r="C621" s="157" t="s">
        <v>737</v>
      </c>
      <c r="D621" s="157" t="s">
        <v>155</v>
      </c>
      <c r="E621" s="158" t="s">
        <v>738</v>
      </c>
      <c r="F621" s="260" t="s">
        <v>739</v>
      </c>
      <c r="G621" s="260"/>
      <c r="H621" s="260"/>
      <c r="I621" s="260"/>
      <c r="J621" s="159" t="s">
        <v>158</v>
      </c>
      <c r="K621" s="160">
        <v>1.2470000000000001</v>
      </c>
      <c r="L621" s="261">
        <v>3930</v>
      </c>
      <c r="M621" s="261"/>
      <c r="N621" s="261">
        <f>ROUND(L621*K621,2)</f>
        <v>4900.71</v>
      </c>
      <c r="O621" s="261"/>
      <c r="P621" s="261"/>
      <c r="Q621" s="261"/>
      <c r="R621" s="37"/>
      <c r="T621" s="161" t="s">
        <v>21</v>
      </c>
      <c r="U621" s="44" t="s">
        <v>43</v>
      </c>
      <c r="V621" s="162">
        <v>3.8420000000000001</v>
      </c>
      <c r="W621" s="162">
        <f>V621*K621</f>
        <v>4.7909740000000003</v>
      </c>
      <c r="X621" s="162">
        <v>1.8774999999999999</v>
      </c>
      <c r="Y621" s="162">
        <f>X621*K621</f>
        <v>2.3412425000000003</v>
      </c>
      <c r="Z621" s="162">
        <v>0</v>
      </c>
      <c r="AA621" s="163">
        <f>Z621*K621</f>
        <v>0</v>
      </c>
      <c r="AR621" s="21" t="s">
        <v>159</v>
      </c>
      <c r="AT621" s="21" t="s">
        <v>155</v>
      </c>
      <c r="AU621" s="21" t="s">
        <v>96</v>
      </c>
      <c r="AY621" s="21" t="s">
        <v>154</v>
      </c>
      <c r="BE621" s="164">
        <f>IF(U621="základní",N621,0)</f>
        <v>4900.71</v>
      </c>
      <c r="BF621" s="164">
        <f>IF(U621="snížená",N621,0)</f>
        <v>0</v>
      </c>
      <c r="BG621" s="164">
        <f>IF(U621="zákl. přenesená",N621,0)</f>
        <v>0</v>
      </c>
      <c r="BH621" s="164">
        <f>IF(U621="sníž. přenesená",N621,0)</f>
        <v>0</v>
      </c>
      <c r="BI621" s="164">
        <f>IF(U621="nulová",N621,0)</f>
        <v>0</v>
      </c>
      <c r="BJ621" s="21" t="s">
        <v>23</v>
      </c>
      <c r="BK621" s="164">
        <f>ROUND(L621*K621,2)</f>
        <v>4900.71</v>
      </c>
      <c r="BL621" s="21" t="s">
        <v>159</v>
      </c>
      <c r="BM621" s="21" t="s">
        <v>740</v>
      </c>
    </row>
    <row r="622" spans="2:65" s="10" customFormat="1" ht="22.5" customHeight="1">
      <c r="B622" s="165"/>
      <c r="C622" s="166"/>
      <c r="D622" s="166"/>
      <c r="E622" s="167" t="s">
        <v>21</v>
      </c>
      <c r="F622" s="262" t="s">
        <v>735</v>
      </c>
      <c r="G622" s="263"/>
      <c r="H622" s="263"/>
      <c r="I622" s="263"/>
      <c r="J622" s="166"/>
      <c r="K622" s="168" t="s">
        <v>21</v>
      </c>
      <c r="L622" s="166"/>
      <c r="M622" s="166"/>
      <c r="N622" s="166"/>
      <c r="O622" s="166"/>
      <c r="P622" s="166"/>
      <c r="Q622" s="166"/>
      <c r="R622" s="169"/>
      <c r="T622" s="170"/>
      <c r="U622" s="166"/>
      <c r="V622" s="166"/>
      <c r="W622" s="166"/>
      <c r="X622" s="166"/>
      <c r="Y622" s="166"/>
      <c r="Z622" s="166"/>
      <c r="AA622" s="171"/>
      <c r="AT622" s="172" t="s">
        <v>162</v>
      </c>
      <c r="AU622" s="172" t="s">
        <v>96</v>
      </c>
      <c r="AV622" s="10" t="s">
        <v>23</v>
      </c>
      <c r="AW622" s="10" t="s">
        <v>35</v>
      </c>
      <c r="AX622" s="10" t="s">
        <v>78</v>
      </c>
      <c r="AY622" s="172" t="s">
        <v>154</v>
      </c>
    </row>
    <row r="623" spans="2:65" s="11" customFormat="1" ht="22.5" customHeight="1">
      <c r="B623" s="173"/>
      <c r="C623" s="174"/>
      <c r="D623" s="174"/>
      <c r="E623" s="175" t="s">
        <v>21</v>
      </c>
      <c r="F623" s="266" t="s">
        <v>741</v>
      </c>
      <c r="G623" s="267"/>
      <c r="H623" s="267"/>
      <c r="I623" s="267"/>
      <c r="J623" s="174"/>
      <c r="K623" s="176">
        <v>1.2470000000000001</v>
      </c>
      <c r="L623" s="174"/>
      <c r="M623" s="174"/>
      <c r="N623" s="174"/>
      <c r="O623" s="174"/>
      <c r="P623" s="174"/>
      <c r="Q623" s="174"/>
      <c r="R623" s="177"/>
      <c r="T623" s="178"/>
      <c r="U623" s="174"/>
      <c r="V623" s="174"/>
      <c r="W623" s="174"/>
      <c r="X623" s="174"/>
      <c r="Y623" s="174"/>
      <c r="Z623" s="174"/>
      <c r="AA623" s="179"/>
      <c r="AT623" s="180" t="s">
        <v>162</v>
      </c>
      <c r="AU623" s="180" t="s">
        <v>96</v>
      </c>
      <c r="AV623" s="11" t="s">
        <v>96</v>
      </c>
      <c r="AW623" s="11" t="s">
        <v>35</v>
      </c>
      <c r="AX623" s="11" t="s">
        <v>23</v>
      </c>
      <c r="AY623" s="180" t="s">
        <v>154</v>
      </c>
    </row>
    <row r="624" spans="2:65" s="1" customFormat="1" ht="31.5" customHeight="1">
      <c r="B624" s="35"/>
      <c r="C624" s="157" t="s">
        <v>742</v>
      </c>
      <c r="D624" s="157" t="s">
        <v>155</v>
      </c>
      <c r="E624" s="158" t="s">
        <v>743</v>
      </c>
      <c r="F624" s="260" t="s">
        <v>744</v>
      </c>
      <c r="G624" s="260"/>
      <c r="H624" s="260"/>
      <c r="I624" s="260"/>
      <c r="J624" s="159" t="s">
        <v>359</v>
      </c>
      <c r="K624" s="160">
        <v>34.048000000000002</v>
      </c>
      <c r="L624" s="261">
        <v>691</v>
      </c>
      <c r="M624" s="261"/>
      <c r="N624" s="261">
        <f>ROUND(L624*K624,2)</f>
        <v>23527.17</v>
      </c>
      <c r="O624" s="261"/>
      <c r="P624" s="261"/>
      <c r="Q624" s="261"/>
      <c r="R624" s="37"/>
      <c r="T624" s="161" t="s">
        <v>21</v>
      </c>
      <c r="U624" s="44" t="s">
        <v>43</v>
      </c>
      <c r="V624" s="162">
        <v>0.70299999999999996</v>
      </c>
      <c r="W624" s="162">
        <f>V624*K624</f>
        <v>23.935744</v>
      </c>
      <c r="X624" s="162">
        <v>0.23458000000000001</v>
      </c>
      <c r="Y624" s="162">
        <f>X624*K624</f>
        <v>7.9869798400000009</v>
      </c>
      <c r="Z624" s="162">
        <v>0</v>
      </c>
      <c r="AA624" s="163">
        <f>Z624*K624</f>
        <v>0</v>
      </c>
      <c r="AR624" s="21" t="s">
        <v>159</v>
      </c>
      <c r="AT624" s="21" t="s">
        <v>155</v>
      </c>
      <c r="AU624" s="21" t="s">
        <v>96</v>
      </c>
      <c r="AY624" s="21" t="s">
        <v>154</v>
      </c>
      <c r="BE624" s="164">
        <f>IF(U624="základní",N624,0)</f>
        <v>23527.17</v>
      </c>
      <c r="BF624" s="164">
        <f>IF(U624="snížená",N624,0)</f>
        <v>0</v>
      </c>
      <c r="BG624" s="164">
        <f>IF(U624="zákl. přenesená",N624,0)</f>
        <v>0</v>
      </c>
      <c r="BH624" s="164">
        <f>IF(U624="sníž. přenesená",N624,0)</f>
        <v>0</v>
      </c>
      <c r="BI624" s="164">
        <f>IF(U624="nulová",N624,0)</f>
        <v>0</v>
      </c>
      <c r="BJ624" s="21" t="s">
        <v>23</v>
      </c>
      <c r="BK624" s="164">
        <f>ROUND(L624*K624,2)</f>
        <v>23527.17</v>
      </c>
      <c r="BL624" s="21" t="s">
        <v>159</v>
      </c>
      <c r="BM624" s="21" t="s">
        <v>745</v>
      </c>
    </row>
    <row r="625" spans="2:65" s="10" customFormat="1" ht="22.5" customHeight="1">
      <c r="B625" s="165"/>
      <c r="C625" s="166"/>
      <c r="D625" s="166"/>
      <c r="E625" s="167" t="s">
        <v>21</v>
      </c>
      <c r="F625" s="262" t="s">
        <v>735</v>
      </c>
      <c r="G625" s="263"/>
      <c r="H625" s="263"/>
      <c r="I625" s="263"/>
      <c r="J625" s="166"/>
      <c r="K625" s="168" t="s">
        <v>21</v>
      </c>
      <c r="L625" s="166"/>
      <c r="M625" s="166"/>
      <c r="N625" s="166"/>
      <c r="O625" s="166"/>
      <c r="P625" s="166"/>
      <c r="Q625" s="166"/>
      <c r="R625" s="169"/>
      <c r="T625" s="170"/>
      <c r="U625" s="166"/>
      <c r="V625" s="166"/>
      <c r="W625" s="166"/>
      <c r="X625" s="166"/>
      <c r="Y625" s="166"/>
      <c r="Z625" s="166"/>
      <c r="AA625" s="171"/>
      <c r="AT625" s="172" t="s">
        <v>162</v>
      </c>
      <c r="AU625" s="172" t="s">
        <v>96</v>
      </c>
      <c r="AV625" s="10" t="s">
        <v>23</v>
      </c>
      <c r="AW625" s="10" t="s">
        <v>35</v>
      </c>
      <c r="AX625" s="10" t="s">
        <v>78</v>
      </c>
      <c r="AY625" s="172" t="s">
        <v>154</v>
      </c>
    </row>
    <row r="626" spans="2:65" s="10" customFormat="1" ht="22.5" customHeight="1">
      <c r="B626" s="165"/>
      <c r="C626" s="166"/>
      <c r="D626" s="166"/>
      <c r="E626" s="167" t="s">
        <v>21</v>
      </c>
      <c r="F626" s="264" t="s">
        <v>746</v>
      </c>
      <c r="G626" s="265"/>
      <c r="H626" s="265"/>
      <c r="I626" s="265"/>
      <c r="J626" s="166"/>
      <c r="K626" s="168" t="s">
        <v>21</v>
      </c>
      <c r="L626" s="166"/>
      <c r="M626" s="166"/>
      <c r="N626" s="166"/>
      <c r="O626" s="166"/>
      <c r="P626" s="166"/>
      <c r="Q626" s="166"/>
      <c r="R626" s="169"/>
      <c r="T626" s="170"/>
      <c r="U626" s="166"/>
      <c r="V626" s="166"/>
      <c r="W626" s="166"/>
      <c r="X626" s="166"/>
      <c r="Y626" s="166"/>
      <c r="Z626" s="166"/>
      <c r="AA626" s="171"/>
      <c r="AT626" s="172" t="s">
        <v>162</v>
      </c>
      <c r="AU626" s="172" t="s">
        <v>96</v>
      </c>
      <c r="AV626" s="10" t="s">
        <v>23</v>
      </c>
      <c r="AW626" s="10" t="s">
        <v>35</v>
      </c>
      <c r="AX626" s="10" t="s">
        <v>78</v>
      </c>
      <c r="AY626" s="172" t="s">
        <v>154</v>
      </c>
    </row>
    <row r="627" spans="2:65" s="11" customFormat="1" ht="22.5" customHeight="1">
      <c r="B627" s="173"/>
      <c r="C627" s="174"/>
      <c r="D627" s="174"/>
      <c r="E627" s="175" t="s">
        <v>21</v>
      </c>
      <c r="F627" s="266" t="s">
        <v>747</v>
      </c>
      <c r="G627" s="267"/>
      <c r="H627" s="267"/>
      <c r="I627" s="267"/>
      <c r="J627" s="174"/>
      <c r="K627" s="176">
        <v>6.048</v>
      </c>
      <c r="L627" s="174"/>
      <c r="M627" s="174"/>
      <c r="N627" s="174"/>
      <c r="O627" s="174"/>
      <c r="P627" s="174"/>
      <c r="Q627" s="174"/>
      <c r="R627" s="177"/>
      <c r="T627" s="178"/>
      <c r="U627" s="174"/>
      <c r="V627" s="174"/>
      <c r="W627" s="174"/>
      <c r="X627" s="174"/>
      <c r="Y627" s="174"/>
      <c r="Z627" s="174"/>
      <c r="AA627" s="179"/>
      <c r="AT627" s="180" t="s">
        <v>162</v>
      </c>
      <c r="AU627" s="180" t="s">
        <v>96</v>
      </c>
      <c r="AV627" s="11" t="s">
        <v>96</v>
      </c>
      <c r="AW627" s="11" t="s">
        <v>35</v>
      </c>
      <c r="AX627" s="11" t="s">
        <v>78</v>
      </c>
      <c r="AY627" s="180" t="s">
        <v>154</v>
      </c>
    </row>
    <row r="628" spans="2:65" s="11" customFormat="1" ht="22.5" customHeight="1">
      <c r="B628" s="173"/>
      <c r="C628" s="174"/>
      <c r="D628" s="174"/>
      <c r="E628" s="175" t="s">
        <v>21</v>
      </c>
      <c r="F628" s="266" t="s">
        <v>748</v>
      </c>
      <c r="G628" s="267"/>
      <c r="H628" s="267"/>
      <c r="I628" s="267"/>
      <c r="J628" s="174"/>
      <c r="K628" s="176">
        <v>28</v>
      </c>
      <c r="L628" s="174"/>
      <c r="M628" s="174"/>
      <c r="N628" s="174"/>
      <c r="O628" s="174"/>
      <c r="P628" s="174"/>
      <c r="Q628" s="174"/>
      <c r="R628" s="177"/>
      <c r="T628" s="178"/>
      <c r="U628" s="174"/>
      <c r="V628" s="174"/>
      <c r="W628" s="174"/>
      <c r="X628" s="174"/>
      <c r="Y628" s="174"/>
      <c r="Z628" s="174"/>
      <c r="AA628" s="179"/>
      <c r="AT628" s="180" t="s">
        <v>162</v>
      </c>
      <c r="AU628" s="180" t="s">
        <v>96</v>
      </c>
      <c r="AV628" s="11" t="s">
        <v>96</v>
      </c>
      <c r="AW628" s="11" t="s">
        <v>35</v>
      </c>
      <c r="AX628" s="11" t="s">
        <v>78</v>
      </c>
      <c r="AY628" s="180" t="s">
        <v>154</v>
      </c>
    </row>
    <row r="629" spans="2:65" s="12" customFormat="1" ht="22.5" customHeight="1">
      <c r="B629" s="181"/>
      <c r="C629" s="182"/>
      <c r="D629" s="182"/>
      <c r="E629" s="183" t="s">
        <v>21</v>
      </c>
      <c r="F629" s="268" t="s">
        <v>166</v>
      </c>
      <c r="G629" s="269"/>
      <c r="H629" s="269"/>
      <c r="I629" s="269"/>
      <c r="J629" s="182"/>
      <c r="K629" s="184">
        <v>34.048000000000002</v>
      </c>
      <c r="L629" s="182"/>
      <c r="M629" s="182"/>
      <c r="N629" s="182"/>
      <c r="O629" s="182"/>
      <c r="P629" s="182"/>
      <c r="Q629" s="182"/>
      <c r="R629" s="185"/>
      <c r="T629" s="186"/>
      <c r="U629" s="182"/>
      <c r="V629" s="182"/>
      <c r="W629" s="182"/>
      <c r="X629" s="182"/>
      <c r="Y629" s="182"/>
      <c r="Z629" s="182"/>
      <c r="AA629" s="187"/>
      <c r="AT629" s="188" t="s">
        <v>162</v>
      </c>
      <c r="AU629" s="188" t="s">
        <v>96</v>
      </c>
      <c r="AV629" s="12" t="s">
        <v>159</v>
      </c>
      <c r="AW629" s="12" t="s">
        <v>35</v>
      </c>
      <c r="AX629" s="12" t="s">
        <v>23</v>
      </c>
      <c r="AY629" s="188" t="s">
        <v>154</v>
      </c>
    </row>
    <row r="630" spans="2:65" s="1" customFormat="1" ht="31.5" customHeight="1">
      <c r="B630" s="35"/>
      <c r="C630" s="157" t="s">
        <v>749</v>
      </c>
      <c r="D630" s="157" t="s">
        <v>155</v>
      </c>
      <c r="E630" s="158" t="s">
        <v>750</v>
      </c>
      <c r="F630" s="260" t="s">
        <v>751</v>
      </c>
      <c r="G630" s="260"/>
      <c r="H630" s="260"/>
      <c r="I630" s="260"/>
      <c r="J630" s="159" t="s">
        <v>158</v>
      </c>
      <c r="K630" s="160">
        <v>23.327000000000002</v>
      </c>
      <c r="L630" s="261">
        <v>3520</v>
      </c>
      <c r="M630" s="261"/>
      <c r="N630" s="261">
        <f>ROUND(L630*K630,2)</f>
        <v>82111.039999999994</v>
      </c>
      <c r="O630" s="261"/>
      <c r="P630" s="261"/>
      <c r="Q630" s="261"/>
      <c r="R630" s="37"/>
      <c r="T630" s="161" t="s">
        <v>21</v>
      </c>
      <c r="U630" s="44" t="s">
        <v>43</v>
      </c>
      <c r="V630" s="162">
        <v>3.7650000000000001</v>
      </c>
      <c r="W630" s="162">
        <f>V630*K630</f>
        <v>87.826155000000014</v>
      </c>
      <c r="X630" s="162">
        <v>1.7863599999999999</v>
      </c>
      <c r="Y630" s="162">
        <f>X630*K630</f>
        <v>41.670419720000005</v>
      </c>
      <c r="Z630" s="162">
        <v>0</v>
      </c>
      <c r="AA630" s="163">
        <f>Z630*K630</f>
        <v>0</v>
      </c>
      <c r="AR630" s="21" t="s">
        <v>159</v>
      </c>
      <c r="AT630" s="21" t="s">
        <v>155</v>
      </c>
      <c r="AU630" s="21" t="s">
        <v>96</v>
      </c>
      <c r="AY630" s="21" t="s">
        <v>154</v>
      </c>
      <c r="BE630" s="164">
        <f>IF(U630="základní",N630,0)</f>
        <v>82111.039999999994</v>
      </c>
      <c r="BF630" s="164">
        <f>IF(U630="snížená",N630,0)</f>
        <v>0</v>
      </c>
      <c r="BG630" s="164">
        <f>IF(U630="zákl. přenesená",N630,0)</f>
        <v>0</v>
      </c>
      <c r="BH630" s="164">
        <f>IF(U630="sníž. přenesená",N630,0)</f>
        <v>0</v>
      </c>
      <c r="BI630" s="164">
        <f>IF(U630="nulová",N630,0)</f>
        <v>0</v>
      </c>
      <c r="BJ630" s="21" t="s">
        <v>23</v>
      </c>
      <c r="BK630" s="164">
        <f>ROUND(L630*K630,2)</f>
        <v>82111.039999999994</v>
      </c>
      <c r="BL630" s="21" t="s">
        <v>159</v>
      </c>
      <c r="BM630" s="21" t="s">
        <v>752</v>
      </c>
    </row>
    <row r="631" spans="2:65" s="10" customFormat="1" ht="22.5" customHeight="1">
      <c r="B631" s="165"/>
      <c r="C631" s="166"/>
      <c r="D631" s="166"/>
      <c r="E631" s="167" t="s">
        <v>21</v>
      </c>
      <c r="F631" s="262" t="s">
        <v>735</v>
      </c>
      <c r="G631" s="263"/>
      <c r="H631" s="263"/>
      <c r="I631" s="263"/>
      <c r="J631" s="166"/>
      <c r="K631" s="168" t="s">
        <v>21</v>
      </c>
      <c r="L631" s="166"/>
      <c r="M631" s="166"/>
      <c r="N631" s="166"/>
      <c r="O631" s="166"/>
      <c r="P631" s="166"/>
      <c r="Q631" s="166"/>
      <c r="R631" s="169"/>
      <c r="T631" s="170"/>
      <c r="U631" s="166"/>
      <c r="V631" s="166"/>
      <c r="W631" s="166"/>
      <c r="X631" s="166"/>
      <c r="Y631" s="166"/>
      <c r="Z631" s="166"/>
      <c r="AA631" s="171"/>
      <c r="AT631" s="172" t="s">
        <v>162</v>
      </c>
      <c r="AU631" s="172" t="s">
        <v>96</v>
      </c>
      <c r="AV631" s="10" t="s">
        <v>23</v>
      </c>
      <c r="AW631" s="10" t="s">
        <v>35</v>
      </c>
      <c r="AX631" s="10" t="s">
        <v>78</v>
      </c>
      <c r="AY631" s="172" t="s">
        <v>154</v>
      </c>
    </row>
    <row r="632" spans="2:65" s="10" customFormat="1" ht="22.5" customHeight="1">
      <c r="B632" s="165"/>
      <c r="C632" s="166"/>
      <c r="D632" s="166"/>
      <c r="E632" s="167" t="s">
        <v>21</v>
      </c>
      <c r="F632" s="264" t="s">
        <v>753</v>
      </c>
      <c r="G632" s="265"/>
      <c r="H632" s="265"/>
      <c r="I632" s="265"/>
      <c r="J632" s="166"/>
      <c r="K632" s="168" t="s">
        <v>21</v>
      </c>
      <c r="L632" s="166"/>
      <c r="M632" s="166"/>
      <c r="N632" s="166"/>
      <c r="O632" s="166"/>
      <c r="P632" s="166"/>
      <c r="Q632" s="166"/>
      <c r="R632" s="169"/>
      <c r="T632" s="170"/>
      <c r="U632" s="166"/>
      <c r="V632" s="166"/>
      <c r="W632" s="166"/>
      <c r="X632" s="166"/>
      <c r="Y632" s="166"/>
      <c r="Z632" s="166"/>
      <c r="AA632" s="171"/>
      <c r="AT632" s="172" t="s">
        <v>162</v>
      </c>
      <c r="AU632" s="172" t="s">
        <v>96</v>
      </c>
      <c r="AV632" s="10" t="s">
        <v>23</v>
      </c>
      <c r="AW632" s="10" t="s">
        <v>35</v>
      </c>
      <c r="AX632" s="10" t="s">
        <v>78</v>
      </c>
      <c r="AY632" s="172" t="s">
        <v>154</v>
      </c>
    </row>
    <row r="633" spans="2:65" s="11" customFormat="1" ht="22.5" customHeight="1">
      <c r="B633" s="173"/>
      <c r="C633" s="174"/>
      <c r="D633" s="174"/>
      <c r="E633" s="175" t="s">
        <v>21</v>
      </c>
      <c r="F633" s="266" t="s">
        <v>754</v>
      </c>
      <c r="G633" s="267"/>
      <c r="H633" s="267"/>
      <c r="I633" s="267"/>
      <c r="J633" s="174"/>
      <c r="K633" s="176">
        <v>8.2739999999999991</v>
      </c>
      <c r="L633" s="174"/>
      <c r="M633" s="174"/>
      <c r="N633" s="174"/>
      <c r="O633" s="174"/>
      <c r="P633" s="174"/>
      <c r="Q633" s="174"/>
      <c r="R633" s="177"/>
      <c r="T633" s="178"/>
      <c r="U633" s="174"/>
      <c r="V633" s="174"/>
      <c r="W633" s="174"/>
      <c r="X633" s="174"/>
      <c r="Y633" s="174"/>
      <c r="Z633" s="174"/>
      <c r="AA633" s="179"/>
      <c r="AT633" s="180" t="s">
        <v>162</v>
      </c>
      <c r="AU633" s="180" t="s">
        <v>96</v>
      </c>
      <c r="AV633" s="11" t="s">
        <v>96</v>
      </c>
      <c r="AW633" s="11" t="s">
        <v>35</v>
      </c>
      <c r="AX633" s="11" t="s">
        <v>78</v>
      </c>
      <c r="AY633" s="180" t="s">
        <v>154</v>
      </c>
    </row>
    <row r="634" spans="2:65" s="10" customFormat="1" ht="22.5" customHeight="1">
      <c r="B634" s="165"/>
      <c r="C634" s="166"/>
      <c r="D634" s="166"/>
      <c r="E634" s="167" t="s">
        <v>21</v>
      </c>
      <c r="F634" s="264" t="s">
        <v>755</v>
      </c>
      <c r="G634" s="265"/>
      <c r="H634" s="265"/>
      <c r="I634" s="265"/>
      <c r="J634" s="166"/>
      <c r="K634" s="168" t="s">
        <v>21</v>
      </c>
      <c r="L634" s="166"/>
      <c r="M634" s="166"/>
      <c r="N634" s="166"/>
      <c r="O634" s="166"/>
      <c r="P634" s="166"/>
      <c r="Q634" s="166"/>
      <c r="R634" s="169"/>
      <c r="T634" s="170"/>
      <c r="U634" s="166"/>
      <c r="V634" s="166"/>
      <c r="W634" s="166"/>
      <c r="X634" s="166"/>
      <c r="Y634" s="166"/>
      <c r="Z634" s="166"/>
      <c r="AA634" s="171"/>
      <c r="AT634" s="172" t="s">
        <v>162</v>
      </c>
      <c r="AU634" s="172" t="s">
        <v>96</v>
      </c>
      <c r="AV634" s="10" t="s">
        <v>23</v>
      </c>
      <c r="AW634" s="10" t="s">
        <v>35</v>
      </c>
      <c r="AX634" s="10" t="s">
        <v>78</v>
      </c>
      <c r="AY634" s="172" t="s">
        <v>154</v>
      </c>
    </row>
    <row r="635" spans="2:65" s="11" customFormat="1" ht="22.5" customHeight="1">
      <c r="B635" s="173"/>
      <c r="C635" s="174"/>
      <c r="D635" s="174"/>
      <c r="E635" s="175" t="s">
        <v>21</v>
      </c>
      <c r="F635" s="266" t="s">
        <v>756</v>
      </c>
      <c r="G635" s="267"/>
      <c r="H635" s="267"/>
      <c r="I635" s="267"/>
      <c r="J635" s="174"/>
      <c r="K635" s="176">
        <v>2.3780000000000001</v>
      </c>
      <c r="L635" s="174"/>
      <c r="M635" s="174"/>
      <c r="N635" s="174"/>
      <c r="O635" s="174"/>
      <c r="P635" s="174"/>
      <c r="Q635" s="174"/>
      <c r="R635" s="177"/>
      <c r="T635" s="178"/>
      <c r="U635" s="174"/>
      <c r="V635" s="174"/>
      <c r="W635" s="174"/>
      <c r="X635" s="174"/>
      <c r="Y635" s="174"/>
      <c r="Z635" s="174"/>
      <c r="AA635" s="179"/>
      <c r="AT635" s="180" t="s">
        <v>162</v>
      </c>
      <c r="AU635" s="180" t="s">
        <v>96</v>
      </c>
      <c r="AV635" s="11" t="s">
        <v>96</v>
      </c>
      <c r="AW635" s="11" t="s">
        <v>35</v>
      </c>
      <c r="AX635" s="11" t="s">
        <v>78</v>
      </c>
      <c r="AY635" s="180" t="s">
        <v>154</v>
      </c>
    </row>
    <row r="636" spans="2:65" s="11" customFormat="1" ht="22.5" customHeight="1">
      <c r="B636" s="173"/>
      <c r="C636" s="174"/>
      <c r="D636" s="174"/>
      <c r="E636" s="175" t="s">
        <v>21</v>
      </c>
      <c r="F636" s="266" t="s">
        <v>757</v>
      </c>
      <c r="G636" s="267"/>
      <c r="H636" s="267"/>
      <c r="I636" s="267"/>
      <c r="J636" s="174"/>
      <c r="K636" s="176">
        <v>5.726</v>
      </c>
      <c r="L636" s="174"/>
      <c r="M636" s="174"/>
      <c r="N636" s="174"/>
      <c r="O636" s="174"/>
      <c r="P636" s="174"/>
      <c r="Q636" s="174"/>
      <c r="R636" s="177"/>
      <c r="T636" s="178"/>
      <c r="U636" s="174"/>
      <c r="V636" s="174"/>
      <c r="W636" s="174"/>
      <c r="X636" s="174"/>
      <c r="Y636" s="174"/>
      <c r="Z636" s="174"/>
      <c r="AA636" s="179"/>
      <c r="AT636" s="180" t="s">
        <v>162</v>
      </c>
      <c r="AU636" s="180" t="s">
        <v>96</v>
      </c>
      <c r="AV636" s="11" t="s">
        <v>96</v>
      </c>
      <c r="AW636" s="11" t="s">
        <v>35</v>
      </c>
      <c r="AX636" s="11" t="s">
        <v>78</v>
      </c>
      <c r="AY636" s="180" t="s">
        <v>154</v>
      </c>
    </row>
    <row r="637" spans="2:65" s="11" customFormat="1" ht="22.5" customHeight="1">
      <c r="B637" s="173"/>
      <c r="C637" s="174"/>
      <c r="D637" s="174"/>
      <c r="E637" s="175" t="s">
        <v>21</v>
      </c>
      <c r="F637" s="266" t="s">
        <v>758</v>
      </c>
      <c r="G637" s="267"/>
      <c r="H637" s="267"/>
      <c r="I637" s="267"/>
      <c r="J637" s="174"/>
      <c r="K637" s="176">
        <v>2.5409999999999999</v>
      </c>
      <c r="L637" s="174"/>
      <c r="M637" s="174"/>
      <c r="N637" s="174"/>
      <c r="O637" s="174"/>
      <c r="P637" s="174"/>
      <c r="Q637" s="174"/>
      <c r="R637" s="177"/>
      <c r="T637" s="178"/>
      <c r="U637" s="174"/>
      <c r="V637" s="174"/>
      <c r="W637" s="174"/>
      <c r="X637" s="174"/>
      <c r="Y637" s="174"/>
      <c r="Z637" s="174"/>
      <c r="AA637" s="179"/>
      <c r="AT637" s="180" t="s">
        <v>162</v>
      </c>
      <c r="AU637" s="180" t="s">
        <v>96</v>
      </c>
      <c r="AV637" s="11" t="s">
        <v>96</v>
      </c>
      <c r="AW637" s="11" t="s">
        <v>35</v>
      </c>
      <c r="AX637" s="11" t="s">
        <v>78</v>
      </c>
      <c r="AY637" s="180" t="s">
        <v>154</v>
      </c>
    </row>
    <row r="638" spans="2:65" s="11" customFormat="1" ht="22.5" customHeight="1">
      <c r="B638" s="173"/>
      <c r="C638" s="174"/>
      <c r="D638" s="174"/>
      <c r="E638" s="175" t="s">
        <v>21</v>
      </c>
      <c r="F638" s="266" t="s">
        <v>759</v>
      </c>
      <c r="G638" s="267"/>
      <c r="H638" s="267"/>
      <c r="I638" s="267"/>
      <c r="J638" s="174"/>
      <c r="K638" s="176">
        <v>2.4079999999999999</v>
      </c>
      <c r="L638" s="174"/>
      <c r="M638" s="174"/>
      <c r="N638" s="174"/>
      <c r="O638" s="174"/>
      <c r="P638" s="174"/>
      <c r="Q638" s="174"/>
      <c r="R638" s="177"/>
      <c r="T638" s="178"/>
      <c r="U638" s="174"/>
      <c r="V638" s="174"/>
      <c r="W638" s="174"/>
      <c r="X638" s="174"/>
      <c r="Y638" s="174"/>
      <c r="Z638" s="174"/>
      <c r="AA638" s="179"/>
      <c r="AT638" s="180" t="s">
        <v>162</v>
      </c>
      <c r="AU638" s="180" t="s">
        <v>96</v>
      </c>
      <c r="AV638" s="11" t="s">
        <v>96</v>
      </c>
      <c r="AW638" s="11" t="s">
        <v>35</v>
      </c>
      <c r="AX638" s="11" t="s">
        <v>78</v>
      </c>
      <c r="AY638" s="180" t="s">
        <v>154</v>
      </c>
    </row>
    <row r="639" spans="2:65" s="11" customFormat="1" ht="22.5" customHeight="1">
      <c r="B639" s="173"/>
      <c r="C639" s="174"/>
      <c r="D639" s="174"/>
      <c r="E639" s="175" t="s">
        <v>21</v>
      </c>
      <c r="F639" s="266" t="s">
        <v>760</v>
      </c>
      <c r="G639" s="267"/>
      <c r="H639" s="267"/>
      <c r="I639" s="267"/>
      <c r="J639" s="174"/>
      <c r="K639" s="176">
        <v>2</v>
      </c>
      <c r="L639" s="174"/>
      <c r="M639" s="174"/>
      <c r="N639" s="174"/>
      <c r="O639" s="174"/>
      <c r="P639" s="174"/>
      <c r="Q639" s="174"/>
      <c r="R639" s="177"/>
      <c r="T639" s="178"/>
      <c r="U639" s="174"/>
      <c r="V639" s="174"/>
      <c r="W639" s="174"/>
      <c r="X639" s="174"/>
      <c r="Y639" s="174"/>
      <c r="Z639" s="174"/>
      <c r="AA639" s="179"/>
      <c r="AT639" s="180" t="s">
        <v>162</v>
      </c>
      <c r="AU639" s="180" t="s">
        <v>96</v>
      </c>
      <c r="AV639" s="11" t="s">
        <v>96</v>
      </c>
      <c r="AW639" s="11" t="s">
        <v>35</v>
      </c>
      <c r="AX639" s="11" t="s">
        <v>78</v>
      </c>
      <c r="AY639" s="180" t="s">
        <v>154</v>
      </c>
    </row>
    <row r="640" spans="2:65" s="12" customFormat="1" ht="22.5" customHeight="1">
      <c r="B640" s="181"/>
      <c r="C640" s="182"/>
      <c r="D640" s="182"/>
      <c r="E640" s="183" t="s">
        <v>21</v>
      </c>
      <c r="F640" s="268" t="s">
        <v>166</v>
      </c>
      <c r="G640" s="269"/>
      <c r="H640" s="269"/>
      <c r="I640" s="269"/>
      <c r="J640" s="182"/>
      <c r="K640" s="184">
        <v>23.327000000000002</v>
      </c>
      <c r="L640" s="182"/>
      <c r="M640" s="182"/>
      <c r="N640" s="182"/>
      <c r="O640" s="182"/>
      <c r="P640" s="182"/>
      <c r="Q640" s="182"/>
      <c r="R640" s="185"/>
      <c r="T640" s="186"/>
      <c r="U640" s="182"/>
      <c r="V640" s="182"/>
      <c r="W640" s="182"/>
      <c r="X640" s="182"/>
      <c r="Y640" s="182"/>
      <c r="Z640" s="182"/>
      <c r="AA640" s="187"/>
      <c r="AT640" s="188" t="s">
        <v>162</v>
      </c>
      <c r="AU640" s="188" t="s">
        <v>96</v>
      </c>
      <c r="AV640" s="12" t="s">
        <v>159</v>
      </c>
      <c r="AW640" s="12" t="s">
        <v>35</v>
      </c>
      <c r="AX640" s="12" t="s">
        <v>23</v>
      </c>
      <c r="AY640" s="188" t="s">
        <v>154</v>
      </c>
    </row>
    <row r="641" spans="2:65" s="1" customFormat="1" ht="31.5" customHeight="1">
      <c r="B641" s="35"/>
      <c r="C641" s="157" t="s">
        <v>761</v>
      </c>
      <c r="D641" s="157" t="s">
        <v>155</v>
      </c>
      <c r="E641" s="158" t="s">
        <v>738</v>
      </c>
      <c r="F641" s="260" t="s">
        <v>739</v>
      </c>
      <c r="G641" s="260"/>
      <c r="H641" s="260"/>
      <c r="I641" s="260"/>
      <c r="J641" s="159" t="s">
        <v>158</v>
      </c>
      <c r="K641" s="160">
        <v>1.35</v>
      </c>
      <c r="L641" s="261">
        <v>3930</v>
      </c>
      <c r="M641" s="261"/>
      <c r="N641" s="261">
        <f>ROUND(L641*K641,2)</f>
        <v>5305.5</v>
      </c>
      <c r="O641" s="261"/>
      <c r="P641" s="261"/>
      <c r="Q641" s="261"/>
      <c r="R641" s="37"/>
      <c r="T641" s="161" t="s">
        <v>21</v>
      </c>
      <c r="U641" s="44" t="s">
        <v>43</v>
      </c>
      <c r="V641" s="162">
        <v>3.8420000000000001</v>
      </c>
      <c r="W641" s="162">
        <f>V641*K641</f>
        <v>5.1867000000000001</v>
      </c>
      <c r="X641" s="162">
        <v>1.8774999999999999</v>
      </c>
      <c r="Y641" s="162">
        <f>X641*K641</f>
        <v>2.5346250000000001</v>
      </c>
      <c r="Z641" s="162">
        <v>0</v>
      </c>
      <c r="AA641" s="163">
        <f>Z641*K641</f>
        <v>0</v>
      </c>
      <c r="AR641" s="21" t="s">
        <v>159</v>
      </c>
      <c r="AT641" s="21" t="s">
        <v>155</v>
      </c>
      <c r="AU641" s="21" t="s">
        <v>96</v>
      </c>
      <c r="AY641" s="21" t="s">
        <v>154</v>
      </c>
      <c r="BE641" s="164">
        <f>IF(U641="základní",N641,0)</f>
        <v>5305.5</v>
      </c>
      <c r="BF641" s="164">
        <f>IF(U641="snížená",N641,0)</f>
        <v>0</v>
      </c>
      <c r="BG641" s="164">
        <f>IF(U641="zákl. přenesená",N641,0)</f>
        <v>0</v>
      </c>
      <c r="BH641" s="164">
        <f>IF(U641="sníž. přenesená",N641,0)</f>
        <v>0</v>
      </c>
      <c r="BI641" s="164">
        <f>IF(U641="nulová",N641,0)</f>
        <v>0</v>
      </c>
      <c r="BJ641" s="21" t="s">
        <v>23</v>
      </c>
      <c r="BK641" s="164">
        <f>ROUND(L641*K641,2)</f>
        <v>5305.5</v>
      </c>
      <c r="BL641" s="21" t="s">
        <v>159</v>
      </c>
      <c r="BM641" s="21" t="s">
        <v>762</v>
      </c>
    </row>
    <row r="642" spans="2:65" s="11" customFormat="1" ht="22.5" customHeight="1">
      <c r="B642" s="173"/>
      <c r="C642" s="174"/>
      <c r="D642" s="174"/>
      <c r="E642" s="175" t="s">
        <v>21</v>
      </c>
      <c r="F642" s="270" t="s">
        <v>763</v>
      </c>
      <c r="G642" s="271"/>
      <c r="H642" s="271"/>
      <c r="I642" s="271"/>
      <c r="J642" s="174"/>
      <c r="K642" s="176">
        <v>1.35</v>
      </c>
      <c r="L642" s="174"/>
      <c r="M642" s="174"/>
      <c r="N642" s="174"/>
      <c r="O642" s="174"/>
      <c r="P642" s="174"/>
      <c r="Q642" s="174"/>
      <c r="R642" s="177"/>
      <c r="T642" s="178"/>
      <c r="U642" s="174"/>
      <c r="V642" s="174"/>
      <c r="W642" s="174"/>
      <c r="X642" s="174"/>
      <c r="Y642" s="174"/>
      <c r="Z642" s="174"/>
      <c r="AA642" s="179"/>
      <c r="AT642" s="180" t="s">
        <v>162</v>
      </c>
      <c r="AU642" s="180" t="s">
        <v>96</v>
      </c>
      <c r="AV642" s="11" t="s">
        <v>96</v>
      </c>
      <c r="AW642" s="11" t="s">
        <v>35</v>
      </c>
      <c r="AX642" s="11" t="s">
        <v>23</v>
      </c>
      <c r="AY642" s="180" t="s">
        <v>154</v>
      </c>
    </row>
    <row r="643" spans="2:65" s="1" customFormat="1" ht="31.5" customHeight="1">
      <c r="B643" s="35"/>
      <c r="C643" s="157" t="s">
        <v>764</v>
      </c>
      <c r="D643" s="157" t="s">
        <v>155</v>
      </c>
      <c r="E643" s="158" t="s">
        <v>765</v>
      </c>
      <c r="F643" s="260" t="s">
        <v>766</v>
      </c>
      <c r="G643" s="260"/>
      <c r="H643" s="260"/>
      <c r="I643" s="260"/>
      <c r="J643" s="159" t="s">
        <v>375</v>
      </c>
      <c r="K643" s="160">
        <v>1084</v>
      </c>
      <c r="L643" s="261">
        <v>62.8</v>
      </c>
      <c r="M643" s="261"/>
      <c r="N643" s="261">
        <f>ROUND(L643*K643,2)</f>
        <v>68075.199999999997</v>
      </c>
      <c r="O643" s="261"/>
      <c r="P643" s="261"/>
      <c r="Q643" s="261"/>
      <c r="R643" s="37"/>
      <c r="T643" s="161" t="s">
        <v>21</v>
      </c>
      <c r="U643" s="44" t="s">
        <v>43</v>
      </c>
      <c r="V643" s="162">
        <v>0.221</v>
      </c>
      <c r="W643" s="162">
        <f>V643*K643</f>
        <v>239.56399999999999</v>
      </c>
      <c r="X643" s="162">
        <v>2.49E-3</v>
      </c>
      <c r="Y643" s="162">
        <f>X643*K643</f>
        <v>2.69916</v>
      </c>
      <c r="Z643" s="162">
        <v>0</v>
      </c>
      <c r="AA643" s="163">
        <f>Z643*K643</f>
        <v>0</v>
      </c>
      <c r="AR643" s="21" t="s">
        <v>159</v>
      </c>
      <c r="AT643" s="21" t="s">
        <v>155</v>
      </c>
      <c r="AU643" s="21" t="s">
        <v>96</v>
      </c>
      <c r="AY643" s="21" t="s">
        <v>154</v>
      </c>
      <c r="BE643" s="164">
        <f>IF(U643="základní",N643,0)</f>
        <v>68075.199999999997</v>
      </c>
      <c r="BF643" s="164">
        <f>IF(U643="snížená",N643,0)</f>
        <v>0</v>
      </c>
      <c r="BG643" s="164">
        <f>IF(U643="zákl. přenesená",N643,0)</f>
        <v>0</v>
      </c>
      <c r="BH643" s="164">
        <f>IF(U643="sníž. přenesená",N643,0)</f>
        <v>0</v>
      </c>
      <c r="BI643" s="164">
        <f>IF(U643="nulová",N643,0)</f>
        <v>0</v>
      </c>
      <c r="BJ643" s="21" t="s">
        <v>23</v>
      </c>
      <c r="BK643" s="164">
        <f>ROUND(L643*K643,2)</f>
        <v>68075.199999999997</v>
      </c>
      <c r="BL643" s="21" t="s">
        <v>159</v>
      </c>
      <c r="BM643" s="21" t="s">
        <v>767</v>
      </c>
    </row>
    <row r="644" spans="2:65" s="10" customFormat="1" ht="22.5" customHeight="1">
      <c r="B644" s="165"/>
      <c r="C644" s="166"/>
      <c r="D644" s="166"/>
      <c r="E644" s="167" t="s">
        <v>21</v>
      </c>
      <c r="F644" s="262" t="s">
        <v>768</v>
      </c>
      <c r="G644" s="263"/>
      <c r="H644" s="263"/>
      <c r="I644" s="263"/>
      <c r="J644" s="166"/>
      <c r="K644" s="168" t="s">
        <v>21</v>
      </c>
      <c r="L644" s="166"/>
      <c r="M644" s="166"/>
      <c r="N644" s="166"/>
      <c r="O644" s="166"/>
      <c r="P644" s="166"/>
      <c r="Q644" s="166"/>
      <c r="R644" s="169"/>
      <c r="T644" s="170"/>
      <c r="U644" s="166"/>
      <c r="V644" s="166"/>
      <c r="W644" s="166"/>
      <c r="X644" s="166"/>
      <c r="Y644" s="166"/>
      <c r="Z644" s="166"/>
      <c r="AA644" s="171"/>
      <c r="AT644" s="172" t="s">
        <v>162</v>
      </c>
      <c r="AU644" s="172" t="s">
        <v>96</v>
      </c>
      <c r="AV644" s="10" t="s">
        <v>23</v>
      </c>
      <c r="AW644" s="10" t="s">
        <v>35</v>
      </c>
      <c r="AX644" s="10" t="s">
        <v>78</v>
      </c>
      <c r="AY644" s="172" t="s">
        <v>154</v>
      </c>
    </row>
    <row r="645" spans="2:65" s="11" customFormat="1" ht="22.5" customHeight="1">
      <c r="B645" s="173"/>
      <c r="C645" s="174"/>
      <c r="D645" s="174"/>
      <c r="E645" s="175" t="s">
        <v>21</v>
      </c>
      <c r="F645" s="266" t="s">
        <v>769</v>
      </c>
      <c r="G645" s="267"/>
      <c r="H645" s="267"/>
      <c r="I645" s="267"/>
      <c r="J645" s="174"/>
      <c r="K645" s="176">
        <v>752</v>
      </c>
      <c r="L645" s="174"/>
      <c r="M645" s="174"/>
      <c r="N645" s="174"/>
      <c r="O645" s="174"/>
      <c r="P645" s="174"/>
      <c r="Q645" s="174"/>
      <c r="R645" s="177"/>
      <c r="T645" s="178"/>
      <c r="U645" s="174"/>
      <c r="V645" s="174"/>
      <c r="W645" s="174"/>
      <c r="X645" s="174"/>
      <c r="Y645" s="174"/>
      <c r="Z645" s="174"/>
      <c r="AA645" s="179"/>
      <c r="AT645" s="180" t="s">
        <v>162</v>
      </c>
      <c r="AU645" s="180" t="s">
        <v>96</v>
      </c>
      <c r="AV645" s="11" t="s">
        <v>96</v>
      </c>
      <c r="AW645" s="11" t="s">
        <v>35</v>
      </c>
      <c r="AX645" s="11" t="s">
        <v>78</v>
      </c>
      <c r="AY645" s="180" t="s">
        <v>154</v>
      </c>
    </row>
    <row r="646" spans="2:65" s="11" customFormat="1" ht="22.5" customHeight="1">
      <c r="B646" s="173"/>
      <c r="C646" s="174"/>
      <c r="D646" s="174"/>
      <c r="E646" s="175" t="s">
        <v>21</v>
      </c>
      <c r="F646" s="266" t="s">
        <v>770</v>
      </c>
      <c r="G646" s="267"/>
      <c r="H646" s="267"/>
      <c r="I646" s="267"/>
      <c r="J646" s="174"/>
      <c r="K646" s="176">
        <v>332</v>
      </c>
      <c r="L646" s="174"/>
      <c r="M646" s="174"/>
      <c r="N646" s="174"/>
      <c r="O646" s="174"/>
      <c r="P646" s="174"/>
      <c r="Q646" s="174"/>
      <c r="R646" s="177"/>
      <c r="T646" s="178"/>
      <c r="U646" s="174"/>
      <c r="V646" s="174"/>
      <c r="W646" s="174"/>
      <c r="X646" s="174"/>
      <c r="Y646" s="174"/>
      <c r="Z646" s="174"/>
      <c r="AA646" s="179"/>
      <c r="AT646" s="180" t="s">
        <v>162</v>
      </c>
      <c r="AU646" s="180" t="s">
        <v>96</v>
      </c>
      <c r="AV646" s="11" t="s">
        <v>96</v>
      </c>
      <c r="AW646" s="11" t="s">
        <v>35</v>
      </c>
      <c r="AX646" s="11" t="s">
        <v>78</v>
      </c>
      <c r="AY646" s="180" t="s">
        <v>154</v>
      </c>
    </row>
    <row r="647" spans="2:65" s="12" customFormat="1" ht="22.5" customHeight="1">
      <c r="B647" s="181"/>
      <c r="C647" s="182"/>
      <c r="D647" s="182"/>
      <c r="E647" s="183" t="s">
        <v>21</v>
      </c>
      <c r="F647" s="268" t="s">
        <v>166</v>
      </c>
      <c r="G647" s="269"/>
      <c r="H647" s="269"/>
      <c r="I647" s="269"/>
      <c r="J647" s="182"/>
      <c r="K647" s="184">
        <v>1084</v>
      </c>
      <c r="L647" s="182"/>
      <c r="M647" s="182"/>
      <c r="N647" s="182"/>
      <c r="O647" s="182"/>
      <c r="P647" s="182"/>
      <c r="Q647" s="182"/>
      <c r="R647" s="185"/>
      <c r="T647" s="186"/>
      <c r="U647" s="182"/>
      <c r="V647" s="182"/>
      <c r="W647" s="182"/>
      <c r="X647" s="182"/>
      <c r="Y647" s="182"/>
      <c r="Z647" s="182"/>
      <c r="AA647" s="187"/>
      <c r="AT647" s="188" t="s">
        <v>162</v>
      </c>
      <c r="AU647" s="188" t="s">
        <v>96</v>
      </c>
      <c r="AV647" s="12" t="s">
        <v>159</v>
      </c>
      <c r="AW647" s="12" t="s">
        <v>35</v>
      </c>
      <c r="AX647" s="12" t="s">
        <v>23</v>
      </c>
      <c r="AY647" s="188" t="s">
        <v>154</v>
      </c>
    </row>
    <row r="648" spans="2:65" s="1" customFormat="1" ht="31.5" customHeight="1">
      <c r="B648" s="35"/>
      <c r="C648" s="157" t="s">
        <v>771</v>
      </c>
      <c r="D648" s="157" t="s">
        <v>155</v>
      </c>
      <c r="E648" s="158" t="s">
        <v>772</v>
      </c>
      <c r="F648" s="260" t="s">
        <v>773</v>
      </c>
      <c r="G648" s="260"/>
      <c r="H648" s="260"/>
      <c r="I648" s="260"/>
      <c r="J648" s="159" t="s">
        <v>375</v>
      </c>
      <c r="K648" s="160">
        <v>908</v>
      </c>
      <c r="L648" s="261">
        <v>91.9</v>
      </c>
      <c r="M648" s="261"/>
      <c r="N648" s="261">
        <f>ROUND(L648*K648,2)</f>
        <v>83445.2</v>
      </c>
      <c r="O648" s="261"/>
      <c r="P648" s="261"/>
      <c r="Q648" s="261"/>
      <c r="R648" s="37"/>
      <c r="T648" s="161" t="s">
        <v>21</v>
      </c>
      <c r="U648" s="44" t="s">
        <v>43</v>
      </c>
      <c r="V648" s="162">
        <v>0.28100000000000003</v>
      </c>
      <c r="W648" s="162">
        <f>V648*K648</f>
        <v>255.14800000000002</v>
      </c>
      <c r="X648" s="162">
        <v>1.218E-2</v>
      </c>
      <c r="Y648" s="162">
        <f>X648*K648</f>
        <v>11.05944</v>
      </c>
      <c r="Z648" s="162">
        <v>0</v>
      </c>
      <c r="AA648" s="163">
        <f>Z648*K648</f>
        <v>0</v>
      </c>
      <c r="AR648" s="21" t="s">
        <v>159</v>
      </c>
      <c r="AT648" s="21" t="s">
        <v>155</v>
      </c>
      <c r="AU648" s="21" t="s">
        <v>96</v>
      </c>
      <c r="AY648" s="21" t="s">
        <v>154</v>
      </c>
      <c r="BE648" s="164">
        <f>IF(U648="základní",N648,0)</f>
        <v>83445.2</v>
      </c>
      <c r="BF648" s="164">
        <f>IF(U648="snížená",N648,0)</f>
        <v>0</v>
      </c>
      <c r="BG648" s="164">
        <f>IF(U648="zákl. přenesená",N648,0)</f>
        <v>0</v>
      </c>
      <c r="BH648" s="164">
        <f>IF(U648="sníž. přenesená",N648,0)</f>
        <v>0</v>
      </c>
      <c r="BI648" s="164">
        <f>IF(U648="nulová",N648,0)</f>
        <v>0</v>
      </c>
      <c r="BJ648" s="21" t="s">
        <v>23</v>
      </c>
      <c r="BK648" s="164">
        <f>ROUND(L648*K648,2)</f>
        <v>83445.2</v>
      </c>
      <c r="BL648" s="21" t="s">
        <v>159</v>
      </c>
      <c r="BM648" s="21" t="s">
        <v>774</v>
      </c>
    </row>
    <row r="649" spans="2:65" s="10" customFormat="1" ht="22.5" customHeight="1">
      <c r="B649" s="165"/>
      <c r="C649" s="166"/>
      <c r="D649" s="166"/>
      <c r="E649" s="167" t="s">
        <v>21</v>
      </c>
      <c r="F649" s="262" t="s">
        <v>775</v>
      </c>
      <c r="G649" s="263"/>
      <c r="H649" s="263"/>
      <c r="I649" s="263"/>
      <c r="J649" s="166"/>
      <c r="K649" s="168" t="s">
        <v>21</v>
      </c>
      <c r="L649" s="166"/>
      <c r="M649" s="166"/>
      <c r="N649" s="166"/>
      <c r="O649" s="166"/>
      <c r="P649" s="166"/>
      <c r="Q649" s="166"/>
      <c r="R649" s="169"/>
      <c r="T649" s="170"/>
      <c r="U649" s="166"/>
      <c r="V649" s="166"/>
      <c r="W649" s="166"/>
      <c r="X649" s="166"/>
      <c r="Y649" s="166"/>
      <c r="Z649" s="166"/>
      <c r="AA649" s="171"/>
      <c r="AT649" s="172" t="s">
        <v>162</v>
      </c>
      <c r="AU649" s="172" t="s">
        <v>96</v>
      </c>
      <c r="AV649" s="10" t="s">
        <v>23</v>
      </c>
      <c r="AW649" s="10" t="s">
        <v>35</v>
      </c>
      <c r="AX649" s="10" t="s">
        <v>78</v>
      </c>
      <c r="AY649" s="172" t="s">
        <v>154</v>
      </c>
    </row>
    <row r="650" spans="2:65" s="11" customFormat="1" ht="22.5" customHeight="1">
      <c r="B650" s="173"/>
      <c r="C650" s="174"/>
      <c r="D650" s="174"/>
      <c r="E650" s="175" t="s">
        <v>21</v>
      </c>
      <c r="F650" s="266" t="s">
        <v>776</v>
      </c>
      <c r="G650" s="267"/>
      <c r="H650" s="267"/>
      <c r="I650" s="267"/>
      <c r="J650" s="174"/>
      <c r="K650" s="176">
        <v>396</v>
      </c>
      <c r="L650" s="174"/>
      <c r="M650" s="174"/>
      <c r="N650" s="174"/>
      <c r="O650" s="174"/>
      <c r="P650" s="174"/>
      <c r="Q650" s="174"/>
      <c r="R650" s="177"/>
      <c r="T650" s="178"/>
      <c r="U650" s="174"/>
      <c r="V650" s="174"/>
      <c r="W650" s="174"/>
      <c r="X650" s="174"/>
      <c r="Y650" s="174"/>
      <c r="Z650" s="174"/>
      <c r="AA650" s="179"/>
      <c r="AT650" s="180" t="s">
        <v>162</v>
      </c>
      <c r="AU650" s="180" t="s">
        <v>96</v>
      </c>
      <c r="AV650" s="11" t="s">
        <v>96</v>
      </c>
      <c r="AW650" s="11" t="s">
        <v>35</v>
      </c>
      <c r="AX650" s="11" t="s">
        <v>78</v>
      </c>
      <c r="AY650" s="180" t="s">
        <v>154</v>
      </c>
    </row>
    <row r="651" spans="2:65" s="10" customFormat="1" ht="22.5" customHeight="1">
      <c r="B651" s="165"/>
      <c r="C651" s="166"/>
      <c r="D651" s="166"/>
      <c r="E651" s="167" t="s">
        <v>21</v>
      </c>
      <c r="F651" s="264" t="s">
        <v>777</v>
      </c>
      <c r="G651" s="265"/>
      <c r="H651" s="265"/>
      <c r="I651" s="265"/>
      <c r="J651" s="166"/>
      <c r="K651" s="168" t="s">
        <v>21</v>
      </c>
      <c r="L651" s="166"/>
      <c r="M651" s="166"/>
      <c r="N651" s="166"/>
      <c r="O651" s="166"/>
      <c r="P651" s="166"/>
      <c r="Q651" s="166"/>
      <c r="R651" s="169"/>
      <c r="T651" s="170"/>
      <c r="U651" s="166"/>
      <c r="V651" s="166"/>
      <c r="W651" s="166"/>
      <c r="X651" s="166"/>
      <c r="Y651" s="166"/>
      <c r="Z651" s="166"/>
      <c r="AA651" s="171"/>
      <c r="AT651" s="172" t="s">
        <v>162</v>
      </c>
      <c r="AU651" s="172" t="s">
        <v>96</v>
      </c>
      <c r="AV651" s="10" t="s">
        <v>23</v>
      </c>
      <c r="AW651" s="10" t="s">
        <v>35</v>
      </c>
      <c r="AX651" s="10" t="s">
        <v>78</v>
      </c>
      <c r="AY651" s="172" t="s">
        <v>154</v>
      </c>
    </row>
    <row r="652" spans="2:65" s="11" customFormat="1" ht="22.5" customHeight="1">
      <c r="B652" s="173"/>
      <c r="C652" s="174"/>
      <c r="D652" s="174"/>
      <c r="E652" s="175" t="s">
        <v>21</v>
      </c>
      <c r="F652" s="266" t="s">
        <v>778</v>
      </c>
      <c r="G652" s="267"/>
      <c r="H652" s="267"/>
      <c r="I652" s="267"/>
      <c r="J652" s="174"/>
      <c r="K652" s="176">
        <v>512</v>
      </c>
      <c r="L652" s="174"/>
      <c r="M652" s="174"/>
      <c r="N652" s="174"/>
      <c r="O652" s="174"/>
      <c r="P652" s="174"/>
      <c r="Q652" s="174"/>
      <c r="R652" s="177"/>
      <c r="T652" s="178"/>
      <c r="U652" s="174"/>
      <c r="V652" s="174"/>
      <c r="W652" s="174"/>
      <c r="X652" s="174"/>
      <c r="Y652" s="174"/>
      <c r="Z652" s="174"/>
      <c r="AA652" s="179"/>
      <c r="AT652" s="180" t="s">
        <v>162</v>
      </c>
      <c r="AU652" s="180" t="s">
        <v>96</v>
      </c>
      <c r="AV652" s="11" t="s">
        <v>96</v>
      </c>
      <c r="AW652" s="11" t="s">
        <v>35</v>
      </c>
      <c r="AX652" s="11" t="s">
        <v>78</v>
      </c>
      <c r="AY652" s="180" t="s">
        <v>154</v>
      </c>
    </row>
    <row r="653" spans="2:65" s="12" customFormat="1" ht="22.5" customHeight="1">
      <c r="B653" s="181"/>
      <c r="C653" s="182"/>
      <c r="D653" s="182"/>
      <c r="E653" s="183" t="s">
        <v>21</v>
      </c>
      <c r="F653" s="268" t="s">
        <v>166</v>
      </c>
      <c r="G653" s="269"/>
      <c r="H653" s="269"/>
      <c r="I653" s="269"/>
      <c r="J653" s="182"/>
      <c r="K653" s="184">
        <v>908</v>
      </c>
      <c r="L653" s="182"/>
      <c r="M653" s="182"/>
      <c r="N653" s="182"/>
      <c r="O653" s="182"/>
      <c r="P653" s="182"/>
      <c r="Q653" s="182"/>
      <c r="R653" s="185"/>
      <c r="T653" s="186"/>
      <c r="U653" s="182"/>
      <c r="V653" s="182"/>
      <c r="W653" s="182"/>
      <c r="X653" s="182"/>
      <c r="Y653" s="182"/>
      <c r="Z653" s="182"/>
      <c r="AA653" s="187"/>
      <c r="AT653" s="188" t="s">
        <v>162</v>
      </c>
      <c r="AU653" s="188" t="s">
        <v>96</v>
      </c>
      <c r="AV653" s="12" t="s">
        <v>159</v>
      </c>
      <c r="AW653" s="12" t="s">
        <v>35</v>
      </c>
      <c r="AX653" s="12" t="s">
        <v>23</v>
      </c>
      <c r="AY653" s="188" t="s">
        <v>154</v>
      </c>
    </row>
    <row r="654" spans="2:65" s="1" customFormat="1" ht="31.5" customHeight="1">
      <c r="B654" s="35"/>
      <c r="C654" s="157" t="s">
        <v>779</v>
      </c>
      <c r="D654" s="157" t="s">
        <v>155</v>
      </c>
      <c r="E654" s="158" t="s">
        <v>780</v>
      </c>
      <c r="F654" s="260" t="s">
        <v>781</v>
      </c>
      <c r="G654" s="260"/>
      <c r="H654" s="260"/>
      <c r="I654" s="260"/>
      <c r="J654" s="159" t="s">
        <v>279</v>
      </c>
      <c r="K654" s="160">
        <v>8.9999999999999993E-3</v>
      </c>
      <c r="L654" s="261">
        <v>39000</v>
      </c>
      <c r="M654" s="261"/>
      <c r="N654" s="261">
        <f>ROUND(L654*K654,2)</f>
        <v>351</v>
      </c>
      <c r="O654" s="261"/>
      <c r="P654" s="261"/>
      <c r="Q654" s="261"/>
      <c r="R654" s="37"/>
      <c r="T654" s="161" t="s">
        <v>21</v>
      </c>
      <c r="U654" s="44" t="s">
        <v>43</v>
      </c>
      <c r="V654" s="162">
        <v>40.283999999999999</v>
      </c>
      <c r="W654" s="162">
        <f>V654*K654</f>
        <v>0.36255599999999999</v>
      </c>
      <c r="X654" s="162">
        <v>1.04528</v>
      </c>
      <c r="Y654" s="162">
        <f>X654*K654</f>
        <v>9.4075199999999991E-3</v>
      </c>
      <c r="Z654" s="162">
        <v>0</v>
      </c>
      <c r="AA654" s="163">
        <f>Z654*K654</f>
        <v>0</v>
      </c>
      <c r="AR654" s="21" t="s">
        <v>159</v>
      </c>
      <c r="AT654" s="21" t="s">
        <v>155</v>
      </c>
      <c r="AU654" s="21" t="s">
        <v>96</v>
      </c>
      <c r="AY654" s="21" t="s">
        <v>154</v>
      </c>
      <c r="BE654" s="164">
        <f>IF(U654="základní",N654,0)</f>
        <v>351</v>
      </c>
      <c r="BF654" s="164">
        <f>IF(U654="snížená",N654,0)</f>
        <v>0</v>
      </c>
      <c r="BG654" s="164">
        <f>IF(U654="zákl. přenesená",N654,0)</f>
        <v>0</v>
      </c>
      <c r="BH654" s="164">
        <f>IF(U654="sníž. přenesená",N654,0)</f>
        <v>0</v>
      </c>
      <c r="BI654" s="164">
        <f>IF(U654="nulová",N654,0)</f>
        <v>0</v>
      </c>
      <c r="BJ654" s="21" t="s">
        <v>23</v>
      </c>
      <c r="BK654" s="164">
        <f>ROUND(L654*K654,2)</f>
        <v>351</v>
      </c>
      <c r="BL654" s="21" t="s">
        <v>159</v>
      </c>
      <c r="BM654" s="21" t="s">
        <v>782</v>
      </c>
    </row>
    <row r="655" spans="2:65" s="10" customFormat="1" ht="22.5" customHeight="1">
      <c r="B655" s="165"/>
      <c r="C655" s="166"/>
      <c r="D655" s="166"/>
      <c r="E655" s="167" t="s">
        <v>21</v>
      </c>
      <c r="F655" s="262" t="s">
        <v>783</v>
      </c>
      <c r="G655" s="263"/>
      <c r="H655" s="263"/>
      <c r="I655" s="263"/>
      <c r="J655" s="166"/>
      <c r="K655" s="168" t="s">
        <v>21</v>
      </c>
      <c r="L655" s="166"/>
      <c r="M655" s="166"/>
      <c r="N655" s="166"/>
      <c r="O655" s="166"/>
      <c r="P655" s="166"/>
      <c r="Q655" s="166"/>
      <c r="R655" s="169"/>
      <c r="T655" s="170"/>
      <c r="U655" s="166"/>
      <c r="V655" s="166"/>
      <c r="W655" s="166"/>
      <c r="X655" s="166"/>
      <c r="Y655" s="166"/>
      <c r="Z655" s="166"/>
      <c r="AA655" s="171"/>
      <c r="AT655" s="172" t="s">
        <v>162</v>
      </c>
      <c r="AU655" s="172" t="s">
        <v>96</v>
      </c>
      <c r="AV655" s="10" t="s">
        <v>23</v>
      </c>
      <c r="AW655" s="10" t="s">
        <v>35</v>
      </c>
      <c r="AX655" s="10" t="s">
        <v>78</v>
      </c>
      <c r="AY655" s="172" t="s">
        <v>154</v>
      </c>
    </row>
    <row r="656" spans="2:65" s="10" customFormat="1" ht="22.5" customHeight="1">
      <c r="B656" s="165"/>
      <c r="C656" s="166"/>
      <c r="D656" s="166"/>
      <c r="E656" s="167" t="s">
        <v>21</v>
      </c>
      <c r="F656" s="264" t="s">
        <v>606</v>
      </c>
      <c r="G656" s="265"/>
      <c r="H656" s="265"/>
      <c r="I656" s="265"/>
      <c r="J656" s="166"/>
      <c r="K656" s="168" t="s">
        <v>21</v>
      </c>
      <c r="L656" s="166"/>
      <c r="M656" s="166"/>
      <c r="N656" s="166"/>
      <c r="O656" s="166"/>
      <c r="P656" s="166"/>
      <c r="Q656" s="166"/>
      <c r="R656" s="169"/>
      <c r="T656" s="170"/>
      <c r="U656" s="166"/>
      <c r="V656" s="166"/>
      <c r="W656" s="166"/>
      <c r="X656" s="166"/>
      <c r="Y656" s="166"/>
      <c r="Z656" s="166"/>
      <c r="AA656" s="171"/>
      <c r="AT656" s="172" t="s">
        <v>162</v>
      </c>
      <c r="AU656" s="172" t="s">
        <v>96</v>
      </c>
      <c r="AV656" s="10" t="s">
        <v>23</v>
      </c>
      <c r="AW656" s="10" t="s">
        <v>35</v>
      </c>
      <c r="AX656" s="10" t="s">
        <v>78</v>
      </c>
      <c r="AY656" s="172" t="s">
        <v>154</v>
      </c>
    </row>
    <row r="657" spans="2:65" s="11" customFormat="1" ht="31.5" customHeight="1">
      <c r="B657" s="173"/>
      <c r="C657" s="174"/>
      <c r="D657" s="174"/>
      <c r="E657" s="175" t="s">
        <v>21</v>
      </c>
      <c r="F657" s="266" t="s">
        <v>784</v>
      </c>
      <c r="G657" s="267"/>
      <c r="H657" s="267"/>
      <c r="I657" s="267"/>
      <c r="J657" s="174"/>
      <c r="K657" s="176">
        <v>5.0000000000000001E-3</v>
      </c>
      <c r="L657" s="174"/>
      <c r="M657" s="174"/>
      <c r="N657" s="174"/>
      <c r="O657" s="174"/>
      <c r="P657" s="174"/>
      <c r="Q657" s="174"/>
      <c r="R657" s="177"/>
      <c r="T657" s="178"/>
      <c r="U657" s="174"/>
      <c r="V657" s="174"/>
      <c r="W657" s="174"/>
      <c r="X657" s="174"/>
      <c r="Y657" s="174"/>
      <c r="Z657" s="174"/>
      <c r="AA657" s="179"/>
      <c r="AT657" s="180" t="s">
        <v>162</v>
      </c>
      <c r="AU657" s="180" t="s">
        <v>96</v>
      </c>
      <c r="AV657" s="11" t="s">
        <v>96</v>
      </c>
      <c r="AW657" s="11" t="s">
        <v>35</v>
      </c>
      <c r="AX657" s="11" t="s">
        <v>78</v>
      </c>
      <c r="AY657" s="180" t="s">
        <v>154</v>
      </c>
    </row>
    <row r="658" spans="2:65" s="10" customFormat="1" ht="22.5" customHeight="1">
      <c r="B658" s="165"/>
      <c r="C658" s="166"/>
      <c r="D658" s="166"/>
      <c r="E658" s="167" t="s">
        <v>21</v>
      </c>
      <c r="F658" s="264" t="s">
        <v>641</v>
      </c>
      <c r="G658" s="265"/>
      <c r="H658" s="265"/>
      <c r="I658" s="265"/>
      <c r="J658" s="166"/>
      <c r="K658" s="168" t="s">
        <v>21</v>
      </c>
      <c r="L658" s="166"/>
      <c r="M658" s="166"/>
      <c r="N658" s="166"/>
      <c r="O658" s="166"/>
      <c r="P658" s="166"/>
      <c r="Q658" s="166"/>
      <c r="R658" s="169"/>
      <c r="T658" s="170"/>
      <c r="U658" s="166"/>
      <c r="V658" s="166"/>
      <c r="W658" s="166"/>
      <c r="X658" s="166"/>
      <c r="Y658" s="166"/>
      <c r="Z658" s="166"/>
      <c r="AA658" s="171"/>
      <c r="AT658" s="172" t="s">
        <v>162</v>
      </c>
      <c r="AU658" s="172" t="s">
        <v>96</v>
      </c>
      <c r="AV658" s="10" t="s">
        <v>23</v>
      </c>
      <c r="AW658" s="10" t="s">
        <v>35</v>
      </c>
      <c r="AX658" s="10" t="s">
        <v>78</v>
      </c>
      <c r="AY658" s="172" t="s">
        <v>154</v>
      </c>
    </row>
    <row r="659" spans="2:65" s="11" customFormat="1" ht="22.5" customHeight="1">
      <c r="B659" s="173"/>
      <c r="C659" s="174"/>
      <c r="D659" s="174"/>
      <c r="E659" s="175" t="s">
        <v>21</v>
      </c>
      <c r="F659" s="266" t="s">
        <v>785</v>
      </c>
      <c r="G659" s="267"/>
      <c r="H659" s="267"/>
      <c r="I659" s="267"/>
      <c r="J659" s="174"/>
      <c r="K659" s="176">
        <v>4.0000000000000001E-3</v>
      </c>
      <c r="L659" s="174"/>
      <c r="M659" s="174"/>
      <c r="N659" s="174"/>
      <c r="O659" s="174"/>
      <c r="P659" s="174"/>
      <c r="Q659" s="174"/>
      <c r="R659" s="177"/>
      <c r="T659" s="178"/>
      <c r="U659" s="174"/>
      <c r="V659" s="174"/>
      <c r="W659" s="174"/>
      <c r="X659" s="174"/>
      <c r="Y659" s="174"/>
      <c r="Z659" s="174"/>
      <c r="AA659" s="179"/>
      <c r="AT659" s="180" t="s">
        <v>162</v>
      </c>
      <c r="AU659" s="180" t="s">
        <v>96</v>
      </c>
      <c r="AV659" s="11" t="s">
        <v>96</v>
      </c>
      <c r="AW659" s="11" t="s">
        <v>35</v>
      </c>
      <c r="AX659" s="11" t="s">
        <v>78</v>
      </c>
      <c r="AY659" s="180" t="s">
        <v>154</v>
      </c>
    </row>
    <row r="660" spans="2:65" s="12" customFormat="1" ht="22.5" customHeight="1">
      <c r="B660" s="181"/>
      <c r="C660" s="182"/>
      <c r="D660" s="182"/>
      <c r="E660" s="183" t="s">
        <v>21</v>
      </c>
      <c r="F660" s="268" t="s">
        <v>166</v>
      </c>
      <c r="G660" s="269"/>
      <c r="H660" s="269"/>
      <c r="I660" s="269"/>
      <c r="J660" s="182"/>
      <c r="K660" s="184">
        <v>8.9999999999999993E-3</v>
      </c>
      <c r="L660" s="182"/>
      <c r="M660" s="182"/>
      <c r="N660" s="182"/>
      <c r="O660" s="182"/>
      <c r="P660" s="182"/>
      <c r="Q660" s="182"/>
      <c r="R660" s="185"/>
      <c r="T660" s="186"/>
      <c r="U660" s="182"/>
      <c r="V660" s="182"/>
      <c r="W660" s="182"/>
      <c r="X660" s="182"/>
      <c r="Y660" s="182"/>
      <c r="Z660" s="182"/>
      <c r="AA660" s="187"/>
      <c r="AT660" s="188" t="s">
        <v>162</v>
      </c>
      <c r="AU660" s="188" t="s">
        <v>96</v>
      </c>
      <c r="AV660" s="12" t="s">
        <v>159</v>
      </c>
      <c r="AW660" s="12" t="s">
        <v>35</v>
      </c>
      <c r="AX660" s="12" t="s">
        <v>23</v>
      </c>
      <c r="AY660" s="188" t="s">
        <v>154</v>
      </c>
    </row>
    <row r="661" spans="2:65" s="1" customFormat="1" ht="22.5" customHeight="1">
      <c r="B661" s="35"/>
      <c r="C661" s="157" t="s">
        <v>786</v>
      </c>
      <c r="D661" s="157" t="s">
        <v>155</v>
      </c>
      <c r="E661" s="158" t="s">
        <v>787</v>
      </c>
      <c r="F661" s="260" t="s">
        <v>788</v>
      </c>
      <c r="G661" s="260"/>
      <c r="H661" s="260"/>
      <c r="I661" s="260"/>
      <c r="J661" s="159" t="s">
        <v>375</v>
      </c>
      <c r="K661" s="160">
        <v>143</v>
      </c>
      <c r="L661" s="261">
        <v>275</v>
      </c>
      <c r="M661" s="261"/>
      <c r="N661" s="261">
        <f>ROUND(L661*K661,2)</f>
        <v>39325</v>
      </c>
      <c r="O661" s="261"/>
      <c r="P661" s="261"/>
      <c r="Q661" s="261"/>
      <c r="R661" s="37"/>
      <c r="T661" s="161" t="s">
        <v>21</v>
      </c>
      <c r="U661" s="44" t="s">
        <v>43</v>
      </c>
      <c r="V661" s="162">
        <v>0.245</v>
      </c>
      <c r="W661" s="162">
        <f>V661*K661</f>
        <v>35.034999999999997</v>
      </c>
      <c r="X661" s="162">
        <v>3.7269999999999998E-2</v>
      </c>
      <c r="Y661" s="162">
        <f>X661*K661</f>
        <v>5.3296099999999997</v>
      </c>
      <c r="Z661" s="162">
        <v>0</v>
      </c>
      <c r="AA661" s="163">
        <f>Z661*K661</f>
        <v>0</v>
      </c>
      <c r="AR661" s="21" t="s">
        <v>159</v>
      </c>
      <c r="AT661" s="21" t="s">
        <v>155</v>
      </c>
      <c r="AU661" s="21" t="s">
        <v>96</v>
      </c>
      <c r="AY661" s="21" t="s">
        <v>154</v>
      </c>
      <c r="BE661" s="164">
        <f>IF(U661="základní",N661,0)</f>
        <v>39325</v>
      </c>
      <c r="BF661" s="164">
        <f>IF(U661="snížená",N661,0)</f>
        <v>0</v>
      </c>
      <c r="BG661" s="164">
        <f>IF(U661="zákl. přenesená",N661,0)</f>
        <v>0</v>
      </c>
      <c r="BH661" s="164">
        <f>IF(U661="sníž. přenesená",N661,0)</f>
        <v>0</v>
      </c>
      <c r="BI661" s="164">
        <f>IF(U661="nulová",N661,0)</f>
        <v>0</v>
      </c>
      <c r="BJ661" s="21" t="s">
        <v>23</v>
      </c>
      <c r="BK661" s="164">
        <f>ROUND(L661*K661,2)</f>
        <v>39325</v>
      </c>
      <c r="BL661" s="21" t="s">
        <v>159</v>
      </c>
      <c r="BM661" s="21" t="s">
        <v>789</v>
      </c>
    </row>
    <row r="662" spans="2:65" s="10" customFormat="1" ht="22.5" customHeight="1">
      <c r="B662" s="165"/>
      <c r="C662" s="166"/>
      <c r="D662" s="166"/>
      <c r="E662" s="167" t="s">
        <v>21</v>
      </c>
      <c r="F662" s="262" t="s">
        <v>790</v>
      </c>
      <c r="G662" s="263"/>
      <c r="H662" s="263"/>
      <c r="I662" s="263"/>
      <c r="J662" s="166"/>
      <c r="K662" s="168" t="s">
        <v>21</v>
      </c>
      <c r="L662" s="166"/>
      <c r="M662" s="166"/>
      <c r="N662" s="166"/>
      <c r="O662" s="166"/>
      <c r="P662" s="166"/>
      <c r="Q662" s="166"/>
      <c r="R662" s="169"/>
      <c r="T662" s="170"/>
      <c r="U662" s="166"/>
      <c r="V662" s="166"/>
      <c r="W662" s="166"/>
      <c r="X662" s="166"/>
      <c r="Y662" s="166"/>
      <c r="Z662" s="166"/>
      <c r="AA662" s="171"/>
      <c r="AT662" s="172" t="s">
        <v>162</v>
      </c>
      <c r="AU662" s="172" t="s">
        <v>96</v>
      </c>
      <c r="AV662" s="10" t="s">
        <v>23</v>
      </c>
      <c r="AW662" s="10" t="s">
        <v>35</v>
      </c>
      <c r="AX662" s="10" t="s">
        <v>78</v>
      </c>
      <c r="AY662" s="172" t="s">
        <v>154</v>
      </c>
    </row>
    <row r="663" spans="2:65" s="11" customFormat="1" ht="22.5" customHeight="1">
      <c r="B663" s="173"/>
      <c r="C663" s="174"/>
      <c r="D663" s="174"/>
      <c r="E663" s="175" t="s">
        <v>21</v>
      </c>
      <c r="F663" s="266" t="s">
        <v>791</v>
      </c>
      <c r="G663" s="267"/>
      <c r="H663" s="267"/>
      <c r="I663" s="267"/>
      <c r="J663" s="174"/>
      <c r="K663" s="176">
        <v>143</v>
      </c>
      <c r="L663" s="174"/>
      <c r="M663" s="174"/>
      <c r="N663" s="174"/>
      <c r="O663" s="174"/>
      <c r="P663" s="174"/>
      <c r="Q663" s="174"/>
      <c r="R663" s="177"/>
      <c r="T663" s="178"/>
      <c r="U663" s="174"/>
      <c r="V663" s="174"/>
      <c r="W663" s="174"/>
      <c r="X663" s="174"/>
      <c r="Y663" s="174"/>
      <c r="Z663" s="174"/>
      <c r="AA663" s="179"/>
      <c r="AT663" s="180" t="s">
        <v>162</v>
      </c>
      <c r="AU663" s="180" t="s">
        <v>96</v>
      </c>
      <c r="AV663" s="11" t="s">
        <v>96</v>
      </c>
      <c r="AW663" s="11" t="s">
        <v>35</v>
      </c>
      <c r="AX663" s="11" t="s">
        <v>23</v>
      </c>
      <c r="AY663" s="180" t="s">
        <v>154</v>
      </c>
    </row>
    <row r="664" spans="2:65" s="1" customFormat="1" ht="22.5" customHeight="1">
      <c r="B664" s="35"/>
      <c r="C664" s="157" t="s">
        <v>792</v>
      </c>
      <c r="D664" s="157" t="s">
        <v>155</v>
      </c>
      <c r="E664" s="158" t="s">
        <v>793</v>
      </c>
      <c r="F664" s="260" t="s">
        <v>794</v>
      </c>
      <c r="G664" s="260"/>
      <c r="H664" s="260"/>
      <c r="I664" s="260"/>
      <c r="J664" s="159" t="s">
        <v>375</v>
      </c>
      <c r="K664" s="160">
        <v>81</v>
      </c>
      <c r="L664" s="261">
        <v>341</v>
      </c>
      <c r="M664" s="261"/>
      <c r="N664" s="261">
        <f>ROUND(L664*K664,2)</f>
        <v>27621</v>
      </c>
      <c r="O664" s="261"/>
      <c r="P664" s="261"/>
      <c r="Q664" s="261"/>
      <c r="R664" s="37"/>
      <c r="T664" s="161" t="s">
        <v>21</v>
      </c>
      <c r="U664" s="44" t="s">
        <v>43</v>
      </c>
      <c r="V664" s="162">
        <v>0.253</v>
      </c>
      <c r="W664" s="162">
        <f>V664*K664</f>
        <v>20.492999999999999</v>
      </c>
      <c r="X664" s="162">
        <v>4.6449999999999998E-2</v>
      </c>
      <c r="Y664" s="162">
        <f>X664*K664</f>
        <v>3.7624499999999999</v>
      </c>
      <c r="Z664" s="162">
        <v>0</v>
      </c>
      <c r="AA664" s="163">
        <f>Z664*K664</f>
        <v>0</v>
      </c>
      <c r="AR664" s="21" t="s">
        <v>159</v>
      </c>
      <c r="AT664" s="21" t="s">
        <v>155</v>
      </c>
      <c r="AU664" s="21" t="s">
        <v>96</v>
      </c>
      <c r="AY664" s="21" t="s">
        <v>154</v>
      </c>
      <c r="BE664" s="164">
        <f>IF(U664="základní",N664,0)</f>
        <v>27621</v>
      </c>
      <c r="BF664" s="164">
        <f>IF(U664="snížená",N664,0)</f>
        <v>0</v>
      </c>
      <c r="BG664" s="164">
        <f>IF(U664="zákl. přenesená",N664,0)</f>
        <v>0</v>
      </c>
      <c r="BH664" s="164">
        <f>IF(U664="sníž. přenesená",N664,0)</f>
        <v>0</v>
      </c>
      <c r="BI664" s="164">
        <f>IF(U664="nulová",N664,0)</f>
        <v>0</v>
      </c>
      <c r="BJ664" s="21" t="s">
        <v>23</v>
      </c>
      <c r="BK664" s="164">
        <f>ROUND(L664*K664,2)</f>
        <v>27621</v>
      </c>
      <c r="BL664" s="21" t="s">
        <v>159</v>
      </c>
      <c r="BM664" s="21" t="s">
        <v>795</v>
      </c>
    </row>
    <row r="665" spans="2:65" s="10" customFormat="1" ht="22.5" customHeight="1">
      <c r="B665" s="165"/>
      <c r="C665" s="166"/>
      <c r="D665" s="166"/>
      <c r="E665" s="167" t="s">
        <v>21</v>
      </c>
      <c r="F665" s="262" t="s">
        <v>790</v>
      </c>
      <c r="G665" s="263"/>
      <c r="H665" s="263"/>
      <c r="I665" s="263"/>
      <c r="J665" s="166"/>
      <c r="K665" s="168" t="s">
        <v>21</v>
      </c>
      <c r="L665" s="166"/>
      <c r="M665" s="166"/>
      <c r="N665" s="166"/>
      <c r="O665" s="166"/>
      <c r="P665" s="166"/>
      <c r="Q665" s="166"/>
      <c r="R665" s="169"/>
      <c r="T665" s="170"/>
      <c r="U665" s="166"/>
      <c r="V665" s="166"/>
      <c r="W665" s="166"/>
      <c r="X665" s="166"/>
      <c r="Y665" s="166"/>
      <c r="Z665" s="166"/>
      <c r="AA665" s="171"/>
      <c r="AT665" s="172" t="s">
        <v>162</v>
      </c>
      <c r="AU665" s="172" t="s">
        <v>96</v>
      </c>
      <c r="AV665" s="10" t="s">
        <v>23</v>
      </c>
      <c r="AW665" s="10" t="s">
        <v>35</v>
      </c>
      <c r="AX665" s="10" t="s">
        <v>78</v>
      </c>
      <c r="AY665" s="172" t="s">
        <v>154</v>
      </c>
    </row>
    <row r="666" spans="2:65" s="11" customFormat="1" ht="22.5" customHeight="1">
      <c r="B666" s="173"/>
      <c r="C666" s="174"/>
      <c r="D666" s="174"/>
      <c r="E666" s="175" t="s">
        <v>21</v>
      </c>
      <c r="F666" s="266" t="s">
        <v>796</v>
      </c>
      <c r="G666" s="267"/>
      <c r="H666" s="267"/>
      <c r="I666" s="267"/>
      <c r="J666" s="174"/>
      <c r="K666" s="176">
        <v>81</v>
      </c>
      <c r="L666" s="174"/>
      <c r="M666" s="174"/>
      <c r="N666" s="174"/>
      <c r="O666" s="174"/>
      <c r="P666" s="174"/>
      <c r="Q666" s="174"/>
      <c r="R666" s="177"/>
      <c r="T666" s="178"/>
      <c r="U666" s="174"/>
      <c r="V666" s="174"/>
      <c r="W666" s="174"/>
      <c r="X666" s="174"/>
      <c r="Y666" s="174"/>
      <c r="Z666" s="174"/>
      <c r="AA666" s="179"/>
      <c r="AT666" s="180" t="s">
        <v>162</v>
      </c>
      <c r="AU666" s="180" t="s">
        <v>96</v>
      </c>
      <c r="AV666" s="11" t="s">
        <v>96</v>
      </c>
      <c r="AW666" s="11" t="s">
        <v>35</v>
      </c>
      <c r="AX666" s="11" t="s">
        <v>23</v>
      </c>
      <c r="AY666" s="180" t="s">
        <v>154</v>
      </c>
    </row>
    <row r="667" spans="2:65" s="1" customFormat="1" ht="22.5" customHeight="1">
      <c r="B667" s="35"/>
      <c r="C667" s="157" t="s">
        <v>797</v>
      </c>
      <c r="D667" s="157" t="s">
        <v>155</v>
      </c>
      <c r="E667" s="158" t="s">
        <v>798</v>
      </c>
      <c r="F667" s="260" t="s">
        <v>799</v>
      </c>
      <c r="G667" s="260"/>
      <c r="H667" s="260"/>
      <c r="I667" s="260"/>
      <c r="J667" s="159" t="s">
        <v>375</v>
      </c>
      <c r="K667" s="160">
        <v>206</v>
      </c>
      <c r="L667" s="261">
        <v>395</v>
      </c>
      <c r="M667" s="261"/>
      <c r="N667" s="261">
        <f>ROUND(L667*K667,2)</f>
        <v>81370</v>
      </c>
      <c r="O667" s="261"/>
      <c r="P667" s="261"/>
      <c r="Q667" s="261"/>
      <c r="R667" s="37"/>
      <c r="T667" s="161" t="s">
        <v>21</v>
      </c>
      <c r="U667" s="44" t="s">
        <v>43</v>
      </c>
      <c r="V667" s="162">
        <v>0.26</v>
      </c>
      <c r="W667" s="162">
        <f>V667*K667</f>
        <v>53.56</v>
      </c>
      <c r="X667" s="162">
        <v>5.5629999999999999E-2</v>
      </c>
      <c r="Y667" s="162">
        <f>X667*K667</f>
        <v>11.45978</v>
      </c>
      <c r="Z667" s="162">
        <v>0</v>
      </c>
      <c r="AA667" s="163">
        <f>Z667*K667</f>
        <v>0</v>
      </c>
      <c r="AR667" s="21" t="s">
        <v>159</v>
      </c>
      <c r="AT667" s="21" t="s">
        <v>155</v>
      </c>
      <c r="AU667" s="21" t="s">
        <v>96</v>
      </c>
      <c r="AY667" s="21" t="s">
        <v>154</v>
      </c>
      <c r="BE667" s="164">
        <f>IF(U667="základní",N667,0)</f>
        <v>81370</v>
      </c>
      <c r="BF667" s="164">
        <f>IF(U667="snížená",N667,0)</f>
        <v>0</v>
      </c>
      <c r="BG667" s="164">
        <f>IF(U667="zákl. přenesená",N667,0)</f>
        <v>0</v>
      </c>
      <c r="BH667" s="164">
        <f>IF(U667="sníž. přenesená",N667,0)</f>
        <v>0</v>
      </c>
      <c r="BI667" s="164">
        <f>IF(U667="nulová",N667,0)</f>
        <v>0</v>
      </c>
      <c r="BJ667" s="21" t="s">
        <v>23</v>
      </c>
      <c r="BK667" s="164">
        <f>ROUND(L667*K667,2)</f>
        <v>81370</v>
      </c>
      <c r="BL667" s="21" t="s">
        <v>159</v>
      </c>
      <c r="BM667" s="21" t="s">
        <v>800</v>
      </c>
    </row>
    <row r="668" spans="2:65" s="10" customFormat="1" ht="22.5" customHeight="1">
      <c r="B668" s="165"/>
      <c r="C668" s="166"/>
      <c r="D668" s="166"/>
      <c r="E668" s="167" t="s">
        <v>21</v>
      </c>
      <c r="F668" s="262" t="s">
        <v>790</v>
      </c>
      <c r="G668" s="263"/>
      <c r="H668" s="263"/>
      <c r="I668" s="263"/>
      <c r="J668" s="166"/>
      <c r="K668" s="168" t="s">
        <v>21</v>
      </c>
      <c r="L668" s="166"/>
      <c r="M668" s="166"/>
      <c r="N668" s="166"/>
      <c r="O668" s="166"/>
      <c r="P668" s="166"/>
      <c r="Q668" s="166"/>
      <c r="R668" s="169"/>
      <c r="T668" s="170"/>
      <c r="U668" s="166"/>
      <c r="V668" s="166"/>
      <c r="W668" s="166"/>
      <c r="X668" s="166"/>
      <c r="Y668" s="166"/>
      <c r="Z668" s="166"/>
      <c r="AA668" s="171"/>
      <c r="AT668" s="172" t="s">
        <v>162</v>
      </c>
      <c r="AU668" s="172" t="s">
        <v>96</v>
      </c>
      <c r="AV668" s="10" t="s">
        <v>23</v>
      </c>
      <c r="AW668" s="10" t="s">
        <v>35</v>
      </c>
      <c r="AX668" s="10" t="s">
        <v>78</v>
      </c>
      <c r="AY668" s="172" t="s">
        <v>154</v>
      </c>
    </row>
    <row r="669" spans="2:65" s="11" customFormat="1" ht="22.5" customHeight="1">
      <c r="B669" s="173"/>
      <c r="C669" s="174"/>
      <c r="D669" s="174"/>
      <c r="E669" s="175" t="s">
        <v>21</v>
      </c>
      <c r="F669" s="266" t="s">
        <v>801</v>
      </c>
      <c r="G669" s="267"/>
      <c r="H669" s="267"/>
      <c r="I669" s="267"/>
      <c r="J669" s="174"/>
      <c r="K669" s="176">
        <v>206</v>
      </c>
      <c r="L669" s="174"/>
      <c r="M669" s="174"/>
      <c r="N669" s="174"/>
      <c r="O669" s="174"/>
      <c r="P669" s="174"/>
      <c r="Q669" s="174"/>
      <c r="R669" s="177"/>
      <c r="T669" s="178"/>
      <c r="U669" s="174"/>
      <c r="V669" s="174"/>
      <c r="W669" s="174"/>
      <c r="X669" s="174"/>
      <c r="Y669" s="174"/>
      <c r="Z669" s="174"/>
      <c r="AA669" s="179"/>
      <c r="AT669" s="180" t="s">
        <v>162</v>
      </c>
      <c r="AU669" s="180" t="s">
        <v>96</v>
      </c>
      <c r="AV669" s="11" t="s">
        <v>96</v>
      </c>
      <c r="AW669" s="11" t="s">
        <v>35</v>
      </c>
      <c r="AX669" s="11" t="s">
        <v>23</v>
      </c>
      <c r="AY669" s="180" t="s">
        <v>154</v>
      </c>
    </row>
    <row r="670" spans="2:65" s="1" customFormat="1" ht="22.5" customHeight="1">
      <c r="B670" s="35"/>
      <c r="C670" s="157" t="s">
        <v>802</v>
      </c>
      <c r="D670" s="157" t="s">
        <v>155</v>
      </c>
      <c r="E670" s="158" t="s">
        <v>803</v>
      </c>
      <c r="F670" s="260" t="s">
        <v>804</v>
      </c>
      <c r="G670" s="260"/>
      <c r="H670" s="260"/>
      <c r="I670" s="260"/>
      <c r="J670" s="159" t="s">
        <v>375</v>
      </c>
      <c r="K670" s="160">
        <v>43</v>
      </c>
      <c r="L670" s="261">
        <v>485</v>
      </c>
      <c r="M670" s="261"/>
      <c r="N670" s="261">
        <f>ROUND(L670*K670,2)</f>
        <v>20855</v>
      </c>
      <c r="O670" s="261"/>
      <c r="P670" s="261"/>
      <c r="Q670" s="261"/>
      <c r="R670" s="37"/>
      <c r="T670" s="161" t="s">
        <v>21</v>
      </c>
      <c r="U670" s="44" t="s">
        <v>43</v>
      </c>
      <c r="V670" s="162">
        <v>0.26800000000000002</v>
      </c>
      <c r="W670" s="162">
        <f>V670*K670</f>
        <v>11.524000000000001</v>
      </c>
      <c r="X670" s="162">
        <v>6.4810000000000006E-2</v>
      </c>
      <c r="Y670" s="162">
        <f>X670*K670</f>
        <v>2.7868300000000001</v>
      </c>
      <c r="Z670" s="162">
        <v>0</v>
      </c>
      <c r="AA670" s="163">
        <f>Z670*K670</f>
        <v>0</v>
      </c>
      <c r="AR670" s="21" t="s">
        <v>159</v>
      </c>
      <c r="AT670" s="21" t="s">
        <v>155</v>
      </c>
      <c r="AU670" s="21" t="s">
        <v>96</v>
      </c>
      <c r="AY670" s="21" t="s">
        <v>154</v>
      </c>
      <c r="BE670" s="164">
        <f>IF(U670="základní",N670,0)</f>
        <v>20855</v>
      </c>
      <c r="BF670" s="164">
        <f>IF(U670="snížená",N670,0)</f>
        <v>0</v>
      </c>
      <c r="BG670" s="164">
        <f>IF(U670="zákl. přenesená",N670,0)</f>
        <v>0</v>
      </c>
      <c r="BH670" s="164">
        <f>IF(U670="sníž. přenesená",N670,0)</f>
        <v>0</v>
      </c>
      <c r="BI670" s="164">
        <f>IF(U670="nulová",N670,0)</f>
        <v>0</v>
      </c>
      <c r="BJ670" s="21" t="s">
        <v>23</v>
      </c>
      <c r="BK670" s="164">
        <f>ROUND(L670*K670,2)</f>
        <v>20855</v>
      </c>
      <c r="BL670" s="21" t="s">
        <v>159</v>
      </c>
      <c r="BM670" s="21" t="s">
        <v>805</v>
      </c>
    </row>
    <row r="671" spans="2:65" s="10" customFormat="1" ht="22.5" customHeight="1">
      <c r="B671" s="165"/>
      <c r="C671" s="166"/>
      <c r="D671" s="166"/>
      <c r="E671" s="167" t="s">
        <v>21</v>
      </c>
      <c r="F671" s="262" t="s">
        <v>790</v>
      </c>
      <c r="G671" s="263"/>
      <c r="H671" s="263"/>
      <c r="I671" s="263"/>
      <c r="J671" s="166"/>
      <c r="K671" s="168" t="s">
        <v>21</v>
      </c>
      <c r="L671" s="166"/>
      <c r="M671" s="166"/>
      <c r="N671" s="166"/>
      <c r="O671" s="166"/>
      <c r="P671" s="166"/>
      <c r="Q671" s="166"/>
      <c r="R671" s="169"/>
      <c r="T671" s="170"/>
      <c r="U671" s="166"/>
      <c r="V671" s="166"/>
      <c r="W671" s="166"/>
      <c r="X671" s="166"/>
      <c r="Y671" s="166"/>
      <c r="Z671" s="166"/>
      <c r="AA671" s="171"/>
      <c r="AT671" s="172" t="s">
        <v>162</v>
      </c>
      <c r="AU671" s="172" t="s">
        <v>96</v>
      </c>
      <c r="AV671" s="10" t="s">
        <v>23</v>
      </c>
      <c r="AW671" s="10" t="s">
        <v>35</v>
      </c>
      <c r="AX671" s="10" t="s">
        <v>78</v>
      </c>
      <c r="AY671" s="172" t="s">
        <v>154</v>
      </c>
    </row>
    <row r="672" spans="2:65" s="11" customFormat="1" ht="22.5" customHeight="1">
      <c r="B672" s="173"/>
      <c r="C672" s="174"/>
      <c r="D672" s="174"/>
      <c r="E672" s="175" t="s">
        <v>21</v>
      </c>
      <c r="F672" s="266" t="s">
        <v>806</v>
      </c>
      <c r="G672" s="267"/>
      <c r="H672" s="267"/>
      <c r="I672" s="267"/>
      <c r="J672" s="174"/>
      <c r="K672" s="176">
        <v>43</v>
      </c>
      <c r="L672" s="174"/>
      <c r="M672" s="174"/>
      <c r="N672" s="174"/>
      <c r="O672" s="174"/>
      <c r="P672" s="174"/>
      <c r="Q672" s="174"/>
      <c r="R672" s="177"/>
      <c r="T672" s="178"/>
      <c r="U672" s="174"/>
      <c r="V672" s="174"/>
      <c r="W672" s="174"/>
      <c r="X672" s="174"/>
      <c r="Y672" s="174"/>
      <c r="Z672" s="174"/>
      <c r="AA672" s="179"/>
      <c r="AT672" s="180" t="s">
        <v>162</v>
      </c>
      <c r="AU672" s="180" t="s">
        <v>96</v>
      </c>
      <c r="AV672" s="11" t="s">
        <v>96</v>
      </c>
      <c r="AW672" s="11" t="s">
        <v>35</v>
      </c>
      <c r="AX672" s="11" t="s">
        <v>23</v>
      </c>
      <c r="AY672" s="180" t="s">
        <v>154</v>
      </c>
    </row>
    <row r="673" spans="2:65" s="1" customFormat="1" ht="22.5" customHeight="1">
      <c r="B673" s="35"/>
      <c r="C673" s="157" t="s">
        <v>807</v>
      </c>
      <c r="D673" s="157" t="s">
        <v>155</v>
      </c>
      <c r="E673" s="158" t="s">
        <v>808</v>
      </c>
      <c r="F673" s="260" t="s">
        <v>809</v>
      </c>
      <c r="G673" s="260"/>
      <c r="H673" s="260"/>
      <c r="I673" s="260"/>
      <c r="J673" s="159" t="s">
        <v>375</v>
      </c>
      <c r="K673" s="160">
        <v>15</v>
      </c>
      <c r="L673" s="261">
        <v>612</v>
      </c>
      <c r="M673" s="261"/>
      <c r="N673" s="261">
        <f>ROUND(L673*K673,2)</f>
        <v>9180</v>
      </c>
      <c r="O673" s="261"/>
      <c r="P673" s="261"/>
      <c r="Q673" s="261"/>
      <c r="R673" s="37"/>
      <c r="T673" s="161" t="s">
        <v>21</v>
      </c>
      <c r="U673" s="44" t="s">
        <v>43</v>
      </c>
      <c r="V673" s="162">
        <v>0.3</v>
      </c>
      <c r="W673" s="162">
        <f>V673*K673</f>
        <v>4.5</v>
      </c>
      <c r="X673" s="162">
        <v>7.4289999999999995E-2</v>
      </c>
      <c r="Y673" s="162">
        <f>X673*K673</f>
        <v>1.11435</v>
      </c>
      <c r="Z673" s="162">
        <v>0</v>
      </c>
      <c r="AA673" s="163">
        <f>Z673*K673</f>
        <v>0</v>
      </c>
      <c r="AR673" s="21" t="s">
        <v>159</v>
      </c>
      <c r="AT673" s="21" t="s">
        <v>155</v>
      </c>
      <c r="AU673" s="21" t="s">
        <v>96</v>
      </c>
      <c r="AY673" s="21" t="s">
        <v>154</v>
      </c>
      <c r="BE673" s="164">
        <f>IF(U673="základní",N673,0)</f>
        <v>9180</v>
      </c>
      <c r="BF673" s="164">
        <f>IF(U673="snížená",N673,0)</f>
        <v>0</v>
      </c>
      <c r="BG673" s="164">
        <f>IF(U673="zákl. přenesená",N673,0)</f>
        <v>0</v>
      </c>
      <c r="BH673" s="164">
        <f>IF(U673="sníž. přenesená",N673,0)</f>
        <v>0</v>
      </c>
      <c r="BI673" s="164">
        <f>IF(U673="nulová",N673,0)</f>
        <v>0</v>
      </c>
      <c r="BJ673" s="21" t="s">
        <v>23</v>
      </c>
      <c r="BK673" s="164">
        <f>ROUND(L673*K673,2)</f>
        <v>9180</v>
      </c>
      <c r="BL673" s="21" t="s">
        <v>159</v>
      </c>
      <c r="BM673" s="21" t="s">
        <v>810</v>
      </c>
    </row>
    <row r="674" spans="2:65" s="10" customFormat="1" ht="22.5" customHeight="1">
      <c r="B674" s="165"/>
      <c r="C674" s="166"/>
      <c r="D674" s="166"/>
      <c r="E674" s="167" t="s">
        <v>21</v>
      </c>
      <c r="F674" s="262" t="s">
        <v>790</v>
      </c>
      <c r="G674" s="263"/>
      <c r="H674" s="263"/>
      <c r="I674" s="263"/>
      <c r="J674" s="166"/>
      <c r="K674" s="168" t="s">
        <v>21</v>
      </c>
      <c r="L674" s="166"/>
      <c r="M674" s="166"/>
      <c r="N674" s="166"/>
      <c r="O674" s="166"/>
      <c r="P674" s="166"/>
      <c r="Q674" s="166"/>
      <c r="R674" s="169"/>
      <c r="T674" s="170"/>
      <c r="U674" s="166"/>
      <c r="V674" s="166"/>
      <c r="W674" s="166"/>
      <c r="X674" s="166"/>
      <c r="Y674" s="166"/>
      <c r="Z674" s="166"/>
      <c r="AA674" s="171"/>
      <c r="AT674" s="172" t="s">
        <v>162</v>
      </c>
      <c r="AU674" s="172" t="s">
        <v>96</v>
      </c>
      <c r="AV674" s="10" t="s">
        <v>23</v>
      </c>
      <c r="AW674" s="10" t="s">
        <v>35</v>
      </c>
      <c r="AX674" s="10" t="s">
        <v>78</v>
      </c>
      <c r="AY674" s="172" t="s">
        <v>154</v>
      </c>
    </row>
    <row r="675" spans="2:65" s="11" customFormat="1" ht="22.5" customHeight="1">
      <c r="B675" s="173"/>
      <c r="C675" s="174"/>
      <c r="D675" s="174"/>
      <c r="E675" s="175" t="s">
        <v>21</v>
      </c>
      <c r="F675" s="266" t="s">
        <v>811</v>
      </c>
      <c r="G675" s="267"/>
      <c r="H675" s="267"/>
      <c r="I675" s="267"/>
      <c r="J675" s="174"/>
      <c r="K675" s="176">
        <v>15</v>
      </c>
      <c r="L675" s="174"/>
      <c r="M675" s="174"/>
      <c r="N675" s="174"/>
      <c r="O675" s="174"/>
      <c r="P675" s="174"/>
      <c r="Q675" s="174"/>
      <c r="R675" s="177"/>
      <c r="T675" s="178"/>
      <c r="U675" s="174"/>
      <c r="V675" s="174"/>
      <c r="W675" s="174"/>
      <c r="X675" s="174"/>
      <c r="Y675" s="174"/>
      <c r="Z675" s="174"/>
      <c r="AA675" s="179"/>
      <c r="AT675" s="180" t="s">
        <v>162</v>
      </c>
      <c r="AU675" s="180" t="s">
        <v>96</v>
      </c>
      <c r="AV675" s="11" t="s">
        <v>96</v>
      </c>
      <c r="AW675" s="11" t="s">
        <v>35</v>
      </c>
      <c r="AX675" s="11" t="s">
        <v>23</v>
      </c>
      <c r="AY675" s="180" t="s">
        <v>154</v>
      </c>
    </row>
    <row r="676" spans="2:65" s="1" customFormat="1" ht="22.5" customHeight="1">
      <c r="B676" s="35"/>
      <c r="C676" s="157" t="s">
        <v>812</v>
      </c>
      <c r="D676" s="157" t="s">
        <v>155</v>
      </c>
      <c r="E676" s="158" t="s">
        <v>813</v>
      </c>
      <c r="F676" s="260" t="s">
        <v>814</v>
      </c>
      <c r="G676" s="260"/>
      <c r="H676" s="260"/>
      <c r="I676" s="260"/>
      <c r="J676" s="159" t="s">
        <v>375</v>
      </c>
      <c r="K676" s="160">
        <v>11</v>
      </c>
      <c r="L676" s="261">
        <v>699</v>
      </c>
      <c r="M676" s="261"/>
      <c r="N676" s="261">
        <f>ROUND(L676*K676,2)</f>
        <v>7689</v>
      </c>
      <c r="O676" s="261"/>
      <c r="P676" s="261"/>
      <c r="Q676" s="261"/>
      <c r="R676" s="37"/>
      <c r="T676" s="161" t="s">
        <v>21</v>
      </c>
      <c r="U676" s="44" t="s">
        <v>43</v>
      </c>
      <c r="V676" s="162">
        <v>0.35</v>
      </c>
      <c r="W676" s="162">
        <f>V676*K676</f>
        <v>3.8499999999999996</v>
      </c>
      <c r="X676" s="162">
        <v>8.3470000000000003E-2</v>
      </c>
      <c r="Y676" s="162">
        <f>X676*K676</f>
        <v>0.91817000000000004</v>
      </c>
      <c r="Z676" s="162">
        <v>0</v>
      </c>
      <c r="AA676" s="163">
        <f>Z676*K676</f>
        <v>0</v>
      </c>
      <c r="AR676" s="21" t="s">
        <v>159</v>
      </c>
      <c r="AT676" s="21" t="s">
        <v>155</v>
      </c>
      <c r="AU676" s="21" t="s">
        <v>96</v>
      </c>
      <c r="AY676" s="21" t="s">
        <v>154</v>
      </c>
      <c r="BE676" s="164">
        <f>IF(U676="základní",N676,0)</f>
        <v>7689</v>
      </c>
      <c r="BF676" s="164">
        <f>IF(U676="snížená",N676,0)</f>
        <v>0</v>
      </c>
      <c r="BG676" s="164">
        <f>IF(U676="zákl. přenesená",N676,0)</f>
        <v>0</v>
      </c>
      <c r="BH676" s="164">
        <f>IF(U676="sníž. přenesená",N676,0)</f>
        <v>0</v>
      </c>
      <c r="BI676" s="164">
        <f>IF(U676="nulová",N676,0)</f>
        <v>0</v>
      </c>
      <c r="BJ676" s="21" t="s">
        <v>23</v>
      </c>
      <c r="BK676" s="164">
        <f>ROUND(L676*K676,2)</f>
        <v>7689</v>
      </c>
      <c r="BL676" s="21" t="s">
        <v>159</v>
      </c>
      <c r="BM676" s="21" t="s">
        <v>815</v>
      </c>
    </row>
    <row r="677" spans="2:65" s="10" customFormat="1" ht="22.5" customHeight="1">
      <c r="B677" s="165"/>
      <c r="C677" s="166"/>
      <c r="D677" s="166"/>
      <c r="E677" s="167" t="s">
        <v>21</v>
      </c>
      <c r="F677" s="262" t="s">
        <v>790</v>
      </c>
      <c r="G677" s="263"/>
      <c r="H677" s="263"/>
      <c r="I677" s="263"/>
      <c r="J677" s="166"/>
      <c r="K677" s="168" t="s">
        <v>21</v>
      </c>
      <c r="L677" s="166"/>
      <c r="M677" s="166"/>
      <c r="N677" s="166"/>
      <c r="O677" s="166"/>
      <c r="P677" s="166"/>
      <c r="Q677" s="166"/>
      <c r="R677" s="169"/>
      <c r="T677" s="170"/>
      <c r="U677" s="166"/>
      <c r="V677" s="166"/>
      <c r="W677" s="166"/>
      <c r="X677" s="166"/>
      <c r="Y677" s="166"/>
      <c r="Z677" s="166"/>
      <c r="AA677" s="171"/>
      <c r="AT677" s="172" t="s">
        <v>162</v>
      </c>
      <c r="AU677" s="172" t="s">
        <v>96</v>
      </c>
      <c r="AV677" s="10" t="s">
        <v>23</v>
      </c>
      <c r="AW677" s="10" t="s">
        <v>35</v>
      </c>
      <c r="AX677" s="10" t="s">
        <v>78</v>
      </c>
      <c r="AY677" s="172" t="s">
        <v>154</v>
      </c>
    </row>
    <row r="678" spans="2:65" s="11" customFormat="1" ht="22.5" customHeight="1">
      <c r="B678" s="173"/>
      <c r="C678" s="174"/>
      <c r="D678" s="174"/>
      <c r="E678" s="175" t="s">
        <v>21</v>
      </c>
      <c r="F678" s="266" t="s">
        <v>816</v>
      </c>
      <c r="G678" s="267"/>
      <c r="H678" s="267"/>
      <c r="I678" s="267"/>
      <c r="J678" s="174"/>
      <c r="K678" s="176">
        <v>11</v>
      </c>
      <c r="L678" s="174"/>
      <c r="M678" s="174"/>
      <c r="N678" s="174"/>
      <c r="O678" s="174"/>
      <c r="P678" s="174"/>
      <c r="Q678" s="174"/>
      <c r="R678" s="177"/>
      <c r="T678" s="178"/>
      <c r="U678" s="174"/>
      <c r="V678" s="174"/>
      <c r="W678" s="174"/>
      <c r="X678" s="174"/>
      <c r="Y678" s="174"/>
      <c r="Z678" s="174"/>
      <c r="AA678" s="179"/>
      <c r="AT678" s="180" t="s">
        <v>162</v>
      </c>
      <c r="AU678" s="180" t="s">
        <v>96</v>
      </c>
      <c r="AV678" s="11" t="s">
        <v>96</v>
      </c>
      <c r="AW678" s="11" t="s">
        <v>35</v>
      </c>
      <c r="AX678" s="11" t="s">
        <v>23</v>
      </c>
      <c r="AY678" s="180" t="s">
        <v>154</v>
      </c>
    </row>
    <row r="679" spans="2:65" s="1" customFormat="1" ht="22.5" customHeight="1">
      <c r="B679" s="35"/>
      <c r="C679" s="157" t="s">
        <v>817</v>
      </c>
      <c r="D679" s="157" t="s">
        <v>155</v>
      </c>
      <c r="E679" s="158" t="s">
        <v>818</v>
      </c>
      <c r="F679" s="260" t="s">
        <v>819</v>
      </c>
      <c r="G679" s="260"/>
      <c r="H679" s="260"/>
      <c r="I679" s="260"/>
      <c r="J679" s="159" t="s">
        <v>375</v>
      </c>
      <c r="K679" s="160">
        <v>40</v>
      </c>
      <c r="L679" s="261">
        <v>867</v>
      </c>
      <c r="M679" s="261"/>
      <c r="N679" s="261">
        <f>ROUND(L679*K679,2)</f>
        <v>34680</v>
      </c>
      <c r="O679" s="261"/>
      <c r="P679" s="261"/>
      <c r="Q679" s="261"/>
      <c r="R679" s="37"/>
      <c r="T679" s="161" t="s">
        <v>21</v>
      </c>
      <c r="U679" s="44" t="s">
        <v>43</v>
      </c>
      <c r="V679" s="162">
        <v>0.4</v>
      </c>
      <c r="W679" s="162">
        <f>V679*K679</f>
        <v>16</v>
      </c>
      <c r="X679" s="162">
        <v>9.2850000000000002E-2</v>
      </c>
      <c r="Y679" s="162">
        <f>X679*K679</f>
        <v>3.714</v>
      </c>
      <c r="Z679" s="162">
        <v>0</v>
      </c>
      <c r="AA679" s="163">
        <f>Z679*K679</f>
        <v>0</v>
      </c>
      <c r="AR679" s="21" t="s">
        <v>159</v>
      </c>
      <c r="AT679" s="21" t="s">
        <v>155</v>
      </c>
      <c r="AU679" s="21" t="s">
        <v>96</v>
      </c>
      <c r="AY679" s="21" t="s">
        <v>154</v>
      </c>
      <c r="BE679" s="164">
        <f>IF(U679="základní",N679,0)</f>
        <v>34680</v>
      </c>
      <c r="BF679" s="164">
        <f>IF(U679="snížená",N679,0)</f>
        <v>0</v>
      </c>
      <c r="BG679" s="164">
        <f>IF(U679="zákl. přenesená",N679,0)</f>
        <v>0</v>
      </c>
      <c r="BH679" s="164">
        <f>IF(U679="sníž. přenesená",N679,0)</f>
        <v>0</v>
      </c>
      <c r="BI679" s="164">
        <f>IF(U679="nulová",N679,0)</f>
        <v>0</v>
      </c>
      <c r="BJ679" s="21" t="s">
        <v>23</v>
      </c>
      <c r="BK679" s="164">
        <f>ROUND(L679*K679,2)</f>
        <v>34680</v>
      </c>
      <c r="BL679" s="21" t="s">
        <v>159</v>
      </c>
      <c r="BM679" s="21" t="s">
        <v>820</v>
      </c>
    </row>
    <row r="680" spans="2:65" s="10" customFormat="1" ht="22.5" customHeight="1">
      <c r="B680" s="165"/>
      <c r="C680" s="166"/>
      <c r="D680" s="166"/>
      <c r="E680" s="167" t="s">
        <v>21</v>
      </c>
      <c r="F680" s="262" t="s">
        <v>790</v>
      </c>
      <c r="G680" s="263"/>
      <c r="H680" s="263"/>
      <c r="I680" s="263"/>
      <c r="J680" s="166"/>
      <c r="K680" s="168" t="s">
        <v>21</v>
      </c>
      <c r="L680" s="166"/>
      <c r="M680" s="166"/>
      <c r="N680" s="166"/>
      <c r="O680" s="166"/>
      <c r="P680" s="166"/>
      <c r="Q680" s="166"/>
      <c r="R680" s="169"/>
      <c r="T680" s="170"/>
      <c r="U680" s="166"/>
      <c r="V680" s="166"/>
      <c r="W680" s="166"/>
      <c r="X680" s="166"/>
      <c r="Y680" s="166"/>
      <c r="Z680" s="166"/>
      <c r="AA680" s="171"/>
      <c r="AT680" s="172" t="s">
        <v>162</v>
      </c>
      <c r="AU680" s="172" t="s">
        <v>96</v>
      </c>
      <c r="AV680" s="10" t="s">
        <v>23</v>
      </c>
      <c r="AW680" s="10" t="s">
        <v>35</v>
      </c>
      <c r="AX680" s="10" t="s">
        <v>78</v>
      </c>
      <c r="AY680" s="172" t="s">
        <v>154</v>
      </c>
    </row>
    <row r="681" spans="2:65" s="11" customFormat="1" ht="22.5" customHeight="1">
      <c r="B681" s="173"/>
      <c r="C681" s="174"/>
      <c r="D681" s="174"/>
      <c r="E681" s="175" t="s">
        <v>21</v>
      </c>
      <c r="F681" s="266" t="s">
        <v>821</v>
      </c>
      <c r="G681" s="267"/>
      <c r="H681" s="267"/>
      <c r="I681" s="267"/>
      <c r="J681" s="174"/>
      <c r="K681" s="176">
        <v>40</v>
      </c>
      <c r="L681" s="174"/>
      <c r="M681" s="174"/>
      <c r="N681" s="174"/>
      <c r="O681" s="174"/>
      <c r="P681" s="174"/>
      <c r="Q681" s="174"/>
      <c r="R681" s="177"/>
      <c r="T681" s="178"/>
      <c r="U681" s="174"/>
      <c r="V681" s="174"/>
      <c r="W681" s="174"/>
      <c r="X681" s="174"/>
      <c r="Y681" s="174"/>
      <c r="Z681" s="174"/>
      <c r="AA681" s="179"/>
      <c r="AT681" s="180" t="s">
        <v>162</v>
      </c>
      <c r="AU681" s="180" t="s">
        <v>96</v>
      </c>
      <c r="AV681" s="11" t="s">
        <v>96</v>
      </c>
      <c r="AW681" s="11" t="s">
        <v>35</v>
      </c>
      <c r="AX681" s="11" t="s">
        <v>23</v>
      </c>
      <c r="AY681" s="180" t="s">
        <v>154</v>
      </c>
    </row>
    <row r="682" spans="2:65" s="1" customFormat="1" ht="22.5" customHeight="1">
      <c r="B682" s="35"/>
      <c r="C682" s="157" t="s">
        <v>822</v>
      </c>
      <c r="D682" s="157" t="s">
        <v>155</v>
      </c>
      <c r="E682" s="158" t="s">
        <v>823</v>
      </c>
      <c r="F682" s="260" t="s">
        <v>824</v>
      </c>
      <c r="G682" s="260"/>
      <c r="H682" s="260"/>
      <c r="I682" s="260"/>
      <c r="J682" s="159" t="s">
        <v>375</v>
      </c>
      <c r="K682" s="160">
        <v>36</v>
      </c>
      <c r="L682" s="261">
        <v>931</v>
      </c>
      <c r="M682" s="261"/>
      <c r="N682" s="261">
        <f>ROUND(L682*K682,2)</f>
        <v>33516</v>
      </c>
      <c r="O682" s="261"/>
      <c r="P682" s="261"/>
      <c r="Q682" s="261"/>
      <c r="R682" s="37"/>
      <c r="T682" s="161" t="s">
        <v>21</v>
      </c>
      <c r="U682" s="44" t="s">
        <v>43</v>
      </c>
      <c r="V682" s="162">
        <v>0.44</v>
      </c>
      <c r="W682" s="162">
        <f>V682*K682</f>
        <v>15.84</v>
      </c>
      <c r="X682" s="162">
        <v>0.10203</v>
      </c>
      <c r="Y682" s="162">
        <f>X682*K682</f>
        <v>3.6730799999999997</v>
      </c>
      <c r="Z682" s="162">
        <v>0</v>
      </c>
      <c r="AA682" s="163">
        <f>Z682*K682</f>
        <v>0</v>
      </c>
      <c r="AR682" s="21" t="s">
        <v>159</v>
      </c>
      <c r="AT682" s="21" t="s">
        <v>155</v>
      </c>
      <c r="AU682" s="21" t="s">
        <v>96</v>
      </c>
      <c r="AY682" s="21" t="s">
        <v>154</v>
      </c>
      <c r="BE682" s="164">
        <f>IF(U682="základní",N682,0)</f>
        <v>33516</v>
      </c>
      <c r="BF682" s="164">
        <f>IF(U682="snížená",N682,0)</f>
        <v>0</v>
      </c>
      <c r="BG682" s="164">
        <f>IF(U682="zákl. přenesená",N682,0)</f>
        <v>0</v>
      </c>
      <c r="BH682" s="164">
        <f>IF(U682="sníž. přenesená",N682,0)</f>
        <v>0</v>
      </c>
      <c r="BI682" s="164">
        <f>IF(U682="nulová",N682,0)</f>
        <v>0</v>
      </c>
      <c r="BJ682" s="21" t="s">
        <v>23</v>
      </c>
      <c r="BK682" s="164">
        <f>ROUND(L682*K682,2)</f>
        <v>33516</v>
      </c>
      <c r="BL682" s="21" t="s">
        <v>159</v>
      </c>
      <c r="BM682" s="21" t="s">
        <v>825</v>
      </c>
    </row>
    <row r="683" spans="2:65" s="10" customFormat="1" ht="22.5" customHeight="1">
      <c r="B683" s="165"/>
      <c r="C683" s="166"/>
      <c r="D683" s="166"/>
      <c r="E683" s="167" t="s">
        <v>21</v>
      </c>
      <c r="F683" s="262" t="s">
        <v>790</v>
      </c>
      <c r="G683" s="263"/>
      <c r="H683" s="263"/>
      <c r="I683" s="263"/>
      <c r="J683" s="166"/>
      <c r="K683" s="168" t="s">
        <v>21</v>
      </c>
      <c r="L683" s="166"/>
      <c r="M683" s="166"/>
      <c r="N683" s="166"/>
      <c r="O683" s="166"/>
      <c r="P683" s="166"/>
      <c r="Q683" s="166"/>
      <c r="R683" s="169"/>
      <c r="T683" s="170"/>
      <c r="U683" s="166"/>
      <c r="V683" s="166"/>
      <c r="W683" s="166"/>
      <c r="X683" s="166"/>
      <c r="Y683" s="166"/>
      <c r="Z683" s="166"/>
      <c r="AA683" s="171"/>
      <c r="AT683" s="172" t="s">
        <v>162</v>
      </c>
      <c r="AU683" s="172" t="s">
        <v>96</v>
      </c>
      <c r="AV683" s="10" t="s">
        <v>23</v>
      </c>
      <c r="AW683" s="10" t="s">
        <v>35</v>
      </c>
      <c r="AX683" s="10" t="s">
        <v>78</v>
      </c>
      <c r="AY683" s="172" t="s">
        <v>154</v>
      </c>
    </row>
    <row r="684" spans="2:65" s="11" customFormat="1" ht="22.5" customHeight="1">
      <c r="B684" s="173"/>
      <c r="C684" s="174"/>
      <c r="D684" s="174"/>
      <c r="E684" s="175" t="s">
        <v>21</v>
      </c>
      <c r="F684" s="266" t="s">
        <v>826</v>
      </c>
      <c r="G684" s="267"/>
      <c r="H684" s="267"/>
      <c r="I684" s="267"/>
      <c r="J684" s="174"/>
      <c r="K684" s="176">
        <v>36</v>
      </c>
      <c r="L684" s="174"/>
      <c r="M684" s="174"/>
      <c r="N684" s="174"/>
      <c r="O684" s="174"/>
      <c r="P684" s="174"/>
      <c r="Q684" s="174"/>
      <c r="R684" s="177"/>
      <c r="T684" s="178"/>
      <c r="U684" s="174"/>
      <c r="V684" s="174"/>
      <c r="W684" s="174"/>
      <c r="X684" s="174"/>
      <c r="Y684" s="174"/>
      <c r="Z684" s="174"/>
      <c r="AA684" s="179"/>
      <c r="AT684" s="180" t="s">
        <v>162</v>
      </c>
      <c r="AU684" s="180" t="s">
        <v>96</v>
      </c>
      <c r="AV684" s="11" t="s">
        <v>96</v>
      </c>
      <c r="AW684" s="11" t="s">
        <v>35</v>
      </c>
      <c r="AX684" s="11" t="s">
        <v>23</v>
      </c>
      <c r="AY684" s="180" t="s">
        <v>154</v>
      </c>
    </row>
    <row r="685" spans="2:65" s="1" customFormat="1" ht="22.5" customHeight="1">
      <c r="B685" s="35"/>
      <c r="C685" s="157" t="s">
        <v>827</v>
      </c>
      <c r="D685" s="157" t="s">
        <v>155</v>
      </c>
      <c r="E685" s="158" t="s">
        <v>828</v>
      </c>
      <c r="F685" s="260" t="s">
        <v>829</v>
      </c>
      <c r="G685" s="260"/>
      <c r="H685" s="260"/>
      <c r="I685" s="260"/>
      <c r="J685" s="159" t="s">
        <v>375</v>
      </c>
      <c r="K685" s="160">
        <v>30</v>
      </c>
      <c r="L685" s="261">
        <v>996</v>
      </c>
      <c r="M685" s="261"/>
      <c r="N685" s="261">
        <f>ROUND(L685*K685,2)</f>
        <v>29880</v>
      </c>
      <c r="O685" s="261"/>
      <c r="P685" s="261"/>
      <c r="Q685" s="261"/>
      <c r="R685" s="37"/>
      <c r="T685" s="161" t="s">
        <v>21</v>
      </c>
      <c r="U685" s="44" t="s">
        <v>43</v>
      </c>
      <c r="V685" s="162">
        <v>0.48</v>
      </c>
      <c r="W685" s="162">
        <f>V685*K685</f>
        <v>14.399999999999999</v>
      </c>
      <c r="X685" s="162">
        <v>0.11121</v>
      </c>
      <c r="Y685" s="162">
        <f>X685*K685</f>
        <v>3.3363</v>
      </c>
      <c r="Z685" s="162">
        <v>0</v>
      </c>
      <c r="AA685" s="163">
        <f>Z685*K685</f>
        <v>0</v>
      </c>
      <c r="AR685" s="21" t="s">
        <v>159</v>
      </c>
      <c r="AT685" s="21" t="s">
        <v>155</v>
      </c>
      <c r="AU685" s="21" t="s">
        <v>96</v>
      </c>
      <c r="AY685" s="21" t="s">
        <v>154</v>
      </c>
      <c r="BE685" s="164">
        <f>IF(U685="základní",N685,0)</f>
        <v>29880</v>
      </c>
      <c r="BF685" s="164">
        <f>IF(U685="snížená",N685,0)</f>
        <v>0</v>
      </c>
      <c r="BG685" s="164">
        <f>IF(U685="zákl. přenesená",N685,0)</f>
        <v>0</v>
      </c>
      <c r="BH685" s="164">
        <f>IF(U685="sníž. přenesená",N685,0)</f>
        <v>0</v>
      </c>
      <c r="BI685" s="164">
        <f>IF(U685="nulová",N685,0)</f>
        <v>0</v>
      </c>
      <c r="BJ685" s="21" t="s">
        <v>23</v>
      </c>
      <c r="BK685" s="164">
        <f>ROUND(L685*K685,2)</f>
        <v>29880</v>
      </c>
      <c r="BL685" s="21" t="s">
        <v>159</v>
      </c>
      <c r="BM685" s="21" t="s">
        <v>830</v>
      </c>
    </row>
    <row r="686" spans="2:65" s="10" customFormat="1" ht="22.5" customHeight="1">
      <c r="B686" s="165"/>
      <c r="C686" s="166"/>
      <c r="D686" s="166"/>
      <c r="E686" s="167" t="s">
        <v>21</v>
      </c>
      <c r="F686" s="262" t="s">
        <v>790</v>
      </c>
      <c r="G686" s="263"/>
      <c r="H686" s="263"/>
      <c r="I686" s="263"/>
      <c r="J686" s="166"/>
      <c r="K686" s="168" t="s">
        <v>21</v>
      </c>
      <c r="L686" s="166"/>
      <c r="M686" s="166"/>
      <c r="N686" s="166"/>
      <c r="O686" s="166"/>
      <c r="P686" s="166"/>
      <c r="Q686" s="166"/>
      <c r="R686" s="169"/>
      <c r="T686" s="170"/>
      <c r="U686" s="166"/>
      <c r="V686" s="166"/>
      <c r="W686" s="166"/>
      <c r="X686" s="166"/>
      <c r="Y686" s="166"/>
      <c r="Z686" s="166"/>
      <c r="AA686" s="171"/>
      <c r="AT686" s="172" t="s">
        <v>162</v>
      </c>
      <c r="AU686" s="172" t="s">
        <v>96</v>
      </c>
      <c r="AV686" s="10" t="s">
        <v>23</v>
      </c>
      <c r="AW686" s="10" t="s">
        <v>35</v>
      </c>
      <c r="AX686" s="10" t="s">
        <v>78</v>
      </c>
      <c r="AY686" s="172" t="s">
        <v>154</v>
      </c>
    </row>
    <row r="687" spans="2:65" s="11" customFormat="1" ht="22.5" customHeight="1">
      <c r="B687" s="173"/>
      <c r="C687" s="174"/>
      <c r="D687" s="174"/>
      <c r="E687" s="175" t="s">
        <v>21</v>
      </c>
      <c r="F687" s="266" t="s">
        <v>831</v>
      </c>
      <c r="G687" s="267"/>
      <c r="H687" s="267"/>
      <c r="I687" s="267"/>
      <c r="J687" s="174"/>
      <c r="K687" s="176">
        <v>30</v>
      </c>
      <c r="L687" s="174"/>
      <c r="M687" s="174"/>
      <c r="N687" s="174"/>
      <c r="O687" s="174"/>
      <c r="P687" s="174"/>
      <c r="Q687" s="174"/>
      <c r="R687" s="177"/>
      <c r="T687" s="178"/>
      <c r="U687" s="174"/>
      <c r="V687" s="174"/>
      <c r="W687" s="174"/>
      <c r="X687" s="174"/>
      <c r="Y687" s="174"/>
      <c r="Z687" s="174"/>
      <c r="AA687" s="179"/>
      <c r="AT687" s="180" t="s">
        <v>162</v>
      </c>
      <c r="AU687" s="180" t="s">
        <v>96</v>
      </c>
      <c r="AV687" s="11" t="s">
        <v>96</v>
      </c>
      <c r="AW687" s="11" t="s">
        <v>35</v>
      </c>
      <c r="AX687" s="11" t="s">
        <v>23</v>
      </c>
      <c r="AY687" s="180" t="s">
        <v>154</v>
      </c>
    </row>
    <row r="688" spans="2:65" s="1" customFormat="1" ht="22.5" customHeight="1">
      <c r="B688" s="35"/>
      <c r="C688" s="157" t="s">
        <v>832</v>
      </c>
      <c r="D688" s="157" t="s">
        <v>155</v>
      </c>
      <c r="E688" s="158" t="s">
        <v>833</v>
      </c>
      <c r="F688" s="260" t="s">
        <v>834</v>
      </c>
      <c r="G688" s="260"/>
      <c r="H688" s="260"/>
      <c r="I688" s="260"/>
      <c r="J688" s="159" t="s">
        <v>375</v>
      </c>
      <c r="K688" s="160">
        <v>16</v>
      </c>
      <c r="L688" s="261">
        <v>1160</v>
      </c>
      <c r="M688" s="261"/>
      <c r="N688" s="261">
        <f>ROUND(L688*K688,2)</f>
        <v>18560</v>
      </c>
      <c r="O688" s="261"/>
      <c r="P688" s="261"/>
      <c r="Q688" s="261"/>
      <c r="R688" s="37"/>
      <c r="T688" s="161" t="s">
        <v>21</v>
      </c>
      <c r="U688" s="44" t="s">
        <v>43</v>
      </c>
      <c r="V688" s="162">
        <v>0.55000000000000004</v>
      </c>
      <c r="W688" s="162">
        <f>V688*K688</f>
        <v>8.8000000000000007</v>
      </c>
      <c r="X688" s="162">
        <v>0.12956999999999999</v>
      </c>
      <c r="Y688" s="162">
        <f>X688*K688</f>
        <v>2.0731199999999999</v>
      </c>
      <c r="Z688" s="162">
        <v>0</v>
      </c>
      <c r="AA688" s="163">
        <f>Z688*K688</f>
        <v>0</v>
      </c>
      <c r="AR688" s="21" t="s">
        <v>159</v>
      </c>
      <c r="AT688" s="21" t="s">
        <v>155</v>
      </c>
      <c r="AU688" s="21" t="s">
        <v>96</v>
      </c>
      <c r="AY688" s="21" t="s">
        <v>154</v>
      </c>
      <c r="BE688" s="164">
        <f>IF(U688="základní",N688,0)</f>
        <v>18560</v>
      </c>
      <c r="BF688" s="164">
        <f>IF(U688="snížená",N688,0)</f>
        <v>0</v>
      </c>
      <c r="BG688" s="164">
        <f>IF(U688="zákl. přenesená",N688,0)</f>
        <v>0</v>
      </c>
      <c r="BH688" s="164">
        <f>IF(U688="sníž. přenesená",N688,0)</f>
        <v>0</v>
      </c>
      <c r="BI688" s="164">
        <f>IF(U688="nulová",N688,0)</f>
        <v>0</v>
      </c>
      <c r="BJ688" s="21" t="s">
        <v>23</v>
      </c>
      <c r="BK688" s="164">
        <f>ROUND(L688*K688,2)</f>
        <v>18560</v>
      </c>
      <c r="BL688" s="21" t="s">
        <v>159</v>
      </c>
      <c r="BM688" s="21" t="s">
        <v>835</v>
      </c>
    </row>
    <row r="689" spans="2:65" s="10" customFormat="1" ht="22.5" customHeight="1">
      <c r="B689" s="165"/>
      <c r="C689" s="166"/>
      <c r="D689" s="166"/>
      <c r="E689" s="167" t="s">
        <v>21</v>
      </c>
      <c r="F689" s="262" t="s">
        <v>790</v>
      </c>
      <c r="G689" s="263"/>
      <c r="H689" s="263"/>
      <c r="I689" s="263"/>
      <c r="J689" s="166"/>
      <c r="K689" s="168" t="s">
        <v>21</v>
      </c>
      <c r="L689" s="166"/>
      <c r="M689" s="166"/>
      <c r="N689" s="166"/>
      <c r="O689" s="166"/>
      <c r="P689" s="166"/>
      <c r="Q689" s="166"/>
      <c r="R689" s="169"/>
      <c r="T689" s="170"/>
      <c r="U689" s="166"/>
      <c r="V689" s="166"/>
      <c r="W689" s="166"/>
      <c r="X689" s="166"/>
      <c r="Y689" s="166"/>
      <c r="Z689" s="166"/>
      <c r="AA689" s="171"/>
      <c r="AT689" s="172" t="s">
        <v>162</v>
      </c>
      <c r="AU689" s="172" t="s">
        <v>96</v>
      </c>
      <c r="AV689" s="10" t="s">
        <v>23</v>
      </c>
      <c r="AW689" s="10" t="s">
        <v>35</v>
      </c>
      <c r="AX689" s="10" t="s">
        <v>78</v>
      </c>
      <c r="AY689" s="172" t="s">
        <v>154</v>
      </c>
    </row>
    <row r="690" spans="2:65" s="11" customFormat="1" ht="22.5" customHeight="1">
      <c r="B690" s="173"/>
      <c r="C690" s="174"/>
      <c r="D690" s="174"/>
      <c r="E690" s="175" t="s">
        <v>21</v>
      </c>
      <c r="F690" s="266" t="s">
        <v>836</v>
      </c>
      <c r="G690" s="267"/>
      <c r="H690" s="267"/>
      <c r="I690" s="267"/>
      <c r="J690" s="174"/>
      <c r="K690" s="176">
        <v>16</v>
      </c>
      <c r="L690" s="174"/>
      <c r="M690" s="174"/>
      <c r="N690" s="174"/>
      <c r="O690" s="174"/>
      <c r="P690" s="174"/>
      <c r="Q690" s="174"/>
      <c r="R690" s="177"/>
      <c r="T690" s="178"/>
      <c r="U690" s="174"/>
      <c r="V690" s="174"/>
      <c r="W690" s="174"/>
      <c r="X690" s="174"/>
      <c r="Y690" s="174"/>
      <c r="Z690" s="174"/>
      <c r="AA690" s="179"/>
      <c r="AT690" s="180" t="s">
        <v>162</v>
      </c>
      <c r="AU690" s="180" t="s">
        <v>96</v>
      </c>
      <c r="AV690" s="11" t="s">
        <v>96</v>
      </c>
      <c r="AW690" s="11" t="s">
        <v>35</v>
      </c>
      <c r="AX690" s="11" t="s">
        <v>23</v>
      </c>
      <c r="AY690" s="180" t="s">
        <v>154</v>
      </c>
    </row>
    <row r="691" spans="2:65" s="1" customFormat="1" ht="22.5" customHeight="1">
      <c r="B691" s="35"/>
      <c r="C691" s="157" t="s">
        <v>837</v>
      </c>
      <c r="D691" s="157" t="s">
        <v>155</v>
      </c>
      <c r="E691" s="158" t="s">
        <v>838</v>
      </c>
      <c r="F691" s="260" t="s">
        <v>839</v>
      </c>
      <c r="G691" s="260"/>
      <c r="H691" s="260"/>
      <c r="I691" s="260"/>
      <c r="J691" s="159" t="s">
        <v>375</v>
      </c>
      <c r="K691" s="160">
        <v>32</v>
      </c>
      <c r="L691" s="261">
        <v>170</v>
      </c>
      <c r="M691" s="261"/>
      <c r="N691" s="261">
        <f>ROUND(L691*K691,2)</f>
        <v>5440</v>
      </c>
      <c r="O691" s="261"/>
      <c r="P691" s="261"/>
      <c r="Q691" s="261"/>
      <c r="R691" s="37"/>
      <c r="T691" s="161" t="s">
        <v>21</v>
      </c>
      <c r="U691" s="44" t="s">
        <v>43</v>
      </c>
      <c r="V691" s="162">
        <v>0.23799999999999999</v>
      </c>
      <c r="W691" s="162">
        <f>V691*K691</f>
        <v>7.6159999999999997</v>
      </c>
      <c r="X691" s="162">
        <v>1.3809999999999999E-2</v>
      </c>
      <c r="Y691" s="162">
        <f>X691*K691</f>
        <v>0.44191999999999998</v>
      </c>
      <c r="Z691" s="162">
        <v>0</v>
      </c>
      <c r="AA691" s="163">
        <f>Z691*K691</f>
        <v>0</v>
      </c>
      <c r="AR691" s="21" t="s">
        <v>159</v>
      </c>
      <c r="AT691" s="21" t="s">
        <v>155</v>
      </c>
      <c r="AU691" s="21" t="s">
        <v>96</v>
      </c>
      <c r="AY691" s="21" t="s">
        <v>154</v>
      </c>
      <c r="BE691" s="164">
        <f>IF(U691="základní",N691,0)</f>
        <v>5440</v>
      </c>
      <c r="BF691" s="164">
        <f>IF(U691="snížená",N691,0)</f>
        <v>0</v>
      </c>
      <c r="BG691" s="164">
        <f>IF(U691="zákl. přenesená",N691,0)</f>
        <v>0</v>
      </c>
      <c r="BH691" s="164">
        <f>IF(U691="sníž. přenesená",N691,0)</f>
        <v>0</v>
      </c>
      <c r="BI691" s="164">
        <f>IF(U691="nulová",N691,0)</f>
        <v>0</v>
      </c>
      <c r="BJ691" s="21" t="s">
        <v>23</v>
      </c>
      <c r="BK691" s="164">
        <f>ROUND(L691*K691,2)</f>
        <v>5440</v>
      </c>
      <c r="BL691" s="21" t="s">
        <v>159</v>
      </c>
      <c r="BM691" s="21" t="s">
        <v>840</v>
      </c>
    </row>
    <row r="692" spans="2:65" s="11" customFormat="1" ht="22.5" customHeight="1">
      <c r="B692" s="173"/>
      <c r="C692" s="174"/>
      <c r="D692" s="174"/>
      <c r="E692" s="175" t="s">
        <v>21</v>
      </c>
      <c r="F692" s="270" t="s">
        <v>841</v>
      </c>
      <c r="G692" s="271"/>
      <c r="H692" s="271"/>
      <c r="I692" s="271"/>
      <c r="J692" s="174"/>
      <c r="K692" s="176">
        <v>32</v>
      </c>
      <c r="L692" s="174"/>
      <c r="M692" s="174"/>
      <c r="N692" s="174"/>
      <c r="O692" s="174"/>
      <c r="P692" s="174"/>
      <c r="Q692" s="174"/>
      <c r="R692" s="177"/>
      <c r="T692" s="178"/>
      <c r="U692" s="174"/>
      <c r="V692" s="174"/>
      <c r="W692" s="174"/>
      <c r="X692" s="174"/>
      <c r="Y692" s="174"/>
      <c r="Z692" s="174"/>
      <c r="AA692" s="179"/>
      <c r="AT692" s="180" t="s">
        <v>162</v>
      </c>
      <c r="AU692" s="180" t="s">
        <v>96</v>
      </c>
      <c r="AV692" s="11" t="s">
        <v>96</v>
      </c>
      <c r="AW692" s="11" t="s">
        <v>35</v>
      </c>
      <c r="AX692" s="11" t="s">
        <v>23</v>
      </c>
      <c r="AY692" s="180" t="s">
        <v>154</v>
      </c>
    </row>
    <row r="693" spans="2:65" s="1" customFormat="1" ht="22.5" customHeight="1">
      <c r="B693" s="35"/>
      <c r="C693" s="157" t="s">
        <v>842</v>
      </c>
      <c r="D693" s="157" t="s">
        <v>155</v>
      </c>
      <c r="E693" s="158" t="s">
        <v>843</v>
      </c>
      <c r="F693" s="260" t="s">
        <v>844</v>
      </c>
      <c r="G693" s="260"/>
      <c r="H693" s="260"/>
      <c r="I693" s="260"/>
      <c r="J693" s="159" t="s">
        <v>375</v>
      </c>
      <c r="K693" s="160">
        <v>65</v>
      </c>
      <c r="L693" s="261">
        <v>190</v>
      </c>
      <c r="M693" s="261"/>
      <c r="N693" s="261">
        <f>ROUND(L693*K693,2)</f>
        <v>12350</v>
      </c>
      <c r="O693" s="261"/>
      <c r="P693" s="261"/>
      <c r="Q693" s="261"/>
      <c r="R693" s="37"/>
      <c r="T693" s="161" t="s">
        <v>21</v>
      </c>
      <c r="U693" s="44" t="s">
        <v>43</v>
      </c>
      <c r="V693" s="162">
        <v>0.23799999999999999</v>
      </c>
      <c r="W693" s="162">
        <f>V693*K693</f>
        <v>15.469999999999999</v>
      </c>
      <c r="X693" s="162">
        <v>1.6279999999999999E-2</v>
      </c>
      <c r="Y693" s="162">
        <f>X693*K693</f>
        <v>1.0582</v>
      </c>
      <c r="Z693" s="162">
        <v>0</v>
      </c>
      <c r="AA693" s="163">
        <f>Z693*K693</f>
        <v>0</v>
      </c>
      <c r="AR693" s="21" t="s">
        <v>159</v>
      </c>
      <c r="AT693" s="21" t="s">
        <v>155</v>
      </c>
      <c r="AU693" s="21" t="s">
        <v>96</v>
      </c>
      <c r="AY693" s="21" t="s">
        <v>154</v>
      </c>
      <c r="BE693" s="164">
        <f>IF(U693="základní",N693,0)</f>
        <v>12350</v>
      </c>
      <c r="BF693" s="164">
        <f>IF(U693="snížená",N693,0)</f>
        <v>0</v>
      </c>
      <c r="BG693" s="164">
        <f>IF(U693="zákl. přenesená",N693,0)</f>
        <v>0</v>
      </c>
      <c r="BH693" s="164">
        <f>IF(U693="sníž. přenesená",N693,0)</f>
        <v>0</v>
      </c>
      <c r="BI693" s="164">
        <f>IF(U693="nulová",N693,0)</f>
        <v>0</v>
      </c>
      <c r="BJ693" s="21" t="s">
        <v>23</v>
      </c>
      <c r="BK693" s="164">
        <f>ROUND(L693*K693,2)</f>
        <v>12350</v>
      </c>
      <c r="BL693" s="21" t="s">
        <v>159</v>
      </c>
      <c r="BM693" s="21" t="s">
        <v>845</v>
      </c>
    </row>
    <row r="694" spans="2:65" s="11" customFormat="1" ht="22.5" customHeight="1">
      <c r="B694" s="173"/>
      <c r="C694" s="174"/>
      <c r="D694" s="174"/>
      <c r="E694" s="175" t="s">
        <v>21</v>
      </c>
      <c r="F694" s="270" t="s">
        <v>846</v>
      </c>
      <c r="G694" s="271"/>
      <c r="H694" s="271"/>
      <c r="I694" s="271"/>
      <c r="J694" s="174"/>
      <c r="K694" s="176">
        <v>65</v>
      </c>
      <c r="L694" s="174"/>
      <c r="M694" s="174"/>
      <c r="N694" s="174"/>
      <c r="O694" s="174"/>
      <c r="P694" s="174"/>
      <c r="Q694" s="174"/>
      <c r="R694" s="177"/>
      <c r="T694" s="178"/>
      <c r="U694" s="174"/>
      <c r="V694" s="174"/>
      <c r="W694" s="174"/>
      <c r="X694" s="174"/>
      <c r="Y694" s="174"/>
      <c r="Z694" s="174"/>
      <c r="AA694" s="179"/>
      <c r="AT694" s="180" t="s">
        <v>162</v>
      </c>
      <c r="AU694" s="180" t="s">
        <v>96</v>
      </c>
      <c r="AV694" s="11" t="s">
        <v>96</v>
      </c>
      <c r="AW694" s="11" t="s">
        <v>35</v>
      </c>
      <c r="AX694" s="11" t="s">
        <v>23</v>
      </c>
      <c r="AY694" s="180" t="s">
        <v>154</v>
      </c>
    </row>
    <row r="695" spans="2:65" s="1" customFormat="1" ht="44.25" customHeight="1">
      <c r="B695" s="35"/>
      <c r="C695" s="157" t="s">
        <v>847</v>
      </c>
      <c r="D695" s="157" t="s">
        <v>155</v>
      </c>
      <c r="E695" s="158" t="s">
        <v>848</v>
      </c>
      <c r="F695" s="260" t="s">
        <v>849</v>
      </c>
      <c r="G695" s="260"/>
      <c r="H695" s="260"/>
      <c r="I695" s="260"/>
      <c r="J695" s="159" t="s">
        <v>375</v>
      </c>
      <c r="K695" s="160">
        <v>2</v>
      </c>
      <c r="L695" s="261">
        <v>796</v>
      </c>
      <c r="M695" s="261"/>
      <c r="N695" s="261">
        <f>ROUND(L695*K695,2)</f>
        <v>1592</v>
      </c>
      <c r="O695" s="261"/>
      <c r="P695" s="261"/>
      <c r="Q695" s="261"/>
      <c r="R695" s="37"/>
      <c r="T695" s="161" t="s">
        <v>21</v>
      </c>
      <c r="U695" s="44" t="s">
        <v>43</v>
      </c>
      <c r="V695" s="162">
        <v>0.23200000000000001</v>
      </c>
      <c r="W695" s="162">
        <f>V695*K695</f>
        <v>0.46400000000000002</v>
      </c>
      <c r="X695" s="162">
        <v>4.0259999999999997E-2</v>
      </c>
      <c r="Y695" s="162">
        <f>X695*K695</f>
        <v>8.0519999999999994E-2</v>
      </c>
      <c r="Z695" s="162">
        <v>0</v>
      </c>
      <c r="AA695" s="163">
        <f>Z695*K695</f>
        <v>0</v>
      </c>
      <c r="AR695" s="21" t="s">
        <v>159</v>
      </c>
      <c r="AT695" s="21" t="s">
        <v>155</v>
      </c>
      <c r="AU695" s="21" t="s">
        <v>96</v>
      </c>
      <c r="AY695" s="21" t="s">
        <v>154</v>
      </c>
      <c r="BE695" s="164">
        <f>IF(U695="základní",N695,0)</f>
        <v>1592</v>
      </c>
      <c r="BF695" s="164">
        <f>IF(U695="snížená",N695,0)</f>
        <v>0</v>
      </c>
      <c r="BG695" s="164">
        <f>IF(U695="zákl. přenesená",N695,0)</f>
        <v>0</v>
      </c>
      <c r="BH695" s="164">
        <f>IF(U695="sníž. přenesená",N695,0)</f>
        <v>0</v>
      </c>
      <c r="BI695" s="164">
        <f>IF(U695="nulová",N695,0)</f>
        <v>0</v>
      </c>
      <c r="BJ695" s="21" t="s">
        <v>23</v>
      </c>
      <c r="BK695" s="164">
        <f>ROUND(L695*K695,2)</f>
        <v>1592</v>
      </c>
      <c r="BL695" s="21" t="s">
        <v>159</v>
      </c>
      <c r="BM695" s="21" t="s">
        <v>850</v>
      </c>
    </row>
    <row r="696" spans="2:65" s="11" customFormat="1" ht="22.5" customHeight="1">
      <c r="B696" s="173"/>
      <c r="C696" s="174"/>
      <c r="D696" s="174"/>
      <c r="E696" s="175" t="s">
        <v>21</v>
      </c>
      <c r="F696" s="270" t="s">
        <v>851</v>
      </c>
      <c r="G696" s="271"/>
      <c r="H696" s="271"/>
      <c r="I696" s="271"/>
      <c r="J696" s="174"/>
      <c r="K696" s="176">
        <v>2</v>
      </c>
      <c r="L696" s="174"/>
      <c r="M696" s="174"/>
      <c r="N696" s="174"/>
      <c r="O696" s="174"/>
      <c r="P696" s="174"/>
      <c r="Q696" s="174"/>
      <c r="R696" s="177"/>
      <c r="T696" s="178"/>
      <c r="U696" s="174"/>
      <c r="V696" s="174"/>
      <c r="W696" s="174"/>
      <c r="X696" s="174"/>
      <c r="Y696" s="174"/>
      <c r="Z696" s="174"/>
      <c r="AA696" s="179"/>
      <c r="AT696" s="180" t="s">
        <v>162</v>
      </c>
      <c r="AU696" s="180" t="s">
        <v>96</v>
      </c>
      <c r="AV696" s="11" t="s">
        <v>96</v>
      </c>
      <c r="AW696" s="11" t="s">
        <v>35</v>
      </c>
      <c r="AX696" s="11" t="s">
        <v>23</v>
      </c>
      <c r="AY696" s="180" t="s">
        <v>154</v>
      </c>
    </row>
    <row r="697" spans="2:65" s="1" customFormat="1" ht="31.5" customHeight="1">
      <c r="B697" s="35"/>
      <c r="C697" s="157" t="s">
        <v>852</v>
      </c>
      <c r="D697" s="157" t="s">
        <v>155</v>
      </c>
      <c r="E697" s="158" t="s">
        <v>853</v>
      </c>
      <c r="F697" s="260" t="s">
        <v>854</v>
      </c>
      <c r="G697" s="260"/>
      <c r="H697" s="260"/>
      <c r="I697" s="260"/>
      <c r="J697" s="159" t="s">
        <v>375</v>
      </c>
      <c r="K697" s="160">
        <v>3</v>
      </c>
      <c r="L697" s="261">
        <v>143</v>
      </c>
      <c r="M697" s="261"/>
      <c r="N697" s="261">
        <f>ROUND(L697*K697,2)</f>
        <v>429</v>
      </c>
      <c r="O697" s="261"/>
      <c r="P697" s="261"/>
      <c r="Q697" s="261"/>
      <c r="R697" s="37"/>
      <c r="T697" s="161" t="s">
        <v>21</v>
      </c>
      <c r="U697" s="44" t="s">
        <v>43</v>
      </c>
      <c r="V697" s="162">
        <v>0.24199999999999999</v>
      </c>
      <c r="W697" s="162">
        <f>V697*K697</f>
        <v>0.72599999999999998</v>
      </c>
      <c r="X697" s="162">
        <v>6.8799999999999998E-3</v>
      </c>
      <c r="Y697" s="162">
        <f>X697*K697</f>
        <v>2.0639999999999999E-2</v>
      </c>
      <c r="Z697" s="162">
        <v>0</v>
      </c>
      <c r="AA697" s="163">
        <f>Z697*K697</f>
        <v>0</v>
      </c>
      <c r="AR697" s="21" t="s">
        <v>159</v>
      </c>
      <c r="AT697" s="21" t="s">
        <v>155</v>
      </c>
      <c r="AU697" s="21" t="s">
        <v>96</v>
      </c>
      <c r="AY697" s="21" t="s">
        <v>154</v>
      </c>
      <c r="BE697" s="164">
        <f>IF(U697="základní",N697,0)</f>
        <v>429</v>
      </c>
      <c r="BF697" s="164">
        <f>IF(U697="snížená",N697,0)</f>
        <v>0</v>
      </c>
      <c r="BG697" s="164">
        <f>IF(U697="zákl. přenesená",N697,0)</f>
        <v>0</v>
      </c>
      <c r="BH697" s="164">
        <f>IF(U697="sníž. přenesená",N697,0)</f>
        <v>0</v>
      </c>
      <c r="BI697" s="164">
        <f>IF(U697="nulová",N697,0)</f>
        <v>0</v>
      </c>
      <c r="BJ697" s="21" t="s">
        <v>23</v>
      </c>
      <c r="BK697" s="164">
        <f>ROUND(L697*K697,2)</f>
        <v>429</v>
      </c>
      <c r="BL697" s="21" t="s">
        <v>159</v>
      </c>
      <c r="BM697" s="21" t="s">
        <v>855</v>
      </c>
    </row>
    <row r="698" spans="2:65" s="11" customFormat="1" ht="22.5" customHeight="1">
      <c r="B698" s="173"/>
      <c r="C698" s="174"/>
      <c r="D698" s="174"/>
      <c r="E698" s="175" t="s">
        <v>21</v>
      </c>
      <c r="F698" s="270" t="s">
        <v>856</v>
      </c>
      <c r="G698" s="271"/>
      <c r="H698" s="271"/>
      <c r="I698" s="271"/>
      <c r="J698" s="174"/>
      <c r="K698" s="176">
        <v>3</v>
      </c>
      <c r="L698" s="174"/>
      <c r="M698" s="174"/>
      <c r="N698" s="174"/>
      <c r="O698" s="174"/>
      <c r="P698" s="174"/>
      <c r="Q698" s="174"/>
      <c r="R698" s="177"/>
      <c r="T698" s="178"/>
      <c r="U698" s="174"/>
      <c r="V698" s="174"/>
      <c r="W698" s="174"/>
      <c r="X698" s="174"/>
      <c r="Y698" s="174"/>
      <c r="Z698" s="174"/>
      <c r="AA698" s="179"/>
      <c r="AT698" s="180" t="s">
        <v>162</v>
      </c>
      <c r="AU698" s="180" t="s">
        <v>96</v>
      </c>
      <c r="AV698" s="11" t="s">
        <v>96</v>
      </c>
      <c r="AW698" s="11" t="s">
        <v>35</v>
      </c>
      <c r="AX698" s="11" t="s">
        <v>23</v>
      </c>
      <c r="AY698" s="180" t="s">
        <v>154</v>
      </c>
    </row>
    <row r="699" spans="2:65" s="1" customFormat="1" ht="22.5" customHeight="1">
      <c r="B699" s="35"/>
      <c r="C699" s="189" t="s">
        <v>857</v>
      </c>
      <c r="D699" s="189" t="s">
        <v>557</v>
      </c>
      <c r="E699" s="190" t="s">
        <v>858</v>
      </c>
      <c r="F699" s="274" t="s">
        <v>859</v>
      </c>
      <c r="G699" s="274"/>
      <c r="H699" s="274"/>
      <c r="I699" s="274"/>
      <c r="J699" s="191" t="s">
        <v>375</v>
      </c>
      <c r="K699" s="192">
        <v>3.03</v>
      </c>
      <c r="L699" s="275">
        <v>259</v>
      </c>
      <c r="M699" s="275"/>
      <c r="N699" s="275">
        <f>ROUND(L699*K699,2)</f>
        <v>784.77</v>
      </c>
      <c r="O699" s="261"/>
      <c r="P699" s="261"/>
      <c r="Q699" s="261"/>
      <c r="R699" s="37"/>
      <c r="T699" s="161" t="s">
        <v>21</v>
      </c>
      <c r="U699" s="44" t="s">
        <v>43</v>
      </c>
      <c r="V699" s="162">
        <v>0</v>
      </c>
      <c r="W699" s="162">
        <f>V699*K699</f>
        <v>0</v>
      </c>
      <c r="X699" s="162">
        <v>5.8000000000000003E-2</v>
      </c>
      <c r="Y699" s="162">
        <f>X699*K699</f>
        <v>0.17574000000000001</v>
      </c>
      <c r="Z699" s="162">
        <v>0</v>
      </c>
      <c r="AA699" s="163">
        <f>Z699*K699</f>
        <v>0</v>
      </c>
      <c r="AR699" s="21" t="s">
        <v>212</v>
      </c>
      <c r="AT699" s="21" t="s">
        <v>557</v>
      </c>
      <c r="AU699" s="21" t="s">
        <v>96</v>
      </c>
      <c r="AY699" s="21" t="s">
        <v>154</v>
      </c>
      <c r="BE699" s="164">
        <f>IF(U699="základní",N699,0)</f>
        <v>784.77</v>
      </c>
      <c r="BF699" s="164">
        <f>IF(U699="snížená",N699,0)</f>
        <v>0</v>
      </c>
      <c r="BG699" s="164">
        <f>IF(U699="zákl. přenesená",N699,0)</f>
        <v>0</v>
      </c>
      <c r="BH699" s="164">
        <f>IF(U699="sníž. přenesená",N699,0)</f>
        <v>0</v>
      </c>
      <c r="BI699" s="164">
        <f>IF(U699="nulová",N699,0)</f>
        <v>0</v>
      </c>
      <c r="BJ699" s="21" t="s">
        <v>23</v>
      </c>
      <c r="BK699" s="164">
        <f>ROUND(L699*K699,2)</f>
        <v>784.77</v>
      </c>
      <c r="BL699" s="21" t="s">
        <v>159</v>
      </c>
      <c r="BM699" s="21" t="s">
        <v>860</v>
      </c>
    </row>
    <row r="700" spans="2:65" s="11" customFormat="1" ht="22.5" customHeight="1">
      <c r="B700" s="173"/>
      <c r="C700" s="174"/>
      <c r="D700" s="174"/>
      <c r="E700" s="175" t="s">
        <v>21</v>
      </c>
      <c r="F700" s="270" t="s">
        <v>861</v>
      </c>
      <c r="G700" s="271"/>
      <c r="H700" s="271"/>
      <c r="I700" s="271"/>
      <c r="J700" s="174"/>
      <c r="K700" s="176">
        <v>3.03</v>
      </c>
      <c r="L700" s="174"/>
      <c r="M700" s="174"/>
      <c r="N700" s="174"/>
      <c r="O700" s="174"/>
      <c r="P700" s="174"/>
      <c r="Q700" s="174"/>
      <c r="R700" s="177"/>
      <c r="T700" s="178"/>
      <c r="U700" s="174"/>
      <c r="V700" s="174"/>
      <c r="W700" s="174"/>
      <c r="X700" s="174"/>
      <c r="Y700" s="174"/>
      <c r="Z700" s="174"/>
      <c r="AA700" s="179"/>
      <c r="AT700" s="180" t="s">
        <v>162</v>
      </c>
      <c r="AU700" s="180" t="s">
        <v>96</v>
      </c>
      <c r="AV700" s="11" t="s">
        <v>96</v>
      </c>
      <c r="AW700" s="11" t="s">
        <v>35</v>
      </c>
      <c r="AX700" s="11" t="s">
        <v>23</v>
      </c>
      <c r="AY700" s="180" t="s">
        <v>154</v>
      </c>
    </row>
    <row r="701" spans="2:65" s="1" customFormat="1" ht="31.5" customHeight="1">
      <c r="B701" s="35"/>
      <c r="C701" s="157" t="s">
        <v>862</v>
      </c>
      <c r="D701" s="157" t="s">
        <v>155</v>
      </c>
      <c r="E701" s="158" t="s">
        <v>863</v>
      </c>
      <c r="F701" s="260" t="s">
        <v>864</v>
      </c>
      <c r="G701" s="260"/>
      <c r="H701" s="260"/>
      <c r="I701" s="260"/>
      <c r="J701" s="159" t="s">
        <v>375</v>
      </c>
      <c r="K701" s="160">
        <v>1</v>
      </c>
      <c r="L701" s="261">
        <v>4890</v>
      </c>
      <c r="M701" s="261"/>
      <c r="N701" s="261">
        <f>ROUND(L701*K701,2)</f>
        <v>4890</v>
      </c>
      <c r="O701" s="261"/>
      <c r="P701" s="261"/>
      <c r="Q701" s="261"/>
      <c r="R701" s="37"/>
      <c r="T701" s="161" t="s">
        <v>21</v>
      </c>
      <c r="U701" s="44" t="s">
        <v>43</v>
      </c>
      <c r="V701" s="162">
        <v>6.069</v>
      </c>
      <c r="W701" s="162">
        <f>V701*K701</f>
        <v>6.069</v>
      </c>
      <c r="X701" s="162">
        <v>0.19203000000000001</v>
      </c>
      <c r="Y701" s="162">
        <f>X701*K701</f>
        <v>0.19203000000000001</v>
      </c>
      <c r="Z701" s="162">
        <v>0</v>
      </c>
      <c r="AA701" s="163">
        <f>Z701*K701</f>
        <v>0</v>
      </c>
      <c r="AR701" s="21" t="s">
        <v>159</v>
      </c>
      <c r="AT701" s="21" t="s">
        <v>155</v>
      </c>
      <c r="AU701" s="21" t="s">
        <v>96</v>
      </c>
      <c r="AY701" s="21" t="s">
        <v>154</v>
      </c>
      <c r="BE701" s="164">
        <f>IF(U701="základní",N701,0)</f>
        <v>4890</v>
      </c>
      <c r="BF701" s="164">
        <f>IF(U701="snížená",N701,0)</f>
        <v>0</v>
      </c>
      <c r="BG701" s="164">
        <f>IF(U701="zákl. přenesená",N701,0)</f>
        <v>0</v>
      </c>
      <c r="BH701" s="164">
        <f>IF(U701="sníž. přenesená",N701,0)</f>
        <v>0</v>
      </c>
      <c r="BI701" s="164">
        <f>IF(U701="nulová",N701,0)</f>
        <v>0</v>
      </c>
      <c r="BJ701" s="21" t="s">
        <v>23</v>
      </c>
      <c r="BK701" s="164">
        <f>ROUND(L701*K701,2)</f>
        <v>4890</v>
      </c>
      <c r="BL701" s="21" t="s">
        <v>159</v>
      </c>
      <c r="BM701" s="21" t="s">
        <v>865</v>
      </c>
    </row>
    <row r="702" spans="2:65" s="11" customFormat="1" ht="22.5" customHeight="1">
      <c r="B702" s="173"/>
      <c r="C702" s="174"/>
      <c r="D702" s="174"/>
      <c r="E702" s="175" t="s">
        <v>21</v>
      </c>
      <c r="F702" s="270" t="s">
        <v>866</v>
      </c>
      <c r="G702" s="271"/>
      <c r="H702" s="271"/>
      <c r="I702" s="271"/>
      <c r="J702" s="174"/>
      <c r="K702" s="176">
        <v>1</v>
      </c>
      <c r="L702" s="174"/>
      <c r="M702" s="174"/>
      <c r="N702" s="174"/>
      <c r="O702" s="174"/>
      <c r="P702" s="174"/>
      <c r="Q702" s="174"/>
      <c r="R702" s="177"/>
      <c r="T702" s="178"/>
      <c r="U702" s="174"/>
      <c r="V702" s="174"/>
      <c r="W702" s="174"/>
      <c r="X702" s="174"/>
      <c r="Y702" s="174"/>
      <c r="Z702" s="174"/>
      <c r="AA702" s="179"/>
      <c r="AT702" s="180" t="s">
        <v>162</v>
      </c>
      <c r="AU702" s="180" t="s">
        <v>96</v>
      </c>
      <c r="AV702" s="11" t="s">
        <v>96</v>
      </c>
      <c r="AW702" s="11" t="s">
        <v>35</v>
      </c>
      <c r="AX702" s="11" t="s">
        <v>23</v>
      </c>
      <c r="AY702" s="180" t="s">
        <v>154</v>
      </c>
    </row>
    <row r="703" spans="2:65" s="1" customFormat="1" ht="44.25" customHeight="1">
      <c r="B703" s="35"/>
      <c r="C703" s="157" t="s">
        <v>867</v>
      </c>
      <c r="D703" s="157" t="s">
        <v>155</v>
      </c>
      <c r="E703" s="158" t="s">
        <v>700</v>
      </c>
      <c r="F703" s="260" t="s">
        <v>701</v>
      </c>
      <c r="G703" s="260"/>
      <c r="H703" s="260"/>
      <c r="I703" s="260"/>
      <c r="J703" s="159" t="s">
        <v>359</v>
      </c>
      <c r="K703" s="160">
        <v>3.3959999999999999</v>
      </c>
      <c r="L703" s="261">
        <v>584</v>
      </c>
      <c r="M703" s="261"/>
      <c r="N703" s="261">
        <f>ROUND(L703*K703,2)</f>
        <v>1983.26</v>
      </c>
      <c r="O703" s="261"/>
      <c r="P703" s="261"/>
      <c r="Q703" s="261"/>
      <c r="R703" s="37"/>
      <c r="T703" s="161" t="s">
        <v>21</v>
      </c>
      <c r="U703" s="44" t="s">
        <v>43</v>
      </c>
      <c r="V703" s="162">
        <v>0.52500000000000002</v>
      </c>
      <c r="W703" s="162">
        <f>V703*K703</f>
        <v>1.7828999999999999</v>
      </c>
      <c r="X703" s="162">
        <v>6.9819999999999993E-2</v>
      </c>
      <c r="Y703" s="162">
        <f>X703*K703</f>
        <v>0.23710871999999997</v>
      </c>
      <c r="Z703" s="162">
        <v>0</v>
      </c>
      <c r="AA703" s="163">
        <f>Z703*K703</f>
        <v>0</v>
      </c>
      <c r="AR703" s="21" t="s">
        <v>159</v>
      </c>
      <c r="AT703" s="21" t="s">
        <v>155</v>
      </c>
      <c r="AU703" s="21" t="s">
        <v>96</v>
      </c>
      <c r="AY703" s="21" t="s">
        <v>154</v>
      </c>
      <c r="BE703" s="164">
        <f>IF(U703="základní",N703,0)</f>
        <v>1983.26</v>
      </c>
      <c r="BF703" s="164">
        <f>IF(U703="snížená",N703,0)</f>
        <v>0</v>
      </c>
      <c r="BG703" s="164">
        <f>IF(U703="zákl. přenesená",N703,0)</f>
        <v>0</v>
      </c>
      <c r="BH703" s="164">
        <f>IF(U703="sníž. přenesená",N703,0)</f>
        <v>0</v>
      </c>
      <c r="BI703" s="164">
        <f>IF(U703="nulová",N703,0)</f>
        <v>0</v>
      </c>
      <c r="BJ703" s="21" t="s">
        <v>23</v>
      </c>
      <c r="BK703" s="164">
        <f>ROUND(L703*K703,2)</f>
        <v>1983.26</v>
      </c>
      <c r="BL703" s="21" t="s">
        <v>159</v>
      </c>
      <c r="BM703" s="21" t="s">
        <v>868</v>
      </c>
    </row>
    <row r="704" spans="2:65" s="10" customFormat="1" ht="22.5" customHeight="1">
      <c r="B704" s="165"/>
      <c r="C704" s="166"/>
      <c r="D704" s="166"/>
      <c r="E704" s="167" t="s">
        <v>21</v>
      </c>
      <c r="F704" s="262" t="s">
        <v>869</v>
      </c>
      <c r="G704" s="263"/>
      <c r="H704" s="263"/>
      <c r="I704" s="263"/>
      <c r="J704" s="166"/>
      <c r="K704" s="168" t="s">
        <v>21</v>
      </c>
      <c r="L704" s="166"/>
      <c r="M704" s="166"/>
      <c r="N704" s="166"/>
      <c r="O704" s="166"/>
      <c r="P704" s="166"/>
      <c r="Q704" s="166"/>
      <c r="R704" s="169"/>
      <c r="T704" s="170"/>
      <c r="U704" s="166"/>
      <c r="V704" s="166"/>
      <c r="W704" s="166"/>
      <c r="X704" s="166"/>
      <c r="Y704" s="166"/>
      <c r="Z704" s="166"/>
      <c r="AA704" s="171"/>
      <c r="AT704" s="172" t="s">
        <v>162</v>
      </c>
      <c r="AU704" s="172" t="s">
        <v>96</v>
      </c>
      <c r="AV704" s="10" t="s">
        <v>23</v>
      </c>
      <c r="AW704" s="10" t="s">
        <v>35</v>
      </c>
      <c r="AX704" s="10" t="s">
        <v>78</v>
      </c>
      <c r="AY704" s="172" t="s">
        <v>154</v>
      </c>
    </row>
    <row r="705" spans="2:65" s="11" customFormat="1" ht="22.5" customHeight="1">
      <c r="B705" s="173"/>
      <c r="C705" s="174"/>
      <c r="D705" s="174"/>
      <c r="E705" s="175" t="s">
        <v>21</v>
      </c>
      <c r="F705" s="266" t="s">
        <v>870</v>
      </c>
      <c r="G705" s="267"/>
      <c r="H705" s="267"/>
      <c r="I705" s="267"/>
      <c r="J705" s="174"/>
      <c r="K705" s="176">
        <v>3.3959999999999999</v>
      </c>
      <c r="L705" s="174"/>
      <c r="M705" s="174"/>
      <c r="N705" s="174"/>
      <c r="O705" s="174"/>
      <c r="P705" s="174"/>
      <c r="Q705" s="174"/>
      <c r="R705" s="177"/>
      <c r="T705" s="178"/>
      <c r="U705" s="174"/>
      <c r="V705" s="174"/>
      <c r="W705" s="174"/>
      <c r="X705" s="174"/>
      <c r="Y705" s="174"/>
      <c r="Z705" s="174"/>
      <c r="AA705" s="179"/>
      <c r="AT705" s="180" t="s">
        <v>162</v>
      </c>
      <c r="AU705" s="180" t="s">
        <v>96</v>
      </c>
      <c r="AV705" s="11" t="s">
        <v>96</v>
      </c>
      <c r="AW705" s="11" t="s">
        <v>35</v>
      </c>
      <c r="AX705" s="11" t="s">
        <v>23</v>
      </c>
      <c r="AY705" s="180" t="s">
        <v>154</v>
      </c>
    </row>
    <row r="706" spans="2:65" s="1" customFormat="1" ht="31.5" customHeight="1">
      <c r="B706" s="35"/>
      <c r="C706" s="157" t="s">
        <v>871</v>
      </c>
      <c r="D706" s="157" t="s">
        <v>155</v>
      </c>
      <c r="E706" s="158" t="s">
        <v>872</v>
      </c>
      <c r="F706" s="260" t="s">
        <v>873</v>
      </c>
      <c r="G706" s="260"/>
      <c r="H706" s="260"/>
      <c r="I706" s="260"/>
      <c r="J706" s="159" t="s">
        <v>279</v>
      </c>
      <c r="K706" s="160">
        <v>0.54100000000000004</v>
      </c>
      <c r="L706" s="261">
        <v>31600</v>
      </c>
      <c r="M706" s="261"/>
      <c r="N706" s="261">
        <f>ROUND(L706*K706,2)</f>
        <v>17095.599999999999</v>
      </c>
      <c r="O706" s="261"/>
      <c r="P706" s="261"/>
      <c r="Q706" s="261"/>
      <c r="R706" s="37"/>
      <c r="T706" s="161" t="s">
        <v>21</v>
      </c>
      <c r="U706" s="44" t="s">
        <v>43</v>
      </c>
      <c r="V706" s="162">
        <v>29.382999999999999</v>
      </c>
      <c r="W706" s="162">
        <f>V706*K706</f>
        <v>15.896203</v>
      </c>
      <c r="X706" s="162">
        <v>1.0380199999999999</v>
      </c>
      <c r="Y706" s="162">
        <f>X706*K706</f>
        <v>0.56156881999999997</v>
      </c>
      <c r="Z706" s="162">
        <v>0</v>
      </c>
      <c r="AA706" s="163">
        <f>Z706*K706</f>
        <v>0</v>
      </c>
      <c r="AR706" s="21" t="s">
        <v>159</v>
      </c>
      <c r="AT706" s="21" t="s">
        <v>155</v>
      </c>
      <c r="AU706" s="21" t="s">
        <v>96</v>
      </c>
      <c r="AY706" s="21" t="s">
        <v>154</v>
      </c>
      <c r="BE706" s="164">
        <f>IF(U706="základní",N706,0)</f>
        <v>17095.599999999999</v>
      </c>
      <c r="BF706" s="164">
        <f>IF(U706="snížená",N706,0)</f>
        <v>0</v>
      </c>
      <c r="BG706" s="164">
        <f>IF(U706="zákl. přenesená",N706,0)</f>
        <v>0</v>
      </c>
      <c r="BH706" s="164">
        <f>IF(U706="sníž. přenesená",N706,0)</f>
        <v>0</v>
      </c>
      <c r="BI706" s="164">
        <f>IF(U706="nulová",N706,0)</f>
        <v>0</v>
      </c>
      <c r="BJ706" s="21" t="s">
        <v>23</v>
      </c>
      <c r="BK706" s="164">
        <f>ROUND(L706*K706,2)</f>
        <v>17095.599999999999</v>
      </c>
      <c r="BL706" s="21" t="s">
        <v>159</v>
      </c>
      <c r="BM706" s="21" t="s">
        <v>874</v>
      </c>
    </row>
    <row r="707" spans="2:65" s="10" customFormat="1" ht="22.5" customHeight="1">
      <c r="B707" s="165"/>
      <c r="C707" s="166"/>
      <c r="D707" s="166"/>
      <c r="E707" s="167" t="s">
        <v>21</v>
      </c>
      <c r="F707" s="262" t="s">
        <v>875</v>
      </c>
      <c r="G707" s="263"/>
      <c r="H707" s="263"/>
      <c r="I707" s="263"/>
      <c r="J707" s="166"/>
      <c r="K707" s="168" t="s">
        <v>21</v>
      </c>
      <c r="L707" s="166"/>
      <c r="M707" s="166"/>
      <c r="N707" s="166"/>
      <c r="O707" s="166"/>
      <c r="P707" s="166"/>
      <c r="Q707" s="166"/>
      <c r="R707" s="169"/>
      <c r="T707" s="170"/>
      <c r="U707" s="166"/>
      <c r="V707" s="166"/>
      <c r="W707" s="166"/>
      <c r="X707" s="166"/>
      <c r="Y707" s="166"/>
      <c r="Z707" s="166"/>
      <c r="AA707" s="171"/>
      <c r="AT707" s="172" t="s">
        <v>162</v>
      </c>
      <c r="AU707" s="172" t="s">
        <v>96</v>
      </c>
      <c r="AV707" s="10" t="s">
        <v>23</v>
      </c>
      <c r="AW707" s="10" t="s">
        <v>35</v>
      </c>
      <c r="AX707" s="10" t="s">
        <v>78</v>
      </c>
      <c r="AY707" s="172" t="s">
        <v>154</v>
      </c>
    </row>
    <row r="708" spans="2:65" s="10" customFormat="1" ht="22.5" customHeight="1">
      <c r="B708" s="165"/>
      <c r="C708" s="166"/>
      <c r="D708" s="166"/>
      <c r="E708" s="167" t="s">
        <v>21</v>
      </c>
      <c r="F708" s="264" t="s">
        <v>876</v>
      </c>
      <c r="G708" s="265"/>
      <c r="H708" s="265"/>
      <c r="I708" s="265"/>
      <c r="J708" s="166"/>
      <c r="K708" s="168" t="s">
        <v>21</v>
      </c>
      <c r="L708" s="166"/>
      <c r="M708" s="166"/>
      <c r="N708" s="166"/>
      <c r="O708" s="166"/>
      <c r="P708" s="166"/>
      <c r="Q708" s="166"/>
      <c r="R708" s="169"/>
      <c r="T708" s="170"/>
      <c r="U708" s="166"/>
      <c r="V708" s="166"/>
      <c r="W708" s="166"/>
      <c r="X708" s="166"/>
      <c r="Y708" s="166"/>
      <c r="Z708" s="166"/>
      <c r="AA708" s="171"/>
      <c r="AT708" s="172" t="s">
        <v>162</v>
      </c>
      <c r="AU708" s="172" t="s">
        <v>96</v>
      </c>
      <c r="AV708" s="10" t="s">
        <v>23</v>
      </c>
      <c r="AW708" s="10" t="s">
        <v>35</v>
      </c>
      <c r="AX708" s="10" t="s">
        <v>78</v>
      </c>
      <c r="AY708" s="172" t="s">
        <v>154</v>
      </c>
    </row>
    <row r="709" spans="2:65" s="11" customFormat="1" ht="31.5" customHeight="1">
      <c r="B709" s="173"/>
      <c r="C709" s="174"/>
      <c r="D709" s="174"/>
      <c r="E709" s="175" t="s">
        <v>21</v>
      </c>
      <c r="F709" s="266" t="s">
        <v>877</v>
      </c>
      <c r="G709" s="267"/>
      <c r="H709" s="267"/>
      <c r="I709" s="267"/>
      <c r="J709" s="174"/>
      <c r="K709" s="176">
        <v>8.5000000000000006E-2</v>
      </c>
      <c r="L709" s="174"/>
      <c r="M709" s="174"/>
      <c r="N709" s="174"/>
      <c r="O709" s="174"/>
      <c r="P709" s="174"/>
      <c r="Q709" s="174"/>
      <c r="R709" s="177"/>
      <c r="T709" s="178"/>
      <c r="U709" s="174"/>
      <c r="V709" s="174"/>
      <c r="W709" s="174"/>
      <c r="X709" s="174"/>
      <c r="Y709" s="174"/>
      <c r="Z709" s="174"/>
      <c r="AA709" s="179"/>
      <c r="AT709" s="180" t="s">
        <v>162</v>
      </c>
      <c r="AU709" s="180" t="s">
        <v>96</v>
      </c>
      <c r="AV709" s="11" t="s">
        <v>96</v>
      </c>
      <c r="AW709" s="11" t="s">
        <v>35</v>
      </c>
      <c r="AX709" s="11" t="s">
        <v>78</v>
      </c>
      <c r="AY709" s="180" t="s">
        <v>154</v>
      </c>
    </row>
    <row r="710" spans="2:65" s="10" customFormat="1" ht="22.5" customHeight="1">
      <c r="B710" s="165"/>
      <c r="C710" s="166"/>
      <c r="D710" s="166"/>
      <c r="E710" s="167" t="s">
        <v>21</v>
      </c>
      <c r="F710" s="264" t="s">
        <v>878</v>
      </c>
      <c r="G710" s="265"/>
      <c r="H710" s="265"/>
      <c r="I710" s="265"/>
      <c r="J710" s="166"/>
      <c r="K710" s="168" t="s">
        <v>21</v>
      </c>
      <c r="L710" s="166"/>
      <c r="M710" s="166"/>
      <c r="N710" s="166"/>
      <c r="O710" s="166"/>
      <c r="P710" s="166"/>
      <c r="Q710" s="166"/>
      <c r="R710" s="169"/>
      <c r="T710" s="170"/>
      <c r="U710" s="166"/>
      <c r="V710" s="166"/>
      <c r="W710" s="166"/>
      <c r="X710" s="166"/>
      <c r="Y710" s="166"/>
      <c r="Z710" s="166"/>
      <c r="AA710" s="171"/>
      <c r="AT710" s="172" t="s">
        <v>162</v>
      </c>
      <c r="AU710" s="172" t="s">
        <v>96</v>
      </c>
      <c r="AV710" s="10" t="s">
        <v>23</v>
      </c>
      <c r="AW710" s="10" t="s">
        <v>35</v>
      </c>
      <c r="AX710" s="10" t="s">
        <v>78</v>
      </c>
      <c r="AY710" s="172" t="s">
        <v>154</v>
      </c>
    </row>
    <row r="711" spans="2:65" s="11" customFormat="1" ht="31.5" customHeight="1">
      <c r="B711" s="173"/>
      <c r="C711" s="174"/>
      <c r="D711" s="174"/>
      <c r="E711" s="175" t="s">
        <v>21</v>
      </c>
      <c r="F711" s="266" t="s">
        <v>879</v>
      </c>
      <c r="G711" s="267"/>
      <c r="H711" s="267"/>
      <c r="I711" s="267"/>
      <c r="J711" s="174"/>
      <c r="K711" s="176">
        <v>0.45600000000000002</v>
      </c>
      <c r="L711" s="174"/>
      <c r="M711" s="174"/>
      <c r="N711" s="174"/>
      <c r="O711" s="174"/>
      <c r="P711" s="174"/>
      <c r="Q711" s="174"/>
      <c r="R711" s="177"/>
      <c r="T711" s="178"/>
      <c r="U711" s="174"/>
      <c r="V711" s="174"/>
      <c r="W711" s="174"/>
      <c r="X711" s="174"/>
      <c r="Y711" s="174"/>
      <c r="Z711" s="174"/>
      <c r="AA711" s="179"/>
      <c r="AT711" s="180" t="s">
        <v>162</v>
      </c>
      <c r="AU711" s="180" t="s">
        <v>96</v>
      </c>
      <c r="AV711" s="11" t="s">
        <v>96</v>
      </c>
      <c r="AW711" s="11" t="s">
        <v>35</v>
      </c>
      <c r="AX711" s="11" t="s">
        <v>78</v>
      </c>
      <c r="AY711" s="180" t="s">
        <v>154</v>
      </c>
    </row>
    <row r="712" spans="2:65" s="12" customFormat="1" ht="22.5" customHeight="1">
      <c r="B712" s="181"/>
      <c r="C712" s="182"/>
      <c r="D712" s="182"/>
      <c r="E712" s="183" t="s">
        <v>21</v>
      </c>
      <c r="F712" s="268" t="s">
        <v>166</v>
      </c>
      <c r="G712" s="269"/>
      <c r="H712" s="269"/>
      <c r="I712" s="269"/>
      <c r="J712" s="182"/>
      <c r="K712" s="184">
        <v>0.54100000000000004</v>
      </c>
      <c r="L712" s="182"/>
      <c r="M712" s="182"/>
      <c r="N712" s="182"/>
      <c r="O712" s="182"/>
      <c r="P712" s="182"/>
      <c r="Q712" s="182"/>
      <c r="R712" s="185"/>
      <c r="T712" s="186"/>
      <c r="U712" s="182"/>
      <c r="V712" s="182"/>
      <c r="W712" s="182"/>
      <c r="X712" s="182"/>
      <c r="Y712" s="182"/>
      <c r="Z712" s="182"/>
      <c r="AA712" s="187"/>
      <c r="AT712" s="188" t="s">
        <v>162</v>
      </c>
      <c r="AU712" s="188" t="s">
        <v>96</v>
      </c>
      <c r="AV712" s="12" t="s">
        <v>159</v>
      </c>
      <c r="AW712" s="12" t="s">
        <v>35</v>
      </c>
      <c r="AX712" s="12" t="s">
        <v>23</v>
      </c>
      <c r="AY712" s="188" t="s">
        <v>154</v>
      </c>
    </row>
    <row r="713" spans="2:65" s="1" customFormat="1" ht="22.5" customHeight="1">
      <c r="B713" s="35"/>
      <c r="C713" s="157" t="s">
        <v>880</v>
      </c>
      <c r="D713" s="157" t="s">
        <v>155</v>
      </c>
      <c r="E713" s="158" t="s">
        <v>881</v>
      </c>
      <c r="F713" s="260" t="s">
        <v>882</v>
      </c>
      <c r="G713" s="260"/>
      <c r="H713" s="260"/>
      <c r="I713" s="260"/>
      <c r="J713" s="159" t="s">
        <v>158</v>
      </c>
      <c r="K713" s="160">
        <v>12.722</v>
      </c>
      <c r="L713" s="261">
        <v>5680</v>
      </c>
      <c r="M713" s="261"/>
      <c r="N713" s="261">
        <f>ROUND(L713*K713,2)</f>
        <v>72260.960000000006</v>
      </c>
      <c r="O713" s="261"/>
      <c r="P713" s="261"/>
      <c r="Q713" s="261"/>
      <c r="R713" s="37"/>
      <c r="T713" s="161" t="s">
        <v>21</v>
      </c>
      <c r="U713" s="44" t="s">
        <v>43</v>
      </c>
      <c r="V713" s="162">
        <v>5.6230000000000002</v>
      </c>
      <c r="W713" s="162">
        <f>V713*K713</f>
        <v>71.535805999999994</v>
      </c>
      <c r="X713" s="162">
        <v>2.5960999999999999</v>
      </c>
      <c r="Y713" s="162">
        <f>X713*K713</f>
        <v>33.0275842</v>
      </c>
      <c r="Z713" s="162">
        <v>0</v>
      </c>
      <c r="AA713" s="163">
        <f>Z713*K713</f>
        <v>0</v>
      </c>
      <c r="AR713" s="21" t="s">
        <v>159</v>
      </c>
      <c r="AT713" s="21" t="s">
        <v>155</v>
      </c>
      <c r="AU713" s="21" t="s">
        <v>96</v>
      </c>
      <c r="AY713" s="21" t="s">
        <v>154</v>
      </c>
      <c r="BE713" s="164">
        <f>IF(U713="základní",N713,0)</f>
        <v>72260.960000000006</v>
      </c>
      <c r="BF713" s="164">
        <f>IF(U713="snížená",N713,0)</f>
        <v>0</v>
      </c>
      <c r="BG713" s="164">
        <f>IF(U713="zákl. přenesená",N713,0)</f>
        <v>0</v>
      </c>
      <c r="BH713" s="164">
        <f>IF(U713="sníž. přenesená",N713,0)</f>
        <v>0</v>
      </c>
      <c r="BI713" s="164">
        <f>IF(U713="nulová",N713,0)</f>
        <v>0</v>
      </c>
      <c r="BJ713" s="21" t="s">
        <v>23</v>
      </c>
      <c r="BK713" s="164">
        <f>ROUND(L713*K713,2)</f>
        <v>72260.960000000006</v>
      </c>
      <c r="BL713" s="21" t="s">
        <v>159</v>
      </c>
      <c r="BM713" s="21" t="s">
        <v>883</v>
      </c>
    </row>
    <row r="714" spans="2:65" s="10" customFormat="1" ht="22.5" customHeight="1">
      <c r="B714" s="165"/>
      <c r="C714" s="166"/>
      <c r="D714" s="166"/>
      <c r="E714" s="167" t="s">
        <v>21</v>
      </c>
      <c r="F714" s="262" t="s">
        <v>876</v>
      </c>
      <c r="G714" s="263"/>
      <c r="H714" s="263"/>
      <c r="I714" s="263"/>
      <c r="J714" s="166"/>
      <c r="K714" s="168" t="s">
        <v>21</v>
      </c>
      <c r="L714" s="166"/>
      <c r="M714" s="166"/>
      <c r="N714" s="166"/>
      <c r="O714" s="166"/>
      <c r="P714" s="166"/>
      <c r="Q714" s="166"/>
      <c r="R714" s="169"/>
      <c r="T714" s="170"/>
      <c r="U714" s="166"/>
      <c r="V714" s="166"/>
      <c r="W714" s="166"/>
      <c r="X714" s="166"/>
      <c r="Y714" s="166"/>
      <c r="Z714" s="166"/>
      <c r="AA714" s="171"/>
      <c r="AT714" s="172" t="s">
        <v>162</v>
      </c>
      <c r="AU714" s="172" t="s">
        <v>96</v>
      </c>
      <c r="AV714" s="10" t="s">
        <v>23</v>
      </c>
      <c r="AW714" s="10" t="s">
        <v>35</v>
      </c>
      <c r="AX714" s="10" t="s">
        <v>78</v>
      </c>
      <c r="AY714" s="172" t="s">
        <v>154</v>
      </c>
    </row>
    <row r="715" spans="2:65" s="11" customFormat="1" ht="31.5" customHeight="1">
      <c r="B715" s="173"/>
      <c r="C715" s="174"/>
      <c r="D715" s="174"/>
      <c r="E715" s="175" t="s">
        <v>21</v>
      </c>
      <c r="F715" s="266" t="s">
        <v>884</v>
      </c>
      <c r="G715" s="267"/>
      <c r="H715" s="267"/>
      <c r="I715" s="267"/>
      <c r="J715" s="174"/>
      <c r="K715" s="176">
        <v>1.016</v>
      </c>
      <c r="L715" s="174"/>
      <c r="M715" s="174"/>
      <c r="N715" s="174"/>
      <c r="O715" s="174"/>
      <c r="P715" s="174"/>
      <c r="Q715" s="174"/>
      <c r="R715" s="177"/>
      <c r="T715" s="178"/>
      <c r="U715" s="174"/>
      <c r="V715" s="174"/>
      <c r="W715" s="174"/>
      <c r="X715" s="174"/>
      <c r="Y715" s="174"/>
      <c r="Z715" s="174"/>
      <c r="AA715" s="179"/>
      <c r="AT715" s="180" t="s">
        <v>162</v>
      </c>
      <c r="AU715" s="180" t="s">
        <v>96</v>
      </c>
      <c r="AV715" s="11" t="s">
        <v>96</v>
      </c>
      <c r="AW715" s="11" t="s">
        <v>35</v>
      </c>
      <c r="AX715" s="11" t="s">
        <v>78</v>
      </c>
      <c r="AY715" s="180" t="s">
        <v>154</v>
      </c>
    </row>
    <row r="716" spans="2:65" s="11" customFormat="1" ht="22.5" customHeight="1">
      <c r="B716" s="173"/>
      <c r="C716" s="174"/>
      <c r="D716" s="174"/>
      <c r="E716" s="175" t="s">
        <v>21</v>
      </c>
      <c r="F716" s="266" t="s">
        <v>885</v>
      </c>
      <c r="G716" s="267"/>
      <c r="H716" s="267"/>
      <c r="I716" s="267"/>
      <c r="J716" s="174"/>
      <c r="K716" s="176">
        <v>0.156</v>
      </c>
      <c r="L716" s="174"/>
      <c r="M716" s="174"/>
      <c r="N716" s="174"/>
      <c r="O716" s="174"/>
      <c r="P716" s="174"/>
      <c r="Q716" s="174"/>
      <c r="R716" s="177"/>
      <c r="T716" s="178"/>
      <c r="U716" s="174"/>
      <c r="V716" s="174"/>
      <c r="W716" s="174"/>
      <c r="X716" s="174"/>
      <c r="Y716" s="174"/>
      <c r="Z716" s="174"/>
      <c r="AA716" s="179"/>
      <c r="AT716" s="180" t="s">
        <v>162</v>
      </c>
      <c r="AU716" s="180" t="s">
        <v>96</v>
      </c>
      <c r="AV716" s="11" t="s">
        <v>96</v>
      </c>
      <c r="AW716" s="11" t="s">
        <v>35</v>
      </c>
      <c r="AX716" s="11" t="s">
        <v>78</v>
      </c>
      <c r="AY716" s="180" t="s">
        <v>154</v>
      </c>
    </row>
    <row r="717" spans="2:65" s="10" customFormat="1" ht="22.5" customHeight="1">
      <c r="B717" s="165"/>
      <c r="C717" s="166"/>
      <c r="D717" s="166"/>
      <c r="E717" s="167" t="s">
        <v>21</v>
      </c>
      <c r="F717" s="264" t="s">
        <v>878</v>
      </c>
      <c r="G717" s="265"/>
      <c r="H717" s="265"/>
      <c r="I717" s="265"/>
      <c r="J717" s="166"/>
      <c r="K717" s="168" t="s">
        <v>21</v>
      </c>
      <c r="L717" s="166"/>
      <c r="M717" s="166"/>
      <c r="N717" s="166"/>
      <c r="O717" s="166"/>
      <c r="P717" s="166"/>
      <c r="Q717" s="166"/>
      <c r="R717" s="169"/>
      <c r="T717" s="170"/>
      <c r="U717" s="166"/>
      <c r="V717" s="166"/>
      <c r="W717" s="166"/>
      <c r="X717" s="166"/>
      <c r="Y717" s="166"/>
      <c r="Z717" s="166"/>
      <c r="AA717" s="171"/>
      <c r="AT717" s="172" t="s">
        <v>162</v>
      </c>
      <c r="AU717" s="172" t="s">
        <v>96</v>
      </c>
      <c r="AV717" s="10" t="s">
        <v>23</v>
      </c>
      <c r="AW717" s="10" t="s">
        <v>35</v>
      </c>
      <c r="AX717" s="10" t="s">
        <v>78</v>
      </c>
      <c r="AY717" s="172" t="s">
        <v>154</v>
      </c>
    </row>
    <row r="718" spans="2:65" s="11" customFormat="1" ht="22.5" customHeight="1">
      <c r="B718" s="173"/>
      <c r="C718" s="174"/>
      <c r="D718" s="174"/>
      <c r="E718" s="175" t="s">
        <v>21</v>
      </c>
      <c r="F718" s="266" t="s">
        <v>886</v>
      </c>
      <c r="G718" s="267"/>
      <c r="H718" s="267"/>
      <c r="I718" s="267"/>
      <c r="J718" s="174"/>
      <c r="K718" s="176">
        <v>0.39800000000000002</v>
      </c>
      <c r="L718" s="174"/>
      <c r="M718" s="174"/>
      <c r="N718" s="174"/>
      <c r="O718" s="174"/>
      <c r="P718" s="174"/>
      <c r="Q718" s="174"/>
      <c r="R718" s="177"/>
      <c r="T718" s="178"/>
      <c r="U718" s="174"/>
      <c r="V718" s="174"/>
      <c r="W718" s="174"/>
      <c r="X718" s="174"/>
      <c r="Y718" s="174"/>
      <c r="Z718" s="174"/>
      <c r="AA718" s="179"/>
      <c r="AT718" s="180" t="s">
        <v>162</v>
      </c>
      <c r="AU718" s="180" t="s">
        <v>96</v>
      </c>
      <c r="AV718" s="11" t="s">
        <v>96</v>
      </c>
      <c r="AW718" s="11" t="s">
        <v>35</v>
      </c>
      <c r="AX718" s="11" t="s">
        <v>78</v>
      </c>
      <c r="AY718" s="180" t="s">
        <v>154</v>
      </c>
    </row>
    <row r="719" spans="2:65" s="11" customFormat="1" ht="22.5" customHeight="1">
      <c r="B719" s="173"/>
      <c r="C719" s="174"/>
      <c r="D719" s="174"/>
      <c r="E719" s="175" t="s">
        <v>21</v>
      </c>
      <c r="F719" s="266" t="s">
        <v>887</v>
      </c>
      <c r="G719" s="267"/>
      <c r="H719" s="267"/>
      <c r="I719" s="267"/>
      <c r="J719" s="174"/>
      <c r="K719" s="176">
        <v>4.2000000000000003E-2</v>
      </c>
      <c r="L719" s="174"/>
      <c r="M719" s="174"/>
      <c r="N719" s="174"/>
      <c r="O719" s="174"/>
      <c r="P719" s="174"/>
      <c r="Q719" s="174"/>
      <c r="R719" s="177"/>
      <c r="T719" s="178"/>
      <c r="U719" s="174"/>
      <c r="V719" s="174"/>
      <c r="W719" s="174"/>
      <c r="X719" s="174"/>
      <c r="Y719" s="174"/>
      <c r="Z719" s="174"/>
      <c r="AA719" s="179"/>
      <c r="AT719" s="180" t="s">
        <v>162</v>
      </c>
      <c r="AU719" s="180" t="s">
        <v>96</v>
      </c>
      <c r="AV719" s="11" t="s">
        <v>96</v>
      </c>
      <c r="AW719" s="11" t="s">
        <v>35</v>
      </c>
      <c r="AX719" s="11" t="s">
        <v>78</v>
      </c>
      <c r="AY719" s="180" t="s">
        <v>154</v>
      </c>
    </row>
    <row r="720" spans="2:65" s="11" customFormat="1" ht="22.5" customHeight="1">
      <c r="B720" s="173"/>
      <c r="C720" s="174"/>
      <c r="D720" s="174"/>
      <c r="E720" s="175" t="s">
        <v>21</v>
      </c>
      <c r="F720" s="266" t="s">
        <v>888</v>
      </c>
      <c r="G720" s="267"/>
      <c r="H720" s="267"/>
      <c r="I720" s="267"/>
      <c r="J720" s="174"/>
      <c r="K720" s="176">
        <v>0.122</v>
      </c>
      <c r="L720" s="174"/>
      <c r="M720" s="174"/>
      <c r="N720" s="174"/>
      <c r="O720" s="174"/>
      <c r="P720" s="174"/>
      <c r="Q720" s="174"/>
      <c r="R720" s="177"/>
      <c r="T720" s="178"/>
      <c r="U720" s="174"/>
      <c r="V720" s="174"/>
      <c r="W720" s="174"/>
      <c r="X720" s="174"/>
      <c r="Y720" s="174"/>
      <c r="Z720" s="174"/>
      <c r="AA720" s="179"/>
      <c r="AT720" s="180" t="s">
        <v>162</v>
      </c>
      <c r="AU720" s="180" t="s">
        <v>96</v>
      </c>
      <c r="AV720" s="11" t="s">
        <v>96</v>
      </c>
      <c r="AW720" s="11" t="s">
        <v>35</v>
      </c>
      <c r="AX720" s="11" t="s">
        <v>78</v>
      </c>
      <c r="AY720" s="180" t="s">
        <v>154</v>
      </c>
    </row>
    <row r="721" spans="2:65" s="11" customFormat="1" ht="31.5" customHeight="1">
      <c r="B721" s="173"/>
      <c r="C721" s="174"/>
      <c r="D721" s="174"/>
      <c r="E721" s="175" t="s">
        <v>21</v>
      </c>
      <c r="F721" s="266" t="s">
        <v>889</v>
      </c>
      <c r="G721" s="267"/>
      <c r="H721" s="267"/>
      <c r="I721" s="267"/>
      <c r="J721" s="174"/>
      <c r="K721" s="176">
        <v>2.5249999999999999</v>
      </c>
      <c r="L721" s="174"/>
      <c r="M721" s="174"/>
      <c r="N721" s="174"/>
      <c r="O721" s="174"/>
      <c r="P721" s="174"/>
      <c r="Q721" s="174"/>
      <c r="R721" s="177"/>
      <c r="T721" s="178"/>
      <c r="U721" s="174"/>
      <c r="V721" s="174"/>
      <c r="W721" s="174"/>
      <c r="X721" s="174"/>
      <c r="Y721" s="174"/>
      <c r="Z721" s="174"/>
      <c r="AA721" s="179"/>
      <c r="AT721" s="180" t="s">
        <v>162</v>
      </c>
      <c r="AU721" s="180" t="s">
        <v>96</v>
      </c>
      <c r="AV721" s="11" t="s">
        <v>96</v>
      </c>
      <c r="AW721" s="11" t="s">
        <v>35</v>
      </c>
      <c r="AX721" s="11" t="s">
        <v>78</v>
      </c>
      <c r="AY721" s="180" t="s">
        <v>154</v>
      </c>
    </row>
    <row r="722" spans="2:65" s="11" customFormat="1" ht="22.5" customHeight="1">
      <c r="B722" s="173"/>
      <c r="C722" s="174"/>
      <c r="D722" s="174"/>
      <c r="E722" s="175" t="s">
        <v>21</v>
      </c>
      <c r="F722" s="266" t="s">
        <v>890</v>
      </c>
      <c r="G722" s="267"/>
      <c r="H722" s="267"/>
      <c r="I722" s="267"/>
      <c r="J722" s="174"/>
      <c r="K722" s="176">
        <v>0.63800000000000001</v>
      </c>
      <c r="L722" s="174"/>
      <c r="M722" s="174"/>
      <c r="N722" s="174"/>
      <c r="O722" s="174"/>
      <c r="P722" s="174"/>
      <c r="Q722" s="174"/>
      <c r="R722" s="177"/>
      <c r="T722" s="178"/>
      <c r="U722" s="174"/>
      <c r="V722" s="174"/>
      <c r="W722" s="174"/>
      <c r="X722" s="174"/>
      <c r="Y722" s="174"/>
      <c r="Z722" s="174"/>
      <c r="AA722" s="179"/>
      <c r="AT722" s="180" t="s">
        <v>162</v>
      </c>
      <c r="AU722" s="180" t="s">
        <v>96</v>
      </c>
      <c r="AV722" s="11" t="s">
        <v>96</v>
      </c>
      <c r="AW722" s="11" t="s">
        <v>35</v>
      </c>
      <c r="AX722" s="11" t="s">
        <v>78</v>
      </c>
      <c r="AY722" s="180" t="s">
        <v>154</v>
      </c>
    </row>
    <row r="723" spans="2:65" s="11" customFormat="1" ht="22.5" customHeight="1">
      <c r="B723" s="173"/>
      <c r="C723" s="174"/>
      <c r="D723" s="174"/>
      <c r="E723" s="175" t="s">
        <v>21</v>
      </c>
      <c r="F723" s="266" t="s">
        <v>891</v>
      </c>
      <c r="G723" s="267"/>
      <c r="H723" s="267"/>
      <c r="I723" s="267"/>
      <c r="J723" s="174"/>
      <c r="K723" s="176">
        <v>7.8250000000000002</v>
      </c>
      <c r="L723" s="174"/>
      <c r="M723" s="174"/>
      <c r="N723" s="174"/>
      <c r="O723" s="174"/>
      <c r="P723" s="174"/>
      <c r="Q723" s="174"/>
      <c r="R723" s="177"/>
      <c r="T723" s="178"/>
      <c r="U723" s="174"/>
      <c r="V723" s="174"/>
      <c r="W723" s="174"/>
      <c r="X723" s="174"/>
      <c r="Y723" s="174"/>
      <c r="Z723" s="174"/>
      <c r="AA723" s="179"/>
      <c r="AT723" s="180" t="s">
        <v>162</v>
      </c>
      <c r="AU723" s="180" t="s">
        <v>96</v>
      </c>
      <c r="AV723" s="11" t="s">
        <v>96</v>
      </c>
      <c r="AW723" s="11" t="s">
        <v>35</v>
      </c>
      <c r="AX723" s="11" t="s">
        <v>78</v>
      </c>
      <c r="AY723" s="180" t="s">
        <v>154</v>
      </c>
    </row>
    <row r="724" spans="2:65" s="12" customFormat="1" ht="22.5" customHeight="1">
      <c r="B724" s="181"/>
      <c r="C724" s="182"/>
      <c r="D724" s="182"/>
      <c r="E724" s="183" t="s">
        <v>21</v>
      </c>
      <c r="F724" s="268" t="s">
        <v>166</v>
      </c>
      <c r="G724" s="269"/>
      <c r="H724" s="269"/>
      <c r="I724" s="269"/>
      <c r="J724" s="182"/>
      <c r="K724" s="184">
        <v>12.722</v>
      </c>
      <c r="L724" s="182"/>
      <c r="M724" s="182"/>
      <c r="N724" s="182"/>
      <c r="O724" s="182"/>
      <c r="P724" s="182"/>
      <c r="Q724" s="182"/>
      <c r="R724" s="185"/>
      <c r="T724" s="186"/>
      <c r="U724" s="182"/>
      <c r="V724" s="182"/>
      <c r="W724" s="182"/>
      <c r="X724" s="182"/>
      <c r="Y724" s="182"/>
      <c r="Z724" s="182"/>
      <c r="AA724" s="187"/>
      <c r="AT724" s="188" t="s">
        <v>162</v>
      </c>
      <c r="AU724" s="188" t="s">
        <v>96</v>
      </c>
      <c r="AV724" s="12" t="s">
        <v>159</v>
      </c>
      <c r="AW724" s="12" t="s">
        <v>35</v>
      </c>
      <c r="AX724" s="12" t="s">
        <v>23</v>
      </c>
      <c r="AY724" s="188" t="s">
        <v>154</v>
      </c>
    </row>
    <row r="725" spans="2:65" s="1" customFormat="1" ht="44.25" customHeight="1">
      <c r="B725" s="35"/>
      <c r="C725" s="157" t="s">
        <v>892</v>
      </c>
      <c r="D725" s="157" t="s">
        <v>155</v>
      </c>
      <c r="E725" s="158" t="s">
        <v>893</v>
      </c>
      <c r="F725" s="260" t="s">
        <v>894</v>
      </c>
      <c r="G725" s="260"/>
      <c r="H725" s="260"/>
      <c r="I725" s="260"/>
      <c r="J725" s="159" t="s">
        <v>895</v>
      </c>
      <c r="K725" s="160">
        <v>1</v>
      </c>
      <c r="L725" s="261">
        <v>26900</v>
      </c>
      <c r="M725" s="261"/>
      <c r="N725" s="261">
        <f>ROUND(L725*K725,2)</f>
        <v>26900</v>
      </c>
      <c r="O725" s="261"/>
      <c r="P725" s="261"/>
      <c r="Q725" s="261"/>
      <c r="R725" s="37"/>
      <c r="T725" s="161" t="s">
        <v>21</v>
      </c>
      <c r="U725" s="44" t="s">
        <v>43</v>
      </c>
      <c r="V725" s="162">
        <v>2.9049999999999998</v>
      </c>
      <c r="W725" s="162">
        <f>V725*K725</f>
        <v>2.9049999999999998</v>
      </c>
      <c r="X725" s="162">
        <v>0.34484999999999999</v>
      </c>
      <c r="Y725" s="162">
        <f>X725*K725</f>
        <v>0.34484999999999999</v>
      </c>
      <c r="Z725" s="162">
        <v>0</v>
      </c>
      <c r="AA725" s="163">
        <f>Z725*K725</f>
        <v>0</v>
      </c>
      <c r="AR725" s="21" t="s">
        <v>159</v>
      </c>
      <c r="AT725" s="21" t="s">
        <v>155</v>
      </c>
      <c r="AU725" s="21" t="s">
        <v>96</v>
      </c>
      <c r="AY725" s="21" t="s">
        <v>154</v>
      </c>
      <c r="BE725" s="164">
        <f>IF(U725="základní",N725,0)</f>
        <v>26900</v>
      </c>
      <c r="BF725" s="164">
        <f>IF(U725="snížená",N725,0)</f>
        <v>0</v>
      </c>
      <c r="BG725" s="164">
        <f>IF(U725="zákl. přenesená",N725,0)</f>
        <v>0</v>
      </c>
      <c r="BH725" s="164">
        <f>IF(U725="sníž. přenesená",N725,0)</f>
        <v>0</v>
      </c>
      <c r="BI725" s="164">
        <f>IF(U725="nulová",N725,0)</f>
        <v>0</v>
      </c>
      <c r="BJ725" s="21" t="s">
        <v>23</v>
      </c>
      <c r="BK725" s="164">
        <f>ROUND(L725*K725,2)</f>
        <v>26900</v>
      </c>
      <c r="BL725" s="21" t="s">
        <v>159</v>
      </c>
      <c r="BM725" s="21" t="s">
        <v>896</v>
      </c>
    </row>
    <row r="726" spans="2:65" s="1" customFormat="1" ht="22.5" customHeight="1">
      <c r="B726" s="35"/>
      <c r="C726" s="36"/>
      <c r="D726" s="36"/>
      <c r="E726" s="36"/>
      <c r="F726" s="272" t="s">
        <v>897</v>
      </c>
      <c r="G726" s="273"/>
      <c r="H726" s="273"/>
      <c r="I726" s="273"/>
      <c r="J726" s="36"/>
      <c r="K726" s="36"/>
      <c r="L726" s="36"/>
      <c r="M726" s="36"/>
      <c r="N726" s="36"/>
      <c r="O726" s="36"/>
      <c r="P726" s="36"/>
      <c r="Q726" s="36"/>
      <c r="R726" s="37"/>
      <c r="T726" s="132"/>
      <c r="U726" s="36"/>
      <c r="V726" s="36"/>
      <c r="W726" s="36"/>
      <c r="X726" s="36"/>
      <c r="Y726" s="36"/>
      <c r="Z726" s="36"/>
      <c r="AA726" s="78"/>
      <c r="AT726" s="21" t="s">
        <v>287</v>
      </c>
      <c r="AU726" s="21" t="s">
        <v>96</v>
      </c>
    </row>
    <row r="727" spans="2:65" s="1" customFormat="1" ht="44.25" customHeight="1">
      <c r="B727" s="35"/>
      <c r="C727" s="157" t="s">
        <v>898</v>
      </c>
      <c r="D727" s="157" t="s">
        <v>155</v>
      </c>
      <c r="E727" s="158" t="s">
        <v>899</v>
      </c>
      <c r="F727" s="260" t="s">
        <v>900</v>
      </c>
      <c r="G727" s="260"/>
      <c r="H727" s="260"/>
      <c r="I727" s="260"/>
      <c r="J727" s="159" t="s">
        <v>315</v>
      </c>
      <c r="K727" s="160">
        <v>9.5500000000000007</v>
      </c>
      <c r="L727" s="261">
        <v>4250</v>
      </c>
      <c r="M727" s="261"/>
      <c r="N727" s="261">
        <f>ROUND(L727*K727,2)</f>
        <v>40587.5</v>
      </c>
      <c r="O727" s="261"/>
      <c r="P727" s="261"/>
      <c r="Q727" s="261"/>
      <c r="R727" s="37"/>
      <c r="T727" s="161" t="s">
        <v>21</v>
      </c>
      <c r="U727" s="44" t="s">
        <v>43</v>
      </c>
      <c r="V727" s="162">
        <v>0.83099999999999996</v>
      </c>
      <c r="W727" s="162">
        <f>V727*K727</f>
        <v>7.9360499999999998</v>
      </c>
      <c r="X727" s="162">
        <v>9.9470000000000003E-2</v>
      </c>
      <c r="Y727" s="162">
        <f>X727*K727</f>
        <v>0.94993850000000013</v>
      </c>
      <c r="Z727" s="162">
        <v>0</v>
      </c>
      <c r="AA727" s="163">
        <f>Z727*K727</f>
        <v>0</v>
      </c>
      <c r="AR727" s="21" t="s">
        <v>159</v>
      </c>
      <c r="AT727" s="21" t="s">
        <v>155</v>
      </c>
      <c r="AU727" s="21" t="s">
        <v>96</v>
      </c>
      <c r="AY727" s="21" t="s">
        <v>154</v>
      </c>
      <c r="BE727" s="164">
        <f>IF(U727="základní",N727,0)</f>
        <v>40587.5</v>
      </c>
      <c r="BF727" s="164">
        <f>IF(U727="snížená",N727,0)</f>
        <v>0</v>
      </c>
      <c r="BG727" s="164">
        <f>IF(U727="zákl. přenesená",N727,0)</f>
        <v>0</v>
      </c>
      <c r="BH727" s="164">
        <f>IF(U727="sníž. přenesená",N727,0)</f>
        <v>0</v>
      </c>
      <c r="BI727" s="164">
        <f>IF(U727="nulová",N727,0)</f>
        <v>0</v>
      </c>
      <c r="BJ727" s="21" t="s">
        <v>23</v>
      </c>
      <c r="BK727" s="164">
        <f>ROUND(L727*K727,2)</f>
        <v>40587.5</v>
      </c>
      <c r="BL727" s="21" t="s">
        <v>159</v>
      </c>
      <c r="BM727" s="21" t="s">
        <v>901</v>
      </c>
    </row>
    <row r="728" spans="2:65" s="1" customFormat="1" ht="31.5" customHeight="1">
      <c r="B728" s="35"/>
      <c r="C728" s="157" t="s">
        <v>902</v>
      </c>
      <c r="D728" s="157" t="s">
        <v>155</v>
      </c>
      <c r="E728" s="158" t="s">
        <v>903</v>
      </c>
      <c r="F728" s="260" t="s">
        <v>904</v>
      </c>
      <c r="G728" s="260"/>
      <c r="H728" s="260"/>
      <c r="I728" s="260"/>
      <c r="J728" s="159" t="s">
        <v>359</v>
      </c>
      <c r="K728" s="160">
        <v>16.382000000000001</v>
      </c>
      <c r="L728" s="261">
        <v>2990</v>
      </c>
      <c r="M728" s="261"/>
      <c r="N728" s="261">
        <f>ROUND(L728*K728,2)</f>
        <v>48982.18</v>
      </c>
      <c r="O728" s="261"/>
      <c r="P728" s="261"/>
      <c r="Q728" s="261"/>
      <c r="R728" s="37"/>
      <c r="T728" s="161" t="s">
        <v>21</v>
      </c>
      <c r="U728" s="44" t="s">
        <v>43</v>
      </c>
      <c r="V728" s="162">
        <v>5.226</v>
      </c>
      <c r="W728" s="162">
        <f>V728*K728</f>
        <v>85.612332000000009</v>
      </c>
      <c r="X728" s="162">
        <v>0.54566000000000003</v>
      </c>
      <c r="Y728" s="162">
        <f>X728*K728</f>
        <v>8.9390021200000014</v>
      </c>
      <c r="Z728" s="162">
        <v>0.68100000000000005</v>
      </c>
      <c r="AA728" s="163">
        <f>Z728*K728</f>
        <v>11.156142000000003</v>
      </c>
      <c r="AR728" s="21" t="s">
        <v>159</v>
      </c>
      <c r="AT728" s="21" t="s">
        <v>155</v>
      </c>
      <c r="AU728" s="21" t="s">
        <v>96</v>
      </c>
      <c r="AY728" s="21" t="s">
        <v>154</v>
      </c>
      <c r="BE728" s="164">
        <f>IF(U728="základní",N728,0)</f>
        <v>48982.18</v>
      </c>
      <c r="BF728" s="164">
        <f>IF(U728="snížená",N728,0)</f>
        <v>0</v>
      </c>
      <c r="BG728" s="164">
        <f>IF(U728="zákl. přenesená",N728,0)</f>
        <v>0</v>
      </c>
      <c r="BH728" s="164">
        <f>IF(U728="sníž. přenesená",N728,0)</f>
        <v>0</v>
      </c>
      <c r="BI728" s="164">
        <f>IF(U728="nulová",N728,0)</f>
        <v>0</v>
      </c>
      <c r="BJ728" s="21" t="s">
        <v>23</v>
      </c>
      <c r="BK728" s="164">
        <f>ROUND(L728*K728,2)</f>
        <v>48982.18</v>
      </c>
      <c r="BL728" s="21" t="s">
        <v>159</v>
      </c>
      <c r="BM728" s="21" t="s">
        <v>905</v>
      </c>
    </row>
    <row r="729" spans="2:65" s="10" customFormat="1" ht="22.5" customHeight="1">
      <c r="B729" s="165"/>
      <c r="C729" s="166"/>
      <c r="D729" s="166"/>
      <c r="E729" s="167" t="s">
        <v>21</v>
      </c>
      <c r="F729" s="262" t="s">
        <v>906</v>
      </c>
      <c r="G729" s="263"/>
      <c r="H729" s="263"/>
      <c r="I729" s="263"/>
      <c r="J729" s="166"/>
      <c r="K729" s="168" t="s">
        <v>21</v>
      </c>
      <c r="L729" s="166"/>
      <c r="M729" s="166"/>
      <c r="N729" s="166"/>
      <c r="O729" s="166"/>
      <c r="P729" s="166"/>
      <c r="Q729" s="166"/>
      <c r="R729" s="169"/>
      <c r="T729" s="170"/>
      <c r="U729" s="166"/>
      <c r="V729" s="166"/>
      <c r="W729" s="166"/>
      <c r="X729" s="166"/>
      <c r="Y729" s="166"/>
      <c r="Z729" s="166"/>
      <c r="AA729" s="171"/>
      <c r="AT729" s="172" t="s">
        <v>162</v>
      </c>
      <c r="AU729" s="172" t="s">
        <v>96</v>
      </c>
      <c r="AV729" s="10" t="s">
        <v>23</v>
      </c>
      <c r="AW729" s="10" t="s">
        <v>35</v>
      </c>
      <c r="AX729" s="10" t="s">
        <v>78</v>
      </c>
      <c r="AY729" s="172" t="s">
        <v>154</v>
      </c>
    </row>
    <row r="730" spans="2:65" s="11" customFormat="1" ht="22.5" customHeight="1">
      <c r="B730" s="173"/>
      <c r="C730" s="174"/>
      <c r="D730" s="174"/>
      <c r="E730" s="175" t="s">
        <v>21</v>
      </c>
      <c r="F730" s="266" t="s">
        <v>907</v>
      </c>
      <c r="G730" s="267"/>
      <c r="H730" s="267"/>
      <c r="I730" s="267"/>
      <c r="J730" s="174"/>
      <c r="K730" s="176">
        <v>7.76</v>
      </c>
      <c r="L730" s="174"/>
      <c r="M730" s="174"/>
      <c r="N730" s="174"/>
      <c r="O730" s="174"/>
      <c r="P730" s="174"/>
      <c r="Q730" s="174"/>
      <c r="R730" s="177"/>
      <c r="T730" s="178"/>
      <c r="U730" s="174"/>
      <c r="V730" s="174"/>
      <c r="W730" s="174"/>
      <c r="X730" s="174"/>
      <c r="Y730" s="174"/>
      <c r="Z730" s="174"/>
      <c r="AA730" s="179"/>
      <c r="AT730" s="180" t="s">
        <v>162</v>
      </c>
      <c r="AU730" s="180" t="s">
        <v>96</v>
      </c>
      <c r="AV730" s="11" t="s">
        <v>96</v>
      </c>
      <c r="AW730" s="11" t="s">
        <v>35</v>
      </c>
      <c r="AX730" s="11" t="s">
        <v>78</v>
      </c>
      <c r="AY730" s="180" t="s">
        <v>154</v>
      </c>
    </row>
    <row r="731" spans="2:65" s="11" customFormat="1" ht="22.5" customHeight="1">
      <c r="B731" s="173"/>
      <c r="C731" s="174"/>
      <c r="D731" s="174"/>
      <c r="E731" s="175" t="s">
        <v>21</v>
      </c>
      <c r="F731" s="266" t="s">
        <v>908</v>
      </c>
      <c r="G731" s="267"/>
      <c r="H731" s="267"/>
      <c r="I731" s="267"/>
      <c r="J731" s="174"/>
      <c r="K731" s="176">
        <v>8.6219999999999999</v>
      </c>
      <c r="L731" s="174"/>
      <c r="M731" s="174"/>
      <c r="N731" s="174"/>
      <c r="O731" s="174"/>
      <c r="P731" s="174"/>
      <c r="Q731" s="174"/>
      <c r="R731" s="177"/>
      <c r="T731" s="178"/>
      <c r="U731" s="174"/>
      <c r="V731" s="174"/>
      <c r="W731" s="174"/>
      <c r="X731" s="174"/>
      <c r="Y731" s="174"/>
      <c r="Z731" s="174"/>
      <c r="AA731" s="179"/>
      <c r="AT731" s="180" t="s">
        <v>162</v>
      </c>
      <c r="AU731" s="180" t="s">
        <v>96</v>
      </c>
      <c r="AV731" s="11" t="s">
        <v>96</v>
      </c>
      <c r="AW731" s="11" t="s">
        <v>35</v>
      </c>
      <c r="AX731" s="11" t="s">
        <v>78</v>
      </c>
      <c r="AY731" s="180" t="s">
        <v>154</v>
      </c>
    </row>
    <row r="732" spans="2:65" s="12" customFormat="1" ht="22.5" customHeight="1">
      <c r="B732" s="181"/>
      <c r="C732" s="182"/>
      <c r="D732" s="182"/>
      <c r="E732" s="183" t="s">
        <v>21</v>
      </c>
      <c r="F732" s="268" t="s">
        <v>166</v>
      </c>
      <c r="G732" s="269"/>
      <c r="H732" s="269"/>
      <c r="I732" s="269"/>
      <c r="J732" s="182"/>
      <c r="K732" s="184">
        <v>16.382000000000001</v>
      </c>
      <c r="L732" s="182"/>
      <c r="M732" s="182"/>
      <c r="N732" s="182"/>
      <c r="O732" s="182"/>
      <c r="P732" s="182"/>
      <c r="Q732" s="182"/>
      <c r="R732" s="185"/>
      <c r="T732" s="186"/>
      <c r="U732" s="182"/>
      <c r="V732" s="182"/>
      <c r="W732" s="182"/>
      <c r="X732" s="182"/>
      <c r="Y732" s="182"/>
      <c r="Z732" s="182"/>
      <c r="AA732" s="187"/>
      <c r="AT732" s="188" t="s">
        <v>162</v>
      </c>
      <c r="AU732" s="188" t="s">
        <v>96</v>
      </c>
      <c r="AV732" s="12" t="s">
        <v>159</v>
      </c>
      <c r="AW732" s="12" t="s">
        <v>35</v>
      </c>
      <c r="AX732" s="12" t="s">
        <v>23</v>
      </c>
      <c r="AY732" s="188" t="s">
        <v>154</v>
      </c>
    </row>
    <row r="733" spans="2:65" s="1" customFormat="1" ht="31.5" customHeight="1">
      <c r="B733" s="35"/>
      <c r="C733" s="157" t="s">
        <v>909</v>
      </c>
      <c r="D733" s="157" t="s">
        <v>155</v>
      </c>
      <c r="E733" s="158" t="s">
        <v>910</v>
      </c>
      <c r="F733" s="260" t="s">
        <v>911</v>
      </c>
      <c r="G733" s="260"/>
      <c r="H733" s="260"/>
      <c r="I733" s="260"/>
      <c r="J733" s="159" t="s">
        <v>359</v>
      </c>
      <c r="K733" s="160">
        <v>32.764000000000003</v>
      </c>
      <c r="L733" s="261">
        <v>1190</v>
      </c>
      <c r="M733" s="261"/>
      <c r="N733" s="261">
        <f>ROUND(L733*K733,2)</f>
        <v>38989.160000000003</v>
      </c>
      <c r="O733" s="261"/>
      <c r="P733" s="261"/>
      <c r="Q733" s="261"/>
      <c r="R733" s="37"/>
      <c r="T733" s="161" t="s">
        <v>21</v>
      </c>
      <c r="U733" s="44" t="s">
        <v>43</v>
      </c>
      <c r="V733" s="162">
        <v>2.294</v>
      </c>
      <c r="W733" s="162">
        <f>V733*K733</f>
        <v>75.160616000000005</v>
      </c>
      <c r="X733" s="162">
        <v>0.24023</v>
      </c>
      <c r="Y733" s="162">
        <f>X733*K733</f>
        <v>7.8708957200000009</v>
      </c>
      <c r="Z733" s="162">
        <v>0.32900000000000001</v>
      </c>
      <c r="AA733" s="163">
        <f>Z733*K733</f>
        <v>10.779356000000002</v>
      </c>
      <c r="AR733" s="21" t="s">
        <v>159</v>
      </c>
      <c r="AT733" s="21" t="s">
        <v>155</v>
      </c>
      <c r="AU733" s="21" t="s">
        <v>96</v>
      </c>
      <c r="AY733" s="21" t="s">
        <v>154</v>
      </c>
      <c r="BE733" s="164">
        <f>IF(U733="základní",N733,0)</f>
        <v>38989.160000000003</v>
      </c>
      <c r="BF733" s="164">
        <f>IF(U733="snížená",N733,0)</f>
        <v>0</v>
      </c>
      <c r="BG733" s="164">
        <f>IF(U733="zákl. přenesená",N733,0)</f>
        <v>0</v>
      </c>
      <c r="BH733" s="164">
        <f>IF(U733="sníž. přenesená",N733,0)</f>
        <v>0</v>
      </c>
      <c r="BI733" s="164">
        <f>IF(U733="nulová",N733,0)</f>
        <v>0</v>
      </c>
      <c r="BJ733" s="21" t="s">
        <v>23</v>
      </c>
      <c r="BK733" s="164">
        <f>ROUND(L733*K733,2)</f>
        <v>38989.160000000003</v>
      </c>
      <c r="BL733" s="21" t="s">
        <v>159</v>
      </c>
      <c r="BM733" s="21" t="s">
        <v>912</v>
      </c>
    </row>
    <row r="734" spans="2:65" s="11" customFormat="1" ht="22.5" customHeight="1">
      <c r="B734" s="173"/>
      <c r="C734" s="174"/>
      <c r="D734" s="174"/>
      <c r="E734" s="175" t="s">
        <v>21</v>
      </c>
      <c r="F734" s="270" t="s">
        <v>913</v>
      </c>
      <c r="G734" s="271"/>
      <c r="H734" s="271"/>
      <c r="I734" s="271"/>
      <c r="J734" s="174"/>
      <c r="K734" s="176">
        <v>32.764000000000003</v>
      </c>
      <c r="L734" s="174"/>
      <c r="M734" s="174"/>
      <c r="N734" s="174"/>
      <c r="O734" s="174"/>
      <c r="P734" s="174"/>
      <c r="Q734" s="174"/>
      <c r="R734" s="177"/>
      <c r="T734" s="178"/>
      <c r="U734" s="174"/>
      <c r="V734" s="174"/>
      <c r="W734" s="174"/>
      <c r="X734" s="174"/>
      <c r="Y734" s="174"/>
      <c r="Z734" s="174"/>
      <c r="AA734" s="179"/>
      <c r="AT734" s="180" t="s">
        <v>162</v>
      </c>
      <c r="AU734" s="180" t="s">
        <v>96</v>
      </c>
      <c r="AV734" s="11" t="s">
        <v>96</v>
      </c>
      <c r="AW734" s="11" t="s">
        <v>35</v>
      </c>
      <c r="AX734" s="11" t="s">
        <v>23</v>
      </c>
      <c r="AY734" s="180" t="s">
        <v>154</v>
      </c>
    </row>
    <row r="735" spans="2:65" s="1" customFormat="1" ht="31.5" customHeight="1">
      <c r="B735" s="35"/>
      <c r="C735" s="157" t="s">
        <v>914</v>
      </c>
      <c r="D735" s="157" t="s">
        <v>155</v>
      </c>
      <c r="E735" s="158" t="s">
        <v>915</v>
      </c>
      <c r="F735" s="260" t="s">
        <v>916</v>
      </c>
      <c r="G735" s="260"/>
      <c r="H735" s="260"/>
      <c r="I735" s="260"/>
      <c r="J735" s="159" t="s">
        <v>359</v>
      </c>
      <c r="K735" s="160">
        <v>4.4450000000000003</v>
      </c>
      <c r="L735" s="261">
        <v>2660</v>
      </c>
      <c r="M735" s="261"/>
      <c r="N735" s="261">
        <f>ROUND(L735*K735,2)</f>
        <v>11823.7</v>
      </c>
      <c r="O735" s="261"/>
      <c r="P735" s="261"/>
      <c r="Q735" s="261"/>
      <c r="R735" s="37"/>
      <c r="T735" s="161" t="s">
        <v>21</v>
      </c>
      <c r="U735" s="44" t="s">
        <v>43</v>
      </c>
      <c r="V735" s="162">
        <v>4.1050000000000004</v>
      </c>
      <c r="W735" s="162">
        <f>V735*K735</f>
        <v>18.246725000000001</v>
      </c>
      <c r="X735" s="162">
        <v>0.52517000000000003</v>
      </c>
      <c r="Y735" s="162">
        <f>X735*K735</f>
        <v>2.3343806500000004</v>
      </c>
      <c r="Z735" s="162">
        <v>0.54</v>
      </c>
      <c r="AA735" s="163">
        <f>Z735*K735</f>
        <v>2.4003000000000001</v>
      </c>
      <c r="AR735" s="21" t="s">
        <v>159</v>
      </c>
      <c r="AT735" s="21" t="s">
        <v>155</v>
      </c>
      <c r="AU735" s="21" t="s">
        <v>96</v>
      </c>
      <c r="AY735" s="21" t="s">
        <v>154</v>
      </c>
      <c r="BE735" s="164">
        <f>IF(U735="základní",N735,0)</f>
        <v>11823.7</v>
      </c>
      <c r="BF735" s="164">
        <f>IF(U735="snížená",N735,0)</f>
        <v>0</v>
      </c>
      <c r="BG735" s="164">
        <f>IF(U735="zákl. přenesená",N735,0)</f>
        <v>0</v>
      </c>
      <c r="BH735" s="164">
        <f>IF(U735="sníž. přenesená",N735,0)</f>
        <v>0</v>
      </c>
      <c r="BI735" s="164">
        <f>IF(U735="nulová",N735,0)</f>
        <v>0</v>
      </c>
      <c r="BJ735" s="21" t="s">
        <v>23</v>
      </c>
      <c r="BK735" s="164">
        <f>ROUND(L735*K735,2)</f>
        <v>11823.7</v>
      </c>
      <c r="BL735" s="21" t="s">
        <v>159</v>
      </c>
      <c r="BM735" s="21" t="s">
        <v>917</v>
      </c>
    </row>
    <row r="736" spans="2:65" s="10" customFormat="1" ht="22.5" customHeight="1">
      <c r="B736" s="165"/>
      <c r="C736" s="166"/>
      <c r="D736" s="166"/>
      <c r="E736" s="167" t="s">
        <v>21</v>
      </c>
      <c r="F736" s="262" t="s">
        <v>906</v>
      </c>
      <c r="G736" s="263"/>
      <c r="H736" s="263"/>
      <c r="I736" s="263"/>
      <c r="J736" s="166"/>
      <c r="K736" s="168" t="s">
        <v>21</v>
      </c>
      <c r="L736" s="166"/>
      <c r="M736" s="166"/>
      <c r="N736" s="166"/>
      <c r="O736" s="166"/>
      <c r="P736" s="166"/>
      <c r="Q736" s="166"/>
      <c r="R736" s="169"/>
      <c r="T736" s="170"/>
      <c r="U736" s="166"/>
      <c r="V736" s="166"/>
      <c r="W736" s="166"/>
      <c r="X736" s="166"/>
      <c r="Y736" s="166"/>
      <c r="Z736" s="166"/>
      <c r="AA736" s="171"/>
      <c r="AT736" s="172" t="s">
        <v>162</v>
      </c>
      <c r="AU736" s="172" t="s">
        <v>96</v>
      </c>
      <c r="AV736" s="10" t="s">
        <v>23</v>
      </c>
      <c r="AW736" s="10" t="s">
        <v>35</v>
      </c>
      <c r="AX736" s="10" t="s">
        <v>78</v>
      </c>
      <c r="AY736" s="172" t="s">
        <v>154</v>
      </c>
    </row>
    <row r="737" spans="2:65" s="11" customFormat="1" ht="22.5" customHeight="1">
      <c r="B737" s="173"/>
      <c r="C737" s="174"/>
      <c r="D737" s="174"/>
      <c r="E737" s="175" t="s">
        <v>21</v>
      </c>
      <c r="F737" s="266" t="s">
        <v>918</v>
      </c>
      <c r="G737" s="267"/>
      <c r="H737" s="267"/>
      <c r="I737" s="267"/>
      <c r="J737" s="174"/>
      <c r="K737" s="176">
        <v>1.829</v>
      </c>
      <c r="L737" s="174"/>
      <c r="M737" s="174"/>
      <c r="N737" s="174"/>
      <c r="O737" s="174"/>
      <c r="P737" s="174"/>
      <c r="Q737" s="174"/>
      <c r="R737" s="177"/>
      <c r="T737" s="178"/>
      <c r="U737" s="174"/>
      <c r="V737" s="174"/>
      <c r="W737" s="174"/>
      <c r="X737" s="174"/>
      <c r="Y737" s="174"/>
      <c r="Z737" s="174"/>
      <c r="AA737" s="179"/>
      <c r="AT737" s="180" t="s">
        <v>162</v>
      </c>
      <c r="AU737" s="180" t="s">
        <v>96</v>
      </c>
      <c r="AV737" s="11" t="s">
        <v>96</v>
      </c>
      <c r="AW737" s="11" t="s">
        <v>35</v>
      </c>
      <c r="AX737" s="11" t="s">
        <v>78</v>
      </c>
      <c r="AY737" s="180" t="s">
        <v>154</v>
      </c>
    </row>
    <row r="738" spans="2:65" s="11" customFormat="1" ht="22.5" customHeight="1">
      <c r="B738" s="173"/>
      <c r="C738" s="174"/>
      <c r="D738" s="174"/>
      <c r="E738" s="175" t="s">
        <v>21</v>
      </c>
      <c r="F738" s="266" t="s">
        <v>919</v>
      </c>
      <c r="G738" s="267"/>
      <c r="H738" s="267"/>
      <c r="I738" s="267"/>
      <c r="J738" s="174"/>
      <c r="K738" s="176">
        <v>1.3859999999999999</v>
      </c>
      <c r="L738" s="174"/>
      <c r="M738" s="174"/>
      <c r="N738" s="174"/>
      <c r="O738" s="174"/>
      <c r="P738" s="174"/>
      <c r="Q738" s="174"/>
      <c r="R738" s="177"/>
      <c r="T738" s="178"/>
      <c r="U738" s="174"/>
      <c r="V738" s="174"/>
      <c r="W738" s="174"/>
      <c r="X738" s="174"/>
      <c r="Y738" s="174"/>
      <c r="Z738" s="174"/>
      <c r="AA738" s="179"/>
      <c r="AT738" s="180" t="s">
        <v>162</v>
      </c>
      <c r="AU738" s="180" t="s">
        <v>96</v>
      </c>
      <c r="AV738" s="11" t="s">
        <v>96</v>
      </c>
      <c r="AW738" s="11" t="s">
        <v>35</v>
      </c>
      <c r="AX738" s="11" t="s">
        <v>78</v>
      </c>
      <c r="AY738" s="180" t="s">
        <v>154</v>
      </c>
    </row>
    <row r="739" spans="2:65" s="11" customFormat="1" ht="22.5" customHeight="1">
      <c r="B739" s="173"/>
      <c r="C739" s="174"/>
      <c r="D739" s="174"/>
      <c r="E739" s="175" t="s">
        <v>21</v>
      </c>
      <c r="F739" s="266" t="s">
        <v>920</v>
      </c>
      <c r="G739" s="267"/>
      <c r="H739" s="267"/>
      <c r="I739" s="267"/>
      <c r="J739" s="174"/>
      <c r="K739" s="176">
        <v>1.23</v>
      </c>
      <c r="L739" s="174"/>
      <c r="M739" s="174"/>
      <c r="N739" s="174"/>
      <c r="O739" s="174"/>
      <c r="P739" s="174"/>
      <c r="Q739" s="174"/>
      <c r="R739" s="177"/>
      <c r="T739" s="178"/>
      <c r="U739" s="174"/>
      <c r="V739" s="174"/>
      <c r="W739" s="174"/>
      <c r="X739" s="174"/>
      <c r="Y739" s="174"/>
      <c r="Z739" s="174"/>
      <c r="AA739" s="179"/>
      <c r="AT739" s="180" t="s">
        <v>162</v>
      </c>
      <c r="AU739" s="180" t="s">
        <v>96</v>
      </c>
      <c r="AV739" s="11" t="s">
        <v>96</v>
      </c>
      <c r="AW739" s="11" t="s">
        <v>35</v>
      </c>
      <c r="AX739" s="11" t="s">
        <v>78</v>
      </c>
      <c r="AY739" s="180" t="s">
        <v>154</v>
      </c>
    </row>
    <row r="740" spans="2:65" s="12" customFormat="1" ht="22.5" customHeight="1">
      <c r="B740" s="181"/>
      <c r="C740" s="182"/>
      <c r="D740" s="182"/>
      <c r="E740" s="183" t="s">
        <v>21</v>
      </c>
      <c r="F740" s="268" t="s">
        <v>166</v>
      </c>
      <c r="G740" s="269"/>
      <c r="H740" s="269"/>
      <c r="I740" s="269"/>
      <c r="J740" s="182"/>
      <c r="K740" s="184">
        <v>4.4450000000000003</v>
      </c>
      <c r="L740" s="182"/>
      <c r="M740" s="182"/>
      <c r="N740" s="182"/>
      <c r="O740" s="182"/>
      <c r="P740" s="182"/>
      <c r="Q740" s="182"/>
      <c r="R740" s="185"/>
      <c r="T740" s="186"/>
      <c r="U740" s="182"/>
      <c r="V740" s="182"/>
      <c r="W740" s="182"/>
      <c r="X740" s="182"/>
      <c r="Y740" s="182"/>
      <c r="Z740" s="182"/>
      <c r="AA740" s="187"/>
      <c r="AT740" s="188" t="s">
        <v>162</v>
      </c>
      <c r="AU740" s="188" t="s">
        <v>96</v>
      </c>
      <c r="AV740" s="12" t="s">
        <v>159</v>
      </c>
      <c r="AW740" s="12" t="s">
        <v>35</v>
      </c>
      <c r="AX740" s="12" t="s">
        <v>23</v>
      </c>
      <c r="AY740" s="188" t="s">
        <v>154</v>
      </c>
    </row>
    <row r="741" spans="2:65" s="1" customFormat="1" ht="31.5" customHeight="1">
      <c r="B741" s="35"/>
      <c r="C741" s="157" t="s">
        <v>921</v>
      </c>
      <c r="D741" s="157" t="s">
        <v>155</v>
      </c>
      <c r="E741" s="158" t="s">
        <v>922</v>
      </c>
      <c r="F741" s="260" t="s">
        <v>923</v>
      </c>
      <c r="G741" s="260"/>
      <c r="H741" s="260"/>
      <c r="I741" s="260"/>
      <c r="J741" s="159" t="s">
        <v>359</v>
      </c>
      <c r="K741" s="160">
        <v>7.9029999999999996</v>
      </c>
      <c r="L741" s="261">
        <v>2750</v>
      </c>
      <c r="M741" s="261"/>
      <c r="N741" s="261">
        <f>ROUND(L741*K741,2)</f>
        <v>21733.25</v>
      </c>
      <c r="O741" s="261"/>
      <c r="P741" s="261"/>
      <c r="Q741" s="261"/>
      <c r="R741" s="37"/>
      <c r="T741" s="161" t="s">
        <v>21</v>
      </c>
      <c r="U741" s="44" t="s">
        <v>43</v>
      </c>
      <c r="V741" s="162">
        <v>4.5810000000000004</v>
      </c>
      <c r="W741" s="162">
        <f>V741*K741</f>
        <v>36.203643</v>
      </c>
      <c r="X741" s="162">
        <v>0.52466000000000002</v>
      </c>
      <c r="Y741" s="162">
        <f>X741*K741</f>
        <v>4.1463879800000001</v>
      </c>
      <c r="Z741" s="162">
        <v>0.54</v>
      </c>
      <c r="AA741" s="163">
        <f>Z741*K741</f>
        <v>4.26762</v>
      </c>
      <c r="AR741" s="21" t="s">
        <v>159</v>
      </c>
      <c r="AT741" s="21" t="s">
        <v>155</v>
      </c>
      <c r="AU741" s="21" t="s">
        <v>96</v>
      </c>
      <c r="AY741" s="21" t="s">
        <v>154</v>
      </c>
      <c r="BE741" s="164">
        <f>IF(U741="základní",N741,0)</f>
        <v>21733.25</v>
      </c>
      <c r="BF741" s="164">
        <f>IF(U741="snížená",N741,0)</f>
        <v>0</v>
      </c>
      <c r="BG741" s="164">
        <f>IF(U741="zákl. přenesená",N741,0)</f>
        <v>0</v>
      </c>
      <c r="BH741" s="164">
        <f>IF(U741="sníž. přenesená",N741,0)</f>
        <v>0</v>
      </c>
      <c r="BI741" s="164">
        <f>IF(U741="nulová",N741,0)</f>
        <v>0</v>
      </c>
      <c r="BJ741" s="21" t="s">
        <v>23</v>
      </c>
      <c r="BK741" s="164">
        <f>ROUND(L741*K741,2)</f>
        <v>21733.25</v>
      </c>
      <c r="BL741" s="21" t="s">
        <v>159</v>
      </c>
      <c r="BM741" s="21" t="s">
        <v>924</v>
      </c>
    </row>
    <row r="742" spans="2:65" s="10" customFormat="1" ht="22.5" customHeight="1">
      <c r="B742" s="165"/>
      <c r="C742" s="166"/>
      <c r="D742" s="166"/>
      <c r="E742" s="167" t="s">
        <v>21</v>
      </c>
      <c r="F742" s="262" t="s">
        <v>906</v>
      </c>
      <c r="G742" s="263"/>
      <c r="H742" s="263"/>
      <c r="I742" s="263"/>
      <c r="J742" s="166"/>
      <c r="K742" s="168" t="s">
        <v>21</v>
      </c>
      <c r="L742" s="166"/>
      <c r="M742" s="166"/>
      <c r="N742" s="166"/>
      <c r="O742" s="166"/>
      <c r="P742" s="166"/>
      <c r="Q742" s="166"/>
      <c r="R742" s="169"/>
      <c r="T742" s="170"/>
      <c r="U742" s="166"/>
      <c r="V742" s="166"/>
      <c r="W742" s="166"/>
      <c r="X742" s="166"/>
      <c r="Y742" s="166"/>
      <c r="Z742" s="166"/>
      <c r="AA742" s="171"/>
      <c r="AT742" s="172" t="s">
        <v>162</v>
      </c>
      <c r="AU742" s="172" t="s">
        <v>96</v>
      </c>
      <c r="AV742" s="10" t="s">
        <v>23</v>
      </c>
      <c r="AW742" s="10" t="s">
        <v>35</v>
      </c>
      <c r="AX742" s="10" t="s">
        <v>78</v>
      </c>
      <c r="AY742" s="172" t="s">
        <v>154</v>
      </c>
    </row>
    <row r="743" spans="2:65" s="11" customFormat="1" ht="22.5" customHeight="1">
      <c r="B743" s="173"/>
      <c r="C743" s="174"/>
      <c r="D743" s="174"/>
      <c r="E743" s="175" t="s">
        <v>21</v>
      </c>
      <c r="F743" s="266" t="s">
        <v>925</v>
      </c>
      <c r="G743" s="267"/>
      <c r="H743" s="267"/>
      <c r="I743" s="267"/>
      <c r="J743" s="174"/>
      <c r="K743" s="176">
        <v>7.9029999999999996</v>
      </c>
      <c r="L743" s="174"/>
      <c r="M743" s="174"/>
      <c r="N743" s="174"/>
      <c r="O743" s="174"/>
      <c r="P743" s="174"/>
      <c r="Q743" s="174"/>
      <c r="R743" s="177"/>
      <c r="T743" s="178"/>
      <c r="U743" s="174"/>
      <c r="V743" s="174"/>
      <c r="W743" s="174"/>
      <c r="X743" s="174"/>
      <c r="Y743" s="174"/>
      <c r="Z743" s="174"/>
      <c r="AA743" s="179"/>
      <c r="AT743" s="180" t="s">
        <v>162</v>
      </c>
      <c r="AU743" s="180" t="s">
        <v>96</v>
      </c>
      <c r="AV743" s="11" t="s">
        <v>96</v>
      </c>
      <c r="AW743" s="11" t="s">
        <v>35</v>
      </c>
      <c r="AX743" s="11" t="s">
        <v>23</v>
      </c>
      <c r="AY743" s="180" t="s">
        <v>154</v>
      </c>
    </row>
    <row r="744" spans="2:65" s="1" customFormat="1" ht="31.5" customHeight="1">
      <c r="B744" s="35"/>
      <c r="C744" s="157" t="s">
        <v>926</v>
      </c>
      <c r="D744" s="157" t="s">
        <v>155</v>
      </c>
      <c r="E744" s="158" t="s">
        <v>927</v>
      </c>
      <c r="F744" s="260" t="s">
        <v>928</v>
      </c>
      <c r="G744" s="260"/>
      <c r="H744" s="260"/>
      <c r="I744" s="260"/>
      <c r="J744" s="159" t="s">
        <v>279</v>
      </c>
      <c r="K744" s="160">
        <v>0.50900000000000001</v>
      </c>
      <c r="L744" s="261">
        <v>33500</v>
      </c>
      <c r="M744" s="261"/>
      <c r="N744" s="261">
        <f>ROUND(L744*K744,2)</f>
        <v>17051.5</v>
      </c>
      <c r="O744" s="261"/>
      <c r="P744" s="261"/>
      <c r="Q744" s="261"/>
      <c r="R744" s="37"/>
      <c r="T744" s="161" t="s">
        <v>21</v>
      </c>
      <c r="U744" s="44" t="s">
        <v>43</v>
      </c>
      <c r="V744" s="162">
        <v>40.5</v>
      </c>
      <c r="W744" s="162">
        <f>V744*K744</f>
        <v>20.6145</v>
      </c>
      <c r="X744" s="162">
        <v>1.0900000000000001</v>
      </c>
      <c r="Y744" s="162">
        <f>X744*K744</f>
        <v>0.55481000000000003</v>
      </c>
      <c r="Z744" s="162">
        <v>0</v>
      </c>
      <c r="AA744" s="163">
        <f>Z744*K744</f>
        <v>0</v>
      </c>
      <c r="AR744" s="21" t="s">
        <v>159</v>
      </c>
      <c r="AT744" s="21" t="s">
        <v>155</v>
      </c>
      <c r="AU744" s="21" t="s">
        <v>96</v>
      </c>
      <c r="AY744" s="21" t="s">
        <v>154</v>
      </c>
      <c r="BE744" s="164">
        <f>IF(U744="základní",N744,0)</f>
        <v>17051.5</v>
      </c>
      <c r="BF744" s="164">
        <f>IF(U744="snížená",N744,0)</f>
        <v>0</v>
      </c>
      <c r="BG744" s="164">
        <f>IF(U744="zákl. přenesená",N744,0)</f>
        <v>0</v>
      </c>
      <c r="BH744" s="164">
        <f>IF(U744="sníž. přenesená",N744,0)</f>
        <v>0</v>
      </c>
      <c r="BI744" s="164">
        <f>IF(U744="nulová",N744,0)</f>
        <v>0</v>
      </c>
      <c r="BJ744" s="21" t="s">
        <v>23</v>
      </c>
      <c r="BK744" s="164">
        <f>ROUND(L744*K744,2)</f>
        <v>17051.5</v>
      </c>
      <c r="BL744" s="21" t="s">
        <v>159</v>
      </c>
      <c r="BM744" s="21" t="s">
        <v>929</v>
      </c>
    </row>
    <row r="745" spans="2:65" s="10" customFormat="1" ht="22.5" customHeight="1">
      <c r="B745" s="165"/>
      <c r="C745" s="166"/>
      <c r="D745" s="166"/>
      <c r="E745" s="167" t="s">
        <v>21</v>
      </c>
      <c r="F745" s="262" t="s">
        <v>930</v>
      </c>
      <c r="G745" s="263"/>
      <c r="H745" s="263"/>
      <c r="I745" s="263"/>
      <c r="J745" s="166"/>
      <c r="K745" s="168" t="s">
        <v>21</v>
      </c>
      <c r="L745" s="166"/>
      <c r="M745" s="166"/>
      <c r="N745" s="166"/>
      <c r="O745" s="166"/>
      <c r="P745" s="166"/>
      <c r="Q745" s="166"/>
      <c r="R745" s="169"/>
      <c r="T745" s="170"/>
      <c r="U745" s="166"/>
      <c r="V745" s="166"/>
      <c r="W745" s="166"/>
      <c r="X745" s="166"/>
      <c r="Y745" s="166"/>
      <c r="Z745" s="166"/>
      <c r="AA745" s="171"/>
      <c r="AT745" s="172" t="s">
        <v>162</v>
      </c>
      <c r="AU745" s="172" t="s">
        <v>96</v>
      </c>
      <c r="AV745" s="10" t="s">
        <v>23</v>
      </c>
      <c r="AW745" s="10" t="s">
        <v>35</v>
      </c>
      <c r="AX745" s="10" t="s">
        <v>78</v>
      </c>
      <c r="AY745" s="172" t="s">
        <v>154</v>
      </c>
    </row>
    <row r="746" spans="2:65" s="10" customFormat="1" ht="22.5" customHeight="1">
      <c r="B746" s="165"/>
      <c r="C746" s="166"/>
      <c r="D746" s="166"/>
      <c r="E746" s="167" t="s">
        <v>21</v>
      </c>
      <c r="F746" s="264" t="s">
        <v>931</v>
      </c>
      <c r="G746" s="265"/>
      <c r="H746" s="265"/>
      <c r="I746" s="265"/>
      <c r="J746" s="166"/>
      <c r="K746" s="168" t="s">
        <v>21</v>
      </c>
      <c r="L746" s="166"/>
      <c r="M746" s="166"/>
      <c r="N746" s="166"/>
      <c r="O746" s="166"/>
      <c r="P746" s="166"/>
      <c r="Q746" s="166"/>
      <c r="R746" s="169"/>
      <c r="T746" s="170"/>
      <c r="U746" s="166"/>
      <c r="V746" s="166"/>
      <c r="W746" s="166"/>
      <c r="X746" s="166"/>
      <c r="Y746" s="166"/>
      <c r="Z746" s="166"/>
      <c r="AA746" s="171"/>
      <c r="AT746" s="172" t="s">
        <v>162</v>
      </c>
      <c r="AU746" s="172" t="s">
        <v>96</v>
      </c>
      <c r="AV746" s="10" t="s">
        <v>23</v>
      </c>
      <c r="AW746" s="10" t="s">
        <v>35</v>
      </c>
      <c r="AX746" s="10" t="s">
        <v>78</v>
      </c>
      <c r="AY746" s="172" t="s">
        <v>154</v>
      </c>
    </row>
    <row r="747" spans="2:65" s="11" customFormat="1" ht="22.5" customHeight="1">
      <c r="B747" s="173"/>
      <c r="C747" s="174"/>
      <c r="D747" s="174"/>
      <c r="E747" s="175" t="s">
        <v>21</v>
      </c>
      <c r="F747" s="266" t="s">
        <v>932</v>
      </c>
      <c r="G747" s="267"/>
      <c r="H747" s="267"/>
      <c r="I747" s="267"/>
      <c r="J747" s="174"/>
      <c r="K747" s="176">
        <v>0.50900000000000001</v>
      </c>
      <c r="L747" s="174"/>
      <c r="M747" s="174"/>
      <c r="N747" s="174"/>
      <c r="O747" s="174"/>
      <c r="P747" s="174"/>
      <c r="Q747" s="174"/>
      <c r="R747" s="177"/>
      <c r="T747" s="178"/>
      <c r="U747" s="174"/>
      <c r="V747" s="174"/>
      <c r="W747" s="174"/>
      <c r="X747" s="174"/>
      <c r="Y747" s="174"/>
      <c r="Z747" s="174"/>
      <c r="AA747" s="179"/>
      <c r="AT747" s="180" t="s">
        <v>162</v>
      </c>
      <c r="AU747" s="180" t="s">
        <v>96</v>
      </c>
      <c r="AV747" s="11" t="s">
        <v>96</v>
      </c>
      <c r="AW747" s="11" t="s">
        <v>35</v>
      </c>
      <c r="AX747" s="11" t="s">
        <v>23</v>
      </c>
      <c r="AY747" s="180" t="s">
        <v>154</v>
      </c>
    </row>
    <row r="748" spans="2:65" s="1" customFormat="1" ht="44.25" customHeight="1">
      <c r="B748" s="35"/>
      <c r="C748" s="157" t="s">
        <v>933</v>
      </c>
      <c r="D748" s="157" t="s">
        <v>155</v>
      </c>
      <c r="E748" s="158" t="s">
        <v>934</v>
      </c>
      <c r="F748" s="260" t="s">
        <v>935</v>
      </c>
      <c r="G748" s="260"/>
      <c r="H748" s="260"/>
      <c r="I748" s="260"/>
      <c r="J748" s="159" t="s">
        <v>315</v>
      </c>
      <c r="K748" s="160">
        <v>85</v>
      </c>
      <c r="L748" s="261">
        <v>391</v>
      </c>
      <c r="M748" s="261"/>
      <c r="N748" s="261">
        <f>ROUND(L748*K748,2)</f>
        <v>33235</v>
      </c>
      <c r="O748" s="261"/>
      <c r="P748" s="261"/>
      <c r="Q748" s="261"/>
      <c r="R748" s="37"/>
      <c r="T748" s="161" t="s">
        <v>21</v>
      </c>
      <c r="U748" s="44" t="s">
        <v>43</v>
      </c>
      <c r="V748" s="162">
        <v>0.76300000000000001</v>
      </c>
      <c r="W748" s="162">
        <f>V748*K748</f>
        <v>64.855000000000004</v>
      </c>
      <c r="X748" s="162">
        <v>4.8000000000000001E-4</v>
      </c>
      <c r="Y748" s="162">
        <f>X748*K748</f>
        <v>4.0800000000000003E-2</v>
      </c>
      <c r="Z748" s="162">
        <v>0</v>
      </c>
      <c r="AA748" s="163">
        <f>Z748*K748</f>
        <v>0</v>
      </c>
      <c r="AR748" s="21" t="s">
        <v>159</v>
      </c>
      <c r="AT748" s="21" t="s">
        <v>155</v>
      </c>
      <c r="AU748" s="21" t="s">
        <v>96</v>
      </c>
      <c r="AY748" s="21" t="s">
        <v>154</v>
      </c>
      <c r="BE748" s="164">
        <f>IF(U748="základní",N748,0)</f>
        <v>33235</v>
      </c>
      <c r="BF748" s="164">
        <f>IF(U748="snížená",N748,0)</f>
        <v>0</v>
      </c>
      <c r="BG748" s="164">
        <f>IF(U748="zákl. přenesená",N748,0)</f>
        <v>0</v>
      </c>
      <c r="BH748" s="164">
        <f>IF(U748="sníž. přenesená",N748,0)</f>
        <v>0</v>
      </c>
      <c r="BI748" s="164">
        <f>IF(U748="nulová",N748,0)</f>
        <v>0</v>
      </c>
      <c r="BJ748" s="21" t="s">
        <v>23</v>
      </c>
      <c r="BK748" s="164">
        <f>ROUND(L748*K748,2)</f>
        <v>33235</v>
      </c>
      <c r="BL748" s="21" t="s">
        <v>159</v>
      </c>
      <c r="BM748" s="21" t="s">
        <v>936</v>
      </c>
    </row>
    <row r="749" spans="2:65" s="11" customFormat="1" ht="22.5" customHeight="1">
      <c r="B749" s="173"/>
      <c r="C749" s="174"/>
      <c r="D749" s="174"/>
      <c r="E749" s="175" t="s">
        <v>21</v>
      </c>
      <c r="F749" s="270" t="s">
        <v>937</v>
      </c>
      <c r="G749" s="271"/>
      <c r="H749" s="271"/>
      <c r="I749" s="271"/>
      <c r="J749" s="174"/>
      <c r="K749" s="176">
        <v>85</v>
      </c>
      <c r="L749" s="174"/>
      <c r="M749" s="174"/>
      <c r="N749" s="174"/>
      <c r="O749" s="174"/>
      <c r="P749" s="174"/>
      <c r="Q749" s="174"/>
      <c r="R749" s="177"/>
      <c r="T749" s="178"/>
      <c r="U749" s="174"/>
      <c r="V749" s="174"/>
      <c r="W749" s="174"/>
      <c r="X749" s="174"/>
      <c r="Y749" s="174"/>
      <c r="Z749" s="174"/>
      <c r="AA749" s="179"/>
      <c r="AT749" s="180" t="s">
        <v>162</v>
      </c>
      <c r="AU749" s="180" t="s">
        <v>96</v>
      </c>
      <c r="AV749" s="11" t="s">
        <v>96</v>
      </c>
      <c r="AW749" s="11" t="s">
        <v>35</v>
      </c>
      <c r="AX749" s="11" t="s">
        <v>23</v>
      </c>
      <c r="AY749" s="180" t="s">
        <v>154</v>
      </c>
    </row>
    <row r="750" spans="2:65" s="1" customFormat="1" ht="31.5" customHeight="1">
      <c r="B750" s="35"/>
      <c r="C750" s="157" t="s">
        <v>938</v>
      </c>
      <c r="D750" s="157" t="s">
        <v>155</v>
      </c>
      <c r="E750" s="158" t="s">
        <v>939</v>
      </c>
      <c r="F750" s="260" t="s">
        <v>940</v>
      </c>
      <c r="G750" s="260"/>
      <c r="H750" s="260"/>
      <c r="I750" s="260"/>
      <c r="J750" s="159" t="s">
        <v>279</v>
      </c>
      <c r="K750" s="160">
        <v>1.59</v>
      </c>
      <c r="L750" s="261">
        <v>34700</v>
      </c>
      <c r="M750" s="261"/>
      <c r="N750" s="261">
        <f>ROUND(L750*K750,2)</f>
        <v>55173</v>
      </c>
      <c r="O750" s="261"/>
      <c r="P750" s="261"/>
      <c r="Q750" s="261"/>
      <c r="R750" s="37"/>
      <c r="T750" s="161" t="s">
        <v>21</v>
      </c>
      <c r="U750" s="44" t="s">
        <v>43</v>
      </c>
      <c r="V750" s="162">
        <v>36.9</v>
      </c>
      <c r="W750" s="162">
        <f>V750*K750</f>
        <v>58.670999999999999</v>
      </c>
      <c r="X750" s="162">
        <v>1.0900000000000001</v>
      </c>
      <c r="Y750" s="162">
        <f>X750*K750</f>
        <v>1.7331000000000003</v>
      </c>
      <c r="Z750" s="162">
        <v>0</v>
      </c>
      <c r="AA750" s="163">
        <f>Z750*K750</f>
        <v>0</v>
      </c>
      <c r="AR750" s="21" t="s">
        <v>159</v>
      </c>
      <c r="AT750" s="21" t="s">
        <v>155</v>
      </c>
      <c r="AU750" s="21" t="s">
        <v>96</v>
      </c>
      <c r="AY750" s="21" t="s">
        <v>154</v>
      </c>
      <c r="BE750" s="164">
        <f>IF(U750="základní",N750,0)</f>
        <v>55173</v>
      </c>
      <c r="BF750" s="164">
        <f>IF(U750="snížená",N750,0)</f>
        <v>0</v>
      </c>
      <c r="BG750" s="164">
        <f>IF(U750="zákl. přenesená",N750,0)</f>
        <v>0</v>
      </c>
      <c r="BH750" s="164">
        <f>IF(U750="sníž. přenesená",N750,0)</f>
        <v>0</v>
      </c>
      <c r="BI750" s="164">
        <f>IF(U750="nulová",N750,0)</f>
        <v>0</v>
      </c>
      <c r="BJ750" s="21" t="s">
        <v>23</v>
      </c>
      <c r="BK750" s="164">
        <f>ROUND(L750*K750,2)</f>
        <v>55173</v>
      </c>
      <c r="BL750" s="21" t="s">
        <v>159</v>
      </c>
      <c r="BM750" s="21" t="s">
        <v>941</v>
      </c>
    </row>
    <row r="751" spans="2:65" s="10" customFormat="1" ht="22.5" customHeight="1">
      <c r="B751" s="165"/>
      <c r="C751" s="166"/>
      <c r="D751" s="166"/>
      <c r="E751" s="167" t="s">
        <v>21</v>
      </c>
      <c r="F751" s="262" t="s">
        <v>942</v>
      </c>
      <c r="G751" s="263"/>
      <c r="H751" s="263"/>
      <c r="I751" s="263"/>
      <c r="J751" s="166"/>
      <c r="K751" s="168" t="s">
        <v>21</v>
      </c>
      <c r="L751" s="166"/>
      <c r="M751" s="166"/>
      <c r="N751" s="166"/>
      <c r="O751" s="166"/>
      <c r="P751" s="166"/>
      <c r="Q751" s="166"/>
      <c r="R751" s="169"/>
      <c r="T751" s="170"/>
      <c r="U751" s="166"/>
      <c r="V751" s="166"/>
      <c r="W751" s="166"/>
      <c r="X751" s="166"/>
      <c r="Y751" s="166"/>
      <c r="Z751" s="166"/>
      <c r="AA751" s="171"/>
      <c r="AT751" s="172" t="s">
        <v>162</v>
      </c>
      <c r="AU751" s="172" t="s">
        <v>96</v>
      </c>
      <c r="AV751" s="10" t="s">
        <v>23</v>
      </c>
      <c r="AW751" s="10" t="s">
        <v>35</v>
      </c>
      <c r="AX751" s="10" t="s">
        <v>78</v>
      </c>
      <c r="AY751" s="172" t="s">
        <v>154</v>
      </c>
    </row>
    <row r="752" spans="2:65" s="11" customFormat="1" ht="22.5" customHeight="1">
      <c r="B752" s="173"/>
      <c r="C752" s="174"/>
      <c r="D752" s="174"/>
      <c r="E752" s="175" t="s">
        <v>21</v>
      </c>
      <c r="F752" s="266" t="s">
        <v>943</v>
      </c>
      <c r="G752" s="267"/>
      <c r="H752" s="267"/>
      <c r="I752" s="267"/>
      <c r="J752" s="174"/>
      <c r="K752" s="176">
        <v>8.1000000000000003E-2</v>
      </c>
      <c r="L752" s="174"/>
      <c r="M752" s="174"/>
      <c r="N752" s="174"/>
      <c r="O752" s="174"/>
      <c r="P752" s="174"/>
      <c r="Q752" s="174"/>
      <c r="R752" s="177"/>
      <c r="T752" s="178"/>
      <c r="U752" s="174"/>
      <c r="V752" s="174"/>
      <c r="W752" s="174"/>
      <c r="X752" s="174"/>
      <c r="Y752" s="174"/>
      <c r="Z752" s="174"/>
      <c r="AA752" s="179"/>
      <c r="AT752" s="180" t="s">
        <v>162</v>
      </c>
      <c r="AU752" s="180" t="s">
        <v>96</v>
      </c>
      <c r="AV752" s="11" t="s">
        <v>96</v>
      </c>
      <c r="AW752" s="11" t="s">
        <v>35</v>
      </c>
      <c r="AX752" s="11" t="s">
        <v>78</v>
      </c>
      <c r="AY752" s="180" t="s">
        <v>154</v>
      </c>
    </row>
    <row r="753" spans="2:65" s="10" customFormat="1" ht="31.5" customHeight="1">
      <c r="B753" s="165"/>
      <c r="C753" s="166"/>
      <c r="D753" s="166"/>
      <c r="E753" s="167" t="s">
        <v>21</v>
      </c>
      <c r="F753" s="264" t="s">
        <v>944</v>
      </c>
      <c r="G753" s="265"/>
      <c r="H753" s="265"/>
      <c r="I753" s="265"/>
      <c r="J753" s="166"/>
      <c r="K753" s="168" t="s">
        <v>21</v>
      </c>
      <c r="L753" s="166"/>
      <c r="M753" s="166"/>
      <c r="N753" s="166"/>
      <c r="O753" s="166"/>
      <c r="P753" s="166"/>
      <c r="Q753" s="166"/>
      <c r="R753" s="169"/>
      <c r="T753" s="170"/>
      <c r="U753" s="166"/>
      <c r="V753" s="166"/>
      <c r="W753" s="166"/>
      <c r="X753" s="166"/>
      <c r="Y753" s="166"/>
      <c r="Z753" s="166"/>
      <c r="AA753" s="171"/>
      <c r="AT753" s="172" t="s">
        <v>162</v>
      </c>
      <c r="AU753" s="172" t="s">
        <v>96</v>
      </c>
      <c r="AV753" s="10" t="s">
        <v>23</v>
      </c>
      <c r="AW753" s="10" t="s">
        <v>35</v>
      </c>
      <c r="AX753" s="10" t="s">
        <v>78</v>
      </c>
      <c r="AY753" s="172" t="s">
        <v>154</v>
      </c>
    </row>
    <row r="754" spans="2:65" s="11" customFormat="1" ht="22.5" customHeight="1">
      <c r="B754" s="173"/>
      <c r="C754" s="174"/>
      <c r="D754" s="174"/>
      <c r="E754" s="175" t="s">
        <v>21</v>
      </c>
      <c r="F754" s="266" t="s">
        <v>945</v>
      </c>
      <c r="G754" s="267"/>
      <c r="H754" s="267"/>
      <c r="I754" s="267"/>
      <c r="J754" s="174"/>
      <c r="K754" s="176">
        <v>0.48</v>
      </c>
      <c r="L754" s="174"/>
      <c r="M754" s="174"/>
      <c r="N754" s="174"/>
      <c r="O754" s="174"/>
      <c r="P754" s="174"/>
      <c r="Q754" s="174"/>
      <c r="R754" s="177"/>
      <c r="T754" s="178"/>
      <c r="U754" s="174"/>
      <c r="V754" s="174"/>
      <c r="W754" s="174"/>
      <c r="X754" s="174"/>
      <c r="Y754" s="174"/>
      <c r="Z754" s="174"/>
      <c r="AA754" s="179"/>
      <c r="AT754" s="180" t="s">
        <v>162</v>
      </c>
      <c r="AU754" s="180" t="s">
        <v>96</v>
      </c>
      <c r="AV754" s="11" t="s">
        <v>96</v>
      </c>
      <c r="AW754" s="11" t="s">
        <v>35</v>
      </c>
      <c r="AX754" s="11" t="s">
        <v>78</v>
      </c>
      <c r="AY754" s="180" t="s">
        <v>154</v>
      </c>
    </row>
    <row r="755" spans="2:65" s="10" customFormat="1" ht="22.5" customHeight="1">
      <c r="B755" s="165"/>
      <c r="C755" s="166"/>
      <c r="D755" s="166"/>
      <c r="E755" s="167" t="s">
        <v>21</v>
      </c>
      <c r="F755" s="264" t="s">
        <v>946</v>
      </c>
      <c r="G755" s="265"/>
      <c r="H755" s="265"/>
      <c r="I755" s="265"/>
      <c r="J755" s="166"/>
      <c r="K755" s="168" t="s">
        <v>21</v>
      </c>
      <c r="L755" s="166"/>
      <c r="M755" s="166"/>
      <c r="N755" s="166"/>
      <c r="O755" s="166"/>
      <c r="P755" s="166"/>
      <c r="Q755" s="166"/>
      <c r="R755" s="169"/>
      <c r="T755" s="170"/>
      <c r="U755" s="166"/>
      <c r="V755" s="166"/>
      <c r="W755" s="166"/>
      <c r="X755" s="166"/>
      <c r="Y755" s="166"/>
      <c r="Z755" s="166"/>
      <c r="AA755" s="171"/>
      <c r="AT755" s="172" t="s">
        <v>162</v>
      </c>
      <c r="AU755" s="172" t="s">
        <v>96</v>
      </c>
      <c r="AV755" s="10" t="s">
        <v>23</v>
      </c>
      <c r="AW755" s="10" t="s">
        <v>35</v>
      </c>
      <c r="AX755" s="10" t="s">
        <v>78</v>
      </c>
      <c r="AY755" s="172" t="s">
        <v>154</v>
      </c>
    </row>
    <row r="756" spans="2:65" s="10" customFormat="1" ht="31.5" customHeight="1">
      <c r="B756" s="165"/>
      <c r="C756" s="166"/>
      <c r="D756" s="166"/>
      <c r="E756" s="167" t="s">
        <v>21</v>
      </c>
      <c r="F756" s="264" t="s">
        <v>947</v>
      </c>
      <c r="G756" s="265"/>
      <c r="H756" s="265"/>
      <c r="I756" s="265"/>
      <c r="J756" s="166"/>
      <c r="K756" s="168" t="s">
        <v>21</v>
      </c>
      <c r="L756" s="166"/>
      <c r="M756" s="166"/>
      <c r="N756" s="166"/>
      <c r="O756" s="166"/>
      <c r="P756" s="166"/>
      <c r="Q756" s="166"/>
      <c r="R756" s="169"/>
      <c r="T756" s="170"/>
      <c r="U756" s="166"/>
      <c r="V756" s="166"/>
      <c r="W756" s="166"/>
      <c r="X756" s="166"/>
      <c r="Y756" s="166"/>
      <c r="Z756" s="166"/>
      <c r="AA756" s="171"/>
      <c r="AT756" s="172" t="s">
        <v>162</v>
      </c>
      <c r="AU756" s="172" t="s">
        <v>96</v>
      </c>
      <c r="AV756" s="10" t="s">
        <v>23</v>
      </c>
      <c r="AW756" s="10" t="s">
        <v>35</v>
      </c>
      <c r="AX756" s="10" t="s">
        <v>78</v>
      </c>
      <c r="AY756" s="172" t="s">
        <v>154</v>
      </c>
    </row>
    <row r="757" spans="2:65" s="11" customFormat="1" ht="22.5" customHeight="1">
      <c r="B757" s="173"/>
      <c r="C757" s="174"/>
      <c r="D757" s="174"/>
      <c r="E757" s="175" t="s">
        <v>21</v>
      </c>
      <c r="F757" s="266" t="s">
        <v>948</v>
      </c>
      <c r="G757" s="267"/>
      <c r="H757" s="267"/>
      <c r="I757" s="267"/>
      <c r="J757" s="174"/>
      <c r="K757" s="176">
        <v>0.82399999999999995</v>
      </c>
      <c r="L757" s="174"/>
      <c r="M757" s="174"/>
      <c r="N757" s="174"/>
      <c r="O757" s="174"/>
      <c r="P757" s="174"/>
      <c r="Q757" s="174"/>
      <c r="R757" s="177"/>
      <c r="T757" s="178"/>
      <c r="U757" s="174"/>
      <c r="V757" s="174"/>
      <c r="W757" s="174"/>
      <c r="X757" s="174"/>
      <c r="Y757" s="174"/>
      <c r="Z757" s="174"/>
      <c r="AA757" s="179"/>
      <c r="AT757" s="180" t="s">
        <v>162</v>
      </c>
      <c r="AU757" s="180" t="s">
        <v>96</v>
      </c>
      <c r="AV757" s="11" t="s">
        <v>96</v>
      </c>
      <c r="AW757" s="11" t="s">
        <v>35</v>
      </c>
      <c r="AX757" s="11" t="s">
        <v>78</v>
      </c>
      <c r="AY757" s="180" t="s">
        <v>154</v>
      </c>
    </row>
    <row r="758" spans="2:65" s="11" customFormat="1" ht="31.5" customHeight="1">
      <c r="B758" s="173"/>
      <c r="C758" s="174"/>
      <c r="D758" s="174"/>
      <c r="E758" s="175" t="s">
        <v>21</v>
      </c>
      <c r="F758" s="266" t="s">
        <v>949</v>
      </c>
      <c r="G758" s="267"/>
      <c r="H758" s="267"/>
      <c r="I758" s="267"/>
      <c r="J758" s="174"/>
      <c r="K758" s="176">
        <v>0.20499999999999999</v>
      </c>
      <c r="L758" s="174"/>
      <c r="M758" s="174"/>
      <c r="N758" s="174"/>
      <c r="O758" s="174"/>
      <c r="P758" s="174"/>
      <c r="Q758" s="174"/>
      <c r="R758" s="177"/>
      <c r="T758" s="178"/>
      <c r="U758" s="174"/>
      <c r="V758" s="174"/>
      <c r="W758" s="174"/>
      <c r="X758" s="174"/>
      <c r="Y758" s="174"/>
      <c r="Z758" s="174"/>
      <c r="AA758" s="179"/>
      <c r="AT758" s="180" t="s">
        <v>162</v>
      </c>
      <c r="AU758" s="180" t="s">
        <v>96</v>
      </c>
      <c r="AV758" s="11" t="s">
        <v>96</v>
      </c>
      <c r="AW758" s="11" t="s">
        <v>35</v>
      </c>
      <c r="AX758" s="11" t="s">
        <v>78</v>
      </c>
      <c r="AY758" s="180" t="s">
        <v>154</v>
      </c>
    </row>
    <row r="759" spans="2:65" s="12" customFormat="1" ht="22.5" customHeight="1">
      <c r="B759" s="181"/>
      <c r="C759" s="182"/>
      <c r="D759" s="182"/>
      <c r="E759" s="183" t="s">
        <v>21</v>
      </c>
      <c r="F759" s="268" t="s">
        <v>166</v>
      </c>
      <c r="G759" s="269"/>
      <c r="H759" s="269"/>
      <c r="I759" s="269"/>
      <c r="J759" s="182"/>
      <c r="K759" s="184">
        <v>1.59</v>
      </c>
      <c r="L759" s="182"/>
      <c r="M759" s="182"/>
      <c r="N759" s="182"/>
      <c r="O759" s="182"/>
      <c r="P759" s="182"/>
      <c r="Q759" s="182"/>
      <c r="R759" s="185"/>
      <c r="T759" s="186"/>
      <c r="U759" s="182"/>
      <c r="V759" s="182"/>
      <c r="W759" s="182"/>
      <c r="X759" s="182"/>
      <c r="Y759" s="182"/>
      <c r="Z759" s="182"/>
      <c r="AA759" s="187"/>
      <c r="AT759" s="188" t="s">
        <v>162</v>
      </c>
      <c r="AU759" s="188" t="s">
        <v>96</v>
      </c>
      <c r="AV759" s="12" t="s">
        <v>159</v>
      </c>
      <c r="AW759" s="12" t="s">
        <v>35</v>
      </c>
      <c r="AX759" s="12" t="s">
        <v>23</v>
      </c>
      <c r="AY759" s="188" t="s">
        <v>154</v>
      </c>
    </row>
    <row r="760" spans="2:65" s="1" customFormat="1" ht="22.5" customHeight="1">
      <c r="B760" s="35"/>
      <c r="C760" s="157" t="s">
        <v>950</v>
      </c>
      <c r="D760" s="157" t="s">
        <v>155</v>
      </c>
      <c r="E760" s="158" t="s">
        <v>951</v>
      </c>
      <c r="F760" s="260" t="s">
        <v>952</v>
      </c>
      <c r="G760" s="260"/>
      <c r="H760" s="260"/>
      <c r="I760" s="260"/>
      <c r="J760" s="159" t="s">
        <v>158</v>
      </c>
      <c r="K760" s="160">
        <v>0.317</v>
      </c>
      <c r="L760" s="261">
        <v>4790</v>
      </c>
      <c r="M760" s="261"/>
      <c r="N760" s="261">
        <f>ROUND(L760*K760,2)</f>
        <v>1518.43</v>
      </c>
      <c r="O760" s="261"/>
      <c r="P760" s="261"/>
      <c r="Q760" s="261"/>
      <c r="R760" s="37"/>
      <c r="T760" s="161" t="s">
        <v>21</v>
      </c>
      <c r="U760" s="44" t="s">
        <v>43</v>
      </c>
      <c r="V760" s="162">
        <v>6.77</v>
      </c>
      <c r="W760" s="162">
        <f>V760*K760</f>
        <v>2.1460900000000001</v>
      </c>
      <c r="X760" s="162">
        <v>1.94302</v>
      </c>
      <c r="Y760" s="162">
        <f>X760*K760</f>
        <v>0.61593734</v>
      </c>
      <c r="Z760" s="162">
        <v>0</v>
      </c>
      <c r="AA760" s="163">
        <f>Z760*K760</f>
        <v>0</v>
      </c>
      <c r="AR760" s="21" t="s">
        <v>159</v>
      </c>
      <c r="AT760" s="21" t="s">
        <v>155</v>
      </c>
      <c r="AU760" s="21" t="s">
        <v>96</v>
      </c>
      <c r="AY760" s="21" t="s">
        <v>154</v>
      </c>
      <c r="BE760" s="164">
        <f>IF(U760="základní",N760,0)</f>
        <v>1518.43</v>
      </c>
      <c r="BF760" s="164">
        <f>IF(U760="snížená",N760,0)</f>
        <v>0</v>
      </c>
      <c r="BG760" s="164">
        <f>IF(U760="zákl. přenesená",N760,0)</f>
        <v>0</v>
      </c>
      <c r="BH760" s="164">
        <f>IF(U760="sníž. přenesená",N760,0)</f>
        <v>0</v>
      </c>
      <c r="BI760" s="164">
        <f>IF(U760="nulová",N760,0)</f>
        <v>0</v>
      </c>
      <c r="BJ760" s="21" t="s">
        <v>23</v>
      </c>
      <c r="BK760" s="164">
        <f>ROUND(L760*K760,2)</f>
        <v>1518.43</v>
      </c>
      <c r="BL760" s="21" t="s">
        <v>159</v>
      </c>
      <c r="BM760" s="21" t="s">
        <v>953</v>
      </c>
    </row>
    <row r="761" spans="2:65" s="11" customFormat="1" ht="22.5" customHeight="1">
      <c r="B761" s="173"/>
      <c r="C761" s="174"/>
      <c r="D761" s="174"/>
      <c r="E761" s="175" t="s">
        <v>21</v>
      </c>
      <c r="F761" s="270" t="s">
        <v>954</v>
      </c>
      <c r="G761" s="271"/>
      <c r="H761" s="271"/>
      <c r="I761" s="271"/>
      <c r="J761" s="174"/>
      <c r="K761" s="176">
        <v>0.10100000000000001</v>
      </c>
      <c r="L761" s="174"/>
      <c r="M761" s="174"/>
      <c r="N761" s="174"/>
      <c r="O761" s="174"/>
      <c r="P761" s="174"/>
      <c r="Q761" s="174"/>
      <c r="R761" s="177"/>
      <c r="T761" s="178"/>
      <c r="U761" s="174"/>
      <c r="V761" s="174"/>
      <c r="W761" s="174"/>
      <c r="X761" s="174"/>
      <c r="Y761" s="174"/>
      <c r="Z761" s="174"/>
      <c r="AA761" s="179"/>
      <c r="AT761" s="180" t="s">
        <v>162</v>
      </c>
      <c r="AU761" s="180" t="s">
        <v>96</v>
      </c>
      <c r="AV761" s="11" t="s">
        <v>96</v>
      </c>
      <c r="AW761" s="11" t="s">
        <v>35</v>
      </c>
      <c r="AX761" s="11" t="s">
        <v>78</v>
      </c>
      <c r="AY761" s="180" t="s">
        <v>154</v>
      </c>
    </row>
    <row r="762" spans="2:65" s="11" customFormat="1" ht="22.5" customHeight="1">
      <c r="B762" s="173"/>
      <c r="C762" s="174"/>
      <c r="D762" s="174"/>
      <c r="E762" s="175" t="s">
        <v>21</v>
      </c>
      <c r="F762" s="266" t="s">
        <v>955</v>
      </c>
      <c r="G762" s="267"/>
      <c r="H762" s="267"/>
      <c r="I762" s="267"/>
      <c r="J762" s="174"/>
      <c r="K762" s="176">
        <v>0.216</v>
      </c>
      <c r="L762" s="174"/>
      <c r="M762" s="174"/>
      <c r="N762" s="174"/>
      <c r="O762" s="174"/>
      <c r="P762" s="174"/>
      <c r="Q762" s="174"/>
      <c r="R762" s="177"/>
      <c r="T762" s="178"/>
      <c r="U762" s="174"/>
      <c r="V762" s="174"/>
      <c r="W762" s="174"/>
      <c r="X762" s="174"/>
      <c r="Y762" s="174"/>
      <c r="Z762" s="174"/>
      <c r="AA762" s="179"/>
      <c r="AT762" s="180" t="s">
        <v>162</v>
      </c>
      <c r="AU762" s="180" t="s">
        <v>96</v>
      </c>
      <c r="AV762" s="11" t="s">
        <v>96</v>
      </c>
      <c r="AW762" s="11" t="s">
        <v>35</v>
      </c>
      <c r="AX762" s="11" t="s">
        <v>78</v>
      </c>
      <c r="AY762" s="180" t="s">
        <v>154</v>
      </c>
    </row>
    <row r="763" spans="2:65" s="12" customFormat="1" ht="22.5" customHeight="1">
      <c r="B763" s="181"/>
      <c r="C763" s="182"/>
      <c r="D763" s="182"/>
      <c r="E763" s="183" t="s">
        <v>21</v>
      </c>
      <c r="F763" s="268" t="s">
        <v>166</v>
      </c>
      <c r="G763" s="269"/>
      <c r="H763" s="269"/>
      <c r="I763" s="269"/>
      <c r="J763" s="182"/>
      <c r="K763" s="184">
        <v>0.317</v>
      </c>
      <c r="L763" s="182"/>
      <c r="M763" s="182"/>
      <c r="N763" s="182"/>
      <c r="O763" s="182"/>
      <c r="P763" s="182"/>
      <c r="Q763" s="182"/>
      <c r="R763" s="185"/>
      <c r="T763" s="186"/>
      <c r="U763" s="182"/>
      <c r="V763" s="182"/>
      <c r="W763" s="182"/>
      <c r="X763" s="182"/>
      <c r="Y763" s="182"/>
      <c r="Z763" s="182"/>
      <c r="AA763" s="187"/>
      <c r="AT763" s="188" t="s">
        <v>162</v>
      </c>
      <c r="AU763" s="188" t="s">
        <v>96</v>
      </c>
      <c r="AV763" s="12" t="s">
        <v>159</v>
      </c>
      <c r="AW763" s="12" t="s">
        <v>35</v>
      </c>
      <c r="AX763" s="12" t="s">
        <v>23</v>
      </c>
      <c r="AY763" s="188" t="s">
        <v>154</v>
      </c>
    </row>
    <row r="764" spans="2:65" s="1" customFormat="1" ht="31.5" customHeight="1">
      <c r="B764" s="35"/>
      <c r="C764" s="157" t="s">
        <v>956</v>
      </c>
      <c r="D764" s="157" t="s">
        <v>155</v>
      </c>
      <c r="E764" s="158" t="s">
        <v>957</v>
      </c>
      <c r="F764" s="260" t="s">
        <v>958</v>
      </c>
      <c r="G764" s="260"/>
      <c r="H764" s="260"/>
      <c r="I764" s="260"/>
      <c r="J764" s="159" t="s">
        <v>158</v>
      </c>
      <c r="K764" s="160">
        <v>72.947000000000003</v>
      </c>
      <c r="L764" s="261">
        <v>3280</v>
      </c>
      <c r="M764" s="261"/>
      <c r="N764" s="261">
        <f>ROUND(L764*K764,2)</f>
        <v>239266.16</v>
      </c>
      <c r="O764" s="261"/>
      <c r="P764" s="261"/>
      <c r="Q764" s="261"/>
      <c r="R764" s="37"/>
      <c r="T764" s="161" t="s">
        <v>21</v>
      </c>
      <c r="U764" s="44" t="s">
        <v>43</v>
      </c>
      <c r="V764" s="162">
        <v>2.6949999999999998</v>
      </c>
      <c r="W764" s="162">
        <f>V764*K764</f>
        <v>196.59216499999999</v>
      </c>
      <c r="X764" s="162">
        <v>2.45329</v>
      </c>
      <c r="Y764" s="162">
        <f>X764*K764</f>
        <v>178.96014563</v>
      </c>
      <c r="Z764" s="162">
        <v>0</v>
      </c>
      <c r="AA764" s="163">
        <f>Z764*K764</f>
        <v>0</v>
      </c>
      <c r="AR764" s="21" t="s">
        <v>159</v>
      </c>
      <c r="AT764" s="21" t="s">
        <v>155</v>
      </c>
      <c r="AU764" s="21" t="s">
        <v>96</v>
      </c>
      <c r="AY764" s="21" t="s">
        <v>154</v>
      </c>
      <c r="BE764" s="164">
        <f>IF(U764="základní",N764,0)</f>
        <v>239266.16</v>
      </c>
      <c r="BF764" s="164">
        <f>IF(U764="snížená",N764,0)</f>
        <v>0</v>
      </c>
      <c r="BG764" s="164">
        <f>IF(U764="zákl. přenesená",N764,0)</f>
        <v>0</v>
      </c>
      <c r="BH764" s="164">
        <f>IF(U764="sníž. přenesená",N764,0)</f>
        <v>0</v>
      </c>
      <c r="BI764" s="164">
        <f>IF(U764="nulová",N764,0)</f>
        <v>0</v>
      </c>
      <c r="BJ764" s="21" t="s">
        <v>23</v>
      </c>
      <c r="BK764" s="164">
        <f>ROUND(L764*K764,2)</f>
        <v>239266.16</v>
      </c>
      <c r="BL764" s="21" t="s">
        <v>159</v>
      </c>
      <c r="BM764" s="21" t="s">
        <v>959</v>
      </c>
    </row>
    <row r="765" spans="2:65" s="11" customFormat="1" ht="31.5" customHeight="1">
      <c r="B765" s="173"/>
      <c r="C765" s="174"/>
      <c r="D765" s="174"/>
      <c r="E765" s="175" t="s">
        <v>21</v>
      </c>
      <c r="F765" s="270" t="s">
        <v>960</v>
      </c>
      <c r="G765" s="271"/>
      <c r="H765" s="271"/>
      <c r="I765" s="271"/>
      <c r="J765" s="174"/>
      <c r="K765" s="176">
        <v>54.954999999999998</v>
      </c>
      <c r="L765" s="174"/>
      <c r="M765" s="174"/>
      <c r="N765" s="174"/>
      <c r="O765" s="174"/>
      <c r="P765" s="174"/>
      <c r="Q765" s="174"/>
      <c r="R765" s="177"/>
      <c r="T765" s="178"/>
      <c r="U765" s="174"/>
      <c r="V765" s="174"/>
      <c r="W765" s="174"/>
      <c r="X765" s="174"/>
      <c r="Y765" s="174"/>
      <c r="Z765" s="174"/>
      <c r="AA765" s="179"/>
      <c r="AT765" s="180" t="s">
        <v>162</v>
      </c>
      <c r="AU765" s="180" t="s">
        <v>96</v>
      </c>
      <c r="AV765" s="11" t="s">
        <v>96</v>
      </c>
      <c r="AW765" s="11" t="s">
        <v>35</v>
      </c>
      <c r="AX765" s="11" t="s">
        <v>78</v>
      </c>
      <c r="AY765" s="180" t="s">
        <v>154</v>
      </c>
    </row>
    <row r="766" spans="2:65" s="11" customFormat="1" ht="22.5" customHeight="1">
      <c r="B766" s="173"/>
      <c r="C766" s="174"/>
      <c r="D766" s="174"/>
      <c r="E766" s="175" t="s">
        <v>21</v>
      </c>
      <c r="F766" s="266" t="s">
        <v>961</v>
      </c>
      <c r="G766" s="267"/>
      <c r="H766" s="267"/>
      <c r="I766" s="267"/>
      <c r="J766" s="174"/>
      <c r="K766" s="176">
        <v>16.082000000000001</v>
      </c>
      <c r="L766" s="174"/>
      <c r="M766" s="174"/>
      <c r="N766" s="174"/>
      <c r="O766" s="174"/>
      <c r="P766" s="174"/>
      <c r="Q766" s="174"/>
      <c r="R766" s="177"/>
      <c r="T766" s="178"/>
      <c r="U766" s="174"/>
      <c r="V766" s="174"/>
      <c r="W766" s="174"/>
      <c r="X766" s="174"/>
      <c r="Y766" s="174"/>
      <c r="Z766" s="174"/>
      <c r="AA766" s="179"/>
      <c r="AT766" s="180" t="s">
        <v>162</v>
      </c>
      <c r="AU766" s="180" t="s">
        <v>96</v>
      </c>
      <c r="AV766" s="11" t="s">
        <v>96</v>
      </c>
      <c r="AW766" s="11" t="s">
        <v>35</v>
      </c>
      <c r="AX766" s="11" t="s">
        <v>78</v>
      </c>
      <c r="AY766" s="180" t="s">
        <v>154</v>
      </c>
    </row>
    <row r="767" spans="2:65" s="11" customFormat="1" ht="22.5" customHeight="1">
      <c r="B767" s="173"/>
      <c r="C767" s="174"/>
      <c r="D767" s="174"/>
      <c r="E767" s="175" t="s">
        <v>21</v>
      </c>
      <c r="F767" s="266" t="s">
        <v>962</v>
      </c>
      <c r="G767" s="267"/>
      <c r="H767" s="267"/>
      <c r="I767" s="267"/>
      <c r="J767" s="174"/>
      <c r="K767" s="176">
        <v>1.244</v>
      </c>
      <c r="L767" s="174"/>
      <c r="M767" s="174"/>
      <c r="N767" s="174"/>
      <c r="O767" s="174"/>
      <c r="P767" s="174"/>
      <c r="Q767" s="174"/>
      <c r="R767" s="177"/>
      <c r="T767" s="178"/>
      <c r="U767" s="174"/>
      <c r="V767" s="174"/>
      <c r="W767" s="174"/>
      <c r="X767" s="174"/>
      <c r="Y767" s="174"/>
      <c r="Z767" s="174"/>
      <c r="AA767" s="179"/>
      <c r="AT767" s="180" t="s">
        <v>162</v>
      </c>
      <c r="AU767" s="180" t="s">
        <v>96</v>
      </c>
      <c r="AV767" s="11" t="s">
        <v>96</v>
      </c>
      <c r="AW767" s="11" t="s">
        <v>35</v>
      </c>
      <c r="AX767" s="11" t="s">
        <v>78</v>
      </c>
      <c r="AY767" s="180" t="s">
        <v>154</v>
      </c>
    </row>
    <row r="768" spans="2:65" s="10" customFormat="1" ht="22.5" customHeight="1">
      <c r="B768" s="165"/>
      <c r="C768" s="166"/>
      <c r="D768" s="166"/>
      <c r="E768" s="167" t="s">
        <v>21</v>
      </c>
      <c r="F768" s="264" t="s">
        <v>963</v>
      </c>
      <c r="G768" s="265"/>
      <c r="H768" s="265"/>
      <c r="I768" s="265"/>
      <c r="J768" s="166"/>
      <c r="K768" s="168" t="s">
        <v>21</v>
      </c>
      <c r="L768" s="166"/>
      <c r="M768" s="166"/>
      <c r="N768" s="166"/>
      <c r="O768" s="166"/>
      <c r="P768" s="166"/>
      <c r="Q768" s="166"/>
      <c r="R768" s="169"/>
      <c r="T768" s="170"/>
      <c r="U768" s="166"/>
      <c r="V768" s="166"/>
      <c r="W768" s="166"/>
      <c r="X768" s="166"/>
      <c r="Y768" s="166"/>
      <c r="Z768" s="166"/>
      <c r="AA768" s="171"/>
      <c r="AT768" s="172" t="s">
        <v>162</v>
      </c>
      <c r="AU768" s="172" t="s">
        <v>96</v>
      </c>
      <c r="AV768" s="10" t="s">
        <v>23</v>
      </c>
      <c r="AW768" s="10" t="s">
        <v>35</v>
      </c>
      <c r="AX768" s="10" t="s">
        <v>78</v>
      </c>
      <c r="AY768" s="172" t="s">
        <v>154</v>
      </c>
    </row>
    <row r="769" spans="2:65" s="11" customFormat="1" ht="22.5" customHeight="1">
      <c r="B769" s="173"/>
      <c r="C769" s="174"/>
      <c r="D769" s="174"/>
      <c r="E769" s="175" t="s">
        <v>21</v>
      </c>
      <c r="F769" s="266" t="s">
        <v>964</v>
      </c>
      <c r="G769" s="267"/>
      <c r="H769" s="267"/>
      <c r="I769" s="267"/>
      <c r="J769" s="174"/>
      <c r="K769" s="176">
        <v>0.6</v>
      </c>
      <c r="L769" s="174"/>
      <c r="M769" s="174"/>
      <c r="N769" s="174"/>
      <c r="O769" s="174"/>
      <c r="P769" s="174"/>
      <c r="Q769" s="174"/>
      <c r="R769" s="177"/>
      <c r="T769" s="178"/>
      <c r="U769" s="174"/>
      <c r="V769" s="174"/>
      <c r="W769" s="174"/>
      <c r="X769" s="174"/>
      <c r="Y769" s="174"/>
      <c r="Z769" s="174"/>
      <c r="AA769" s="179"/>
      <c r="AT769" s="180" t="s">
        <v>162</v>
      </c>
      <c r="AU769" s="180" t="s">
        <v>96</v>
      </c>
      <c r="AV769" s="11" t="s">
        <v>96</v>
      </c>
      <c r="AW769" s="11" t="s">
        <v>35</v>
      </c>
      <c r="AX769" s="11" t="s">
        <v>78</v>
      </c>
      <c r="AY769" s="180" t="s">
        <v>154</v>
      </c>
    </row>
    <row r="770" spans="2:65" s="11" customFormat="1" ht="22.5" customHeight="1">
      <c r="B770" s="173"/>
      <c r="C770" s="174"/>
      <c r="D770" s="174"/>
      <c r="E770" s="175" t="s">
        <v>21</v>
      </c>
      <c r="F770" s="266" t="s">
        <v>965</v>
      </c>
      <c r="G770" s="267"/>
      <c r="H770" s="267"/>
      <c r="I770" s="267"/>
      <c r="J770" s="174"/>
      <c r="K770" s="176">
        <v>6.6000000000000003E-2</v>
      </c>
      <c r="L770" s="174"/>
      <c r="M770" s="174"/>
      <c r="N770" s="174"/>
      <c r="O770" s="174"/>
      <c r="P770" s="174"/>
      <c r="Q770" s="174"/>
      <c r="R770" s="177"/>
      <c r="T770" s="178"/>
      <c r="U770" s="174"/>
      <c r="V770" s="174"/>
      <c r="W770" s="174"/>
      <c r="X770" s="174"/>
      <c r="Y770" s="174"/>
      <c r="Z770" s="174"/>
      <c r="AA770" s="179"/>
      <c r="AT770" s="180" t="s">
        <v>162</v>
      </c>
      <c r="AU770" s="180" t="s">
        <v>96</v>
      </c>
      <c r="AV770" s="11" t="s">
        <v>96</v>
      </c>
      <c r="AW770" s="11" t="s">
        <v>35</v>
      </c>
      <c r="AX770" s="11" t="s">
        <v>78</v>
      </c>
      <c r="AY770" s="180" t="s">
        <v>154</v>
      </c>
    </row>
    <row r="771" spans="2:65" s="12" customFormat="1" ht="22.5" customHeight="1">
      <c r="B771" s="181"/>
      <c r="C771" s="182"/>
      <c r="D771" s="182"/>
      <c r="E771" s="183" t="s">
        <v>21</v>
      </c>
      <c r="F771" s="268" t="s">
        <v>166</v>
      </c>
      <c r="G771" s="269"/>
      <c r="H771" s="269"/>
      <c r="I771" s="269"/>
      <c r="J771" s="182"/>
      <c r="K771" s="184">
        <v>72.947000000000003</v>
      </c>
      <c r="L771" s="182"/>
      <c r="M771" s="182"/>
      <c r="N771" s="182"/>
      <c r="O771" s="182"/>
      <c r="P771" s="182"/>
      <c r="Q771" s="182"/>
      <c r="R771" s="185"/>
      <c r="T771" s="186"/>
      <c r="U771" s="182"/>
      <c r="V771" s="182"/>
      <c r="W771" s="182"/>
      <c r="X771" s="182"/>
      <c r="Y771" s="182"/>
      <c r="Z771" s="182"/>
      <c r="AA771" s="187"/>
      <c r="AT771" s="188" t="s">
        <v>162</v>
      </c>
      <c r="AU771" s="188" t="s">
        <v>96</v>
      </c>
      <c r="AV771" s="12" t="s">
        <v>159</v>
      </c>
      <c r="AW771" s="12" t="s">
        <v>35</v>
      </c>
      <c r="AX771" s="12" t="s">
        <v>23</v>
      </c>
      <c r="AY771" s="188" t="s">
        <v>154</v>
      </c>
    </row>
    <row r="772" spans="2:65" s="1" customFormat="1" ht="22.5" customHeight="1">
      <c r="B772" s="35"/>
      <c r="C772" s="157" t="s">
        <v>966</v>
      </c>
      <c r="D772" s="157" t="s">
        <v>155</v>
      </c>
      <c r="E772" s="158" t="s">
        <v>967</v>
      </c>
      <c r="F772" s="260" t="s">
        <v>968</v>
      </c>
      <c r="G772" s="260"/>
      <c r="H772" s="260"/>
      <c r="I772" s="260"/>
      <c r="J772" s="159" t="s">
        <v>359</v>
      </c>
      <c r="K772" s="160">
        <v>635.74400000000003</v>
      </c>
      <c r="L772" s="261">
        <v>433</v>
      </c>
      <c r="M772" s="261"/>
      <c r="N772" s="261">
        <f>ROUND(L772*K772,2)</f>
        <v>275277.15000000002</v>
      </c>
      <c r="O772" s="261"/>
      <c r="P772" s="261"/>
      <c r="Q772" s="261"/>
      <c r="R772" s="37"/>
      <c r="T772" s="161" t="s">
        <v>21</v>
      </c>
      <c r="U772" s="44" t="s">
        <v>43</v>
      </c>
      <c r="V772" s="162">
        <v>0.85899999999999999</v>
      </c>
      <c r="W772" s="162">
        <f>V772*K772</f>
        <v>546.10409600000003</v>
      </c>
      <c r="X772" s="162">
        <v>1.2600000000000001E-3</v>
      </c>
      <c r="Y772" s="162">
        <f>X772*K772</f>
        <v>0.8010374400000001</v>
      </c>
      <c r="Z772" s="162">
        <v>0</v>
      </c>
      <c r="AA772" s="163">
        <f>Z772*K772</f>
        <v>0</v>
      </c>
      <c r="AR772" s="21" t="s">
        <v>159</v>
      </c>
      <c r="AT772" s="21" t="s">
        <v>155</v>
      </c>
      <c r="AU772" s="21" t="s">
        <v>96</v>
      </c>
      <c r="AY772" s="21" t="s">
        <v>154</v>
      </c>
      <c r="BE772" s="164">
        <f>IF(U772="základní",N772,0)</f>
        <v>275277.15000000002</v>
      </c>
      <c r="BF772" s="164">
        <f>IF(U772="snížená",N772,0)</f>
        <v>0</v>
      </c>
      <c r="BG772" s="164">
        <f>IF(U772="zákl. přenesená",N772,0)</f>
        <v>0</v>
      </c>
      <c r="BH772" s="164">
        <f>IF(U772="sníž. přenesená",N772,0)</f>
        <v>0</v>
      </c>
      <c r="BI772" s="164">
        <f>IF(U772="nulová",N772,0)</f>
        <v>0</v>
      </c>
      <c r="BJ772" s="21" t="s">
        <v>23</v>
      </c>
      <c r="BK772" s="164">
        <f>ROUND(L772*K772,2)</f>
        <v>275277.15000000002</v>
      </c>
      <c r="BL772" s="21" t="s">
        <v>159</v>
      </c>
      <c r="BM772" s="21" t="s">
        <v>969</v>
      </c>
    </row>
    <row r="773" spans="2:65" s="11" customFormat="1" ht="31.5" customHeight="1">
      <c r="B773" s="173"/>
      <c r="C773" s="174"/>
      <c r="D773" s="174"/>
      <c r="E773" s="175" t="s">
        <v>21</v>
      </c>
      <c r="F773" s="270" t="s">
        <v>970</v>
      </c>
      <c r="G773" s="271"/>
      <c r="H773" s="271"/>
      <c r="I773" s="271"/>
      <c r="J773" s="174"/>
      <c r="K773" s="176">
        <v>494.59500000000003</v>
      </c>
      <c r="L773" s="174"/>
      <c r="M773" s="174"/>
      <c r="N773" s="174"/>
      <c r="O773" s="174"/>
      <c r="P773" s="174"/>
      <c r="Q773" s="174"/>
      <c r="R773" s="177"/>
      <c r="T773" s="178"/>
      <c r="U773" s="174"/>
      <c r="V773" s="174"/>
      <c r="W773" s="174"/>
      <c r="X773" s="174"/>
      <c r="Y773" s="174"/>
      <c r="Z773" s="174"/>
      <c r="AA773" s="179"/>
      <c r="AT773" s="180" t="s">
        <v>162</v>
      </c>
      <c r="AU773" s="180" t="s">
        <v>96</v>
      </c>
      <c r="AV773" s="11" t="s">
        <v>96</v>
      </c>
      <c r="AW773" s="11" t="s">
        <v>35</v>
      </c>
      <c r="AX773" s="11" t="s">
        <v>78</v>
      </c>
      <c r="AY773" s="180" t="s">
        <v>154</v>
      </c>
    </row>
    <row r="774" spans="2:65" s="11" customFormat="1" ht="22.5" customHeight="1">
      <c r="B774" s="173"/>
      <c r="C774" s="174"/>
      <c r="D774" s="174"/>
      <c r="E774" s="175" t="s">
        <v>21</v>
      </c>
      <c r="F774" s="266" t="s">
        <v>971</v>
      </c>
      <c r="G774" s="267"/>
      <c r="H774" s="267"/>
      <c r="I774" s="267"/>
      <c r="J774" s="174"/>
      <c r="K774" s="176">
        <v>122.80800000000001</v>
      </c>
      <c r="L774" s="174"/>
      <c r="M774" s="174"/>
      <c r="N774" s="174"/>
      <c r="O774" s="174"/>
      <c r="P774" s="174"/>
      <c r="Q774" s="174"/>
      <c r="R774" s="177"/>
      <c r="T774" s="178"/>
      <c r="U774" s="174"/>
      <c r="V774" s="174"/>
      <c r="W774" s="174"/>
      <c r="X774" s="174"/>
      <c r="Y774" s="174"/>
      <c r="Z774" s="174"/>
      <c r="AA774" s="179"/>
      <c r="AT774" s="180" t="s">
        <v>162</v>
      </c>
      <c r="AU774" s="180" t="s">
        <v>96</v>
      </c>
      <c r="AV774" s="11" t="s">
        <v>96</v>
      </c>
      <c r="AW774" s="11" t="s">
        <v>35</v>
      </c>
      <c r="AX774" s="11" t="s">
        <v>78</v>
      </c>
      <c r="AY774" s="180" t="s">
        <v>154</v>
      </c>
    </row>
    <row r="775" spans="2:65" s="11" customFormat="1" ht="22.5" customHeight="1">
      <c r="B775" s="173"/>
      <c r="C775" s="174"/>
      <c r="D775" s="174"/>
      <c r="E775" s="175" t="s">
        <v>21</v>
      </c>
      <c r="F775" s="266" t="s">
        <v>972</v>
      </c>
      <c r="G775" s="267"/>
      <c r="H775" s="267"/>
      <c r="I775" s="267"/>
      <c r="J775" s="174"/>
      <c r="K775" s="176">
        <v>10.631</v>
      </c>
      <c r="L775" s="174"/>
      <c r="M775" s="174"/>
      <c r="N775" s="174"/>
      <c r="O775" s="174"/>
      <c r="P775" s="174"/>
      <c r="Q775" s="174"/>
      <c r="R775" s="177"/>
      <c r="T775" s="178"/>
      <c r="U775" s="174"/>
      <c r="V775" s="174"/>
      <c r="W775" s="174"/>
      <c r="X775" s="174"/>
      <c r="Y775" s="174"/>
      <c r="Z775" s="174"/>
      <c r="AA775" s="179"/>
      <c r="AT775" s="180" t="s">
        <v>162</v>
      </c>
      <c r="AU775" s="180" t="s">
        <v>96</v>
      </c>
      <c r="AV775" s="11" t="s">
        <v>96</v>
      </c>
      <c r="AW775" s="11" t="s">
        <v>35</v>
      </c>
      <c r="AX775" s="11" t="s">
        <v>78</v>
      </c>
      <c r="AY775" s="180" t="s">
        <v>154</v>
      </c>
    </row>
    <row r="776" spans="2:65" s="10" customFormat="1" ht="22.5" customHeight="1">
      <c r="B776" s="165"/>
      <c r="C776" s="166"/>
      <c r="D776" s="166"/>
      <c r="E776" s="167" t="s">
        <v>21</v>
      </c>
      <c r="F776" s="264" t="s">
        <v>963</v>
      </c>
      <c r="G776" s="265"/>
      <c r="H776" s="265"/>
      <c r="I776" s="265"/>
      <c r="J776" s="166"/>
      <c r="K776" s="168" t="s">
        <v>21</v>
      </c>
      <c r="L776" s="166"/>
      <c r="M776" s="166"/>
      <c r="N776" s="166"/>
      <c r="O776" s="166"/>
      <c r="P776" s="166"/>
      <c r="Q776" s="166"/>
      <c r="R776" s="169"/>
      <c r="T776" s="170"/>
      <c r="U776" s="166"/>
      <c r="V776" s="166"/>
      <c r="W776" s="166"/>
      <c r="X776" s="166"/>
      <c r="Y776" s="166"/>
      <c r="Z776" s="166"/>
      <c r="AA776" s="171"/>
      <c r="AT776" s="172" t="s">
        <v>162</v>
      </c>
      <c r="AU776" s="172" t="s">
        <v>96</v>
      </c>
      <c r="AV776" s="10" t="s">
        <v>23</v>
      </c>
      <c r="AW776" s="10" t="s">
        <v>35</v>
      </c>
      <c r="AX776" s="10" t="s">
        <v>78</v>
      </c>
      <c r="AY776" s="172" t="s">
        <v>154</v>
      </c>
    </row>
    <row r="777" spans="2:65" s="11" customFormat="1" ht="22.5" customHeight="1">
      <c r="B777" s="173"/>
      <c r="C777" s="174"/>
      <c r="D777" s="174"/>
      <c r="E777" s="175" t="s">
        <v>21</v>
      </c>
      <c r="F777" s="266" t="s">
        <v>973</v>
      </c>
      <c r="G777" s="267"/>
      <c r="H777" s="267"/>
      <c r="I777" s="267"/>
      <c r="J777" s="174"/>
      <c r="K777" s="176">
        <v>7</v>
      </c>
      <c r="L777" s="174"/>
      <c r="M777" s="174"/>
      <c r="N777" s="174"/>
      <c r="O777" s="174"/>
      <c r="P777" s="174"/>
      <c r="Q777" s="174"/>
      <c r="R777" s="177"/>
      <c r="T777" s="178"/>
      <c r="U777" s="174"/>
      <c r="V777" s="174"/>
      <c r="W777" s="174"/>
      <c r="X777" s="174"/>
      <c r="Y777" s="174"/>
      <c r="Z777" s="174"/>
      <c r="AA777" s="179"/>
      <c r="AT777" s="180" t="s">
        <v>162</v>
      </c>
      <c r="AU777" s="180" t="s">
        <v>96</v>
      </c>
      <c r="AV777" s="11" t="s">
        <v>96</v>
      </c>
      <c r="AW777" s="11" t="s">
        <v>35</v>
      </c>
      <c r="AX777" s="11" t="s">
        <v>78</v>
      </c>
      <c r="AY777" s="180" t="s">
        <v>154</v>
      </c>
    </row>
    <row r="778" spans="2:65" s="11" customFormat="1" ht="22.5" customHeight="1">
      <c r="B778" s="173"/>
      <c r="C778" s="174"/>
      <c r="D778" s="174"/>
      <c r="E778" s="175" t="s">
        <v>21</v>
      </c>
      <c r="F778" s="266" t="s">
        <v>974</v>
      </c>
      <c r="G778" s="267"/>
      <c r="H778" s="267"/>
      <c r="I778" s="267"/>
      <c r="J778" s="174"/>
      <c r="K778" s="176">
        <v>0.71</v>
      </c>
      <c r="L778" s="174"/>
      <c r="M778" s="174"/>
      <c r="N778" s="174"/>
      <c r="O778" s="174"/>
      <c r="P778" s="174"/>
      <c r="Q778" s="174"/>
      <c r="R778" s="177"/>
      <c r="T778" s="178"/>
      <c r="U778" s="174"/>
      <c r="V778" s="174"/>
      <c r="W778" s="174"/>
      <c r="X778" s="174"/>
      <c r="Y778" s="174"/>
      <c r="Z778" s="174"/>
      <c r="AA778" s="179"/>
      <c r="AT778" s="180" t="s">
        <v>162</v>
      </c>
      <c r="AU778" s="180" t="s">
        <v>96</v>
      </c>
      <c r="AV778" s="11" t="s">
        <v>96</v>
      </c>
      <c r="AW778" s="11" t="s">
        <v>35</v>
      </c>
      <c r="AX778" s="11" t="s">
        <v>78</v>
      </c>
      <c r="AY778" s="180" t="s">
        <v>154</v>
      </c>
    </row>
    <row r="779" spans="2:65" s="12" customFormat="1" ht="22.5" customHeight="1">
      <c r="B779" s="181"/>
      <c r="C779" s="182"/>
      <c r="D779" s="182"/>
      <c r="E779" s="183" t="s">
        <v>21</v>
      </c>
      <c r="F779" s="268" t="s">
        <v>166</v>
      </c>
      <c r="G779" s="269"/>
      <c r="H779" s="269"/>
      <c r="I779" s="269"/>
      <c r="J779" s="182"/>
      <c r="K779" s="184">
        <v>635.74400000000003</v>
      </c>
      <c r="L779" s="182"/>
      <c r="M779" s="182"/>
      <c r="N779" s="182"/>
      <c r="O779" s="182"/>
      <c r="P779" s="182"/>
      <c r="Q779" s="182"/>
      <c r="R779" s="185"/>
      <c r="T779" s="186"/>
      <c r="U779" s="182"/>
      <c r="V779" s="182"/>
      <c r="W779" s="182"/>
      <c r="X779" s="182"/>
      <c r="Y779" s="182"/>
      <c r="Z779" s="182"/>
      <c r="AA779" s="187"/>
      <c r="AT779" s="188" t="s">
        <v>162</v>
      </c>
      <c r="AU779" s="188" t="s">
        <v>96</v>
      </c>
      <c r="AV779" s="12" t="s">
        <v>159</v>
      </c>
      <c r="AW779" s="12" t="s">
        <v>35</v>
      </c>
      <c r="AX779" s="12" t="s">
        <v>23</v>
      </c>
      <c r="AY779" s="188" t="s">
        <v>154</v>
      </c>
    </row>
    <row r="780" spans="2:65" s="1" customFormat="1" ht="31.5" customHeight="1">
      <c r="B780" s="35"/>
      <c r="C780" s="157" t="s">
        <v>975</v>
      </c>
      <c r="D780" s="157" t="s">
        <v>155</v>
      </c>
      <c r="E780" s="158" t="s">
        <v>976</v>
      </c>
      <c r="F780" s="260" t="s">
        <v>977</v>
      </c>
      <c r="G780" s="260"/>
      <c r="H780" s="260"/>
      <c r="I780" s="260"/>
      <c r="J780" s="159" t="s">
        <v>359</v>
      </c>
      <c r="K780" s="160">
        <v>635.74400000000003</v>
      </c>
      <c r="L780" s="261">
        <v>63.7</v>
      </c>
      <c r="M780" s="261"/>
      <c r="N780" s="261">
        <f>ROUND(L780*K780,2)</f>
        <v>40496.89</v>
      </c>
      <c r="O780" s="261"/>
      <c r="P780" s="261"/>
      <c r="Q780" s="261"/>
      <c r="R780" s="37"/>
      <c r="T780" s="161" t="s">
        <v>21</v>
      </c>
      <c r="U780" s="44" t="s">
        <v>43</v>
      </c>
      <c r="V780" s="162">
        <v>0.23699999999999999</v>
      </c>
      <c r="W780" s="162">
        <f>V780*K780</f>
        <v>150.67132799999999</v>
      </c>
      <c r="X780" s="162">
        <v>0</v>
      </c>
      <c r="Y780" s="162">
        <f>X780*K780</f>
        <v>0</v>
      </c>
      <c r="Z780" s="162">
        <v>0</v>
      </c>
      <c r="AA780" s="163">
        <f>Z780*K780</f>
        <v>0</v>
      </c>
      <c r="AR780" s="21" t="s">
        <v>159</v>
      </c>
      <c r="AT780" s="21" t="s">
        <v>155</v>
      </c>
      <c r="AU780" s="21" t="s">
        <v>96</v>
      </c>
      <c r="AY780" s="21" t="s">
        <v>154</v>
      </c>
      <c r="BE780" s="164">
        <f>IF(U780="základní",N780,0)</f>
        <v>40496.89</v>
      </c>
      <c r="BF780" s="164">
        <f>IF(U780="snížená",N780,0)</f>
        <v>0</v>
      </c>
      <c r="BG780" s="164">
        <f>IF(U780="zákl. přenesená",N780,0)</f>
        <v>0</v>
      </c>
      <c r="BH780" s="164">
        <f>IF(U780="sníž. přenesená",N780,0)</f>
        <v>0</v>
      </c>
      <c r="BI780" s="164">
        <f>IF(U780="nulová",N780,0)</f>
        <v>0</v>
      </c>
      <c r="BJ780" s="21" t="s">
        <v>23</v>
      </c>
      <c r="BK780" s="164">
        <f>ROUND(L780*K780,2)</f>
        <v>40496.89</v>
      </c>
      <c r="BL780" s="21" t="s">
        <v>159</v>
      </c>
      <c r="BM780" s="21" t="s">
        <v>978</v>
      </c>
    </row>
    <row r="781" spans="2:65" s="1" customFormat="1" ht="31.5" customHeight="1">
      <c r="B781" s="35"/>
      <c r="C781" s="157" t="s">
        <v>979</v>
      </c>
      <c r="D781" s="157" t="s">
        <v>155</v>
      </c>
      <c r="E781" s="158" t="s">
        <v>980</v>
      </c>
      <c r="F781" s="260" t="s">
        <v>981</v>
      </c>
      <c r="G781" s="260"/>
      <c r="H781" s="260"/>
      <c r="I781" s="260"/>
      <c r="J781" s="159" t="s">
        <v>359</v>
      </c>
      <c r="K781" s="160">
        <v>561.12300000000005</v>
      </c>
      <c r="L781" s="261">
        <v>42.7</v>
      </c>
      <c r="M781" s="261"/>
      <c r="N781" s="261">
        <f>ROUND(L781*K781,2)</f>
        <v>23959.95</v>
      </c>
      <c r="O781" s="261"/>
      <c r="P781" s="261"/>
      <c r="Q781" s="261"/>
      <c r="R781" s="37"/>
      <c r="T781" s="161" t="s">
        <v>21</v>
      </c>
      <c r="U781" s="44" t="s">
        <v>43</v>
      </c>
      <c r="V781" s="162">
        <v>0.14000000000000001</v>
      </c>
      <c r="W781" s="162">
        <f>V781*K781</f>
        <v>78.557220000000015</v>
      </c>
      <c r="X781" s="162">
        <v>5.9000000000000003E-4</v>
      </c>
      <c r="Y781" s="162">
        <f>X781*K781</f>
        <v>0.33106257000000006</v>
      </c>
      <c r="Z781" s="162">
        <v>0</v>
      </c>
      <c r="AA781" s="163">
        <f>Z781*K781</f>
        <v>0</v>
      </c>
      <c r="AR781" s="21" t="s">
        <v>159</v>
      </c>
      <c r="AT781" s="21" t="s">
        <v>155</v>
      </c>
      <c r="AU781" s="21" t="s">
        <v>96</v>
      </c>
      <c r="AY781" s="21" t="s">
        <v>154</v>
      </c>
      <c r="BE781" s="164">
        <f>IF(U781="základní",N781,0)</f>
        <v>23959.95</v>
      </c>
      <c r="BF781" s="164">
        <f>IF(U781="snížená",N781,0)</f>
        <v>0</v>
      </c>
      <c r="BG781" s="164">
        <f>IF(U781="zákl. přenesená",N781,0)</f>
        <v>0</v>
      </c>
      <c r="BH781" s="164">
        <f>IF(U781="sníž. přenesená",N781,0)</f>
        <v>0</v>
      </c>
      <c r="BI781" s="164">
        <f>IF(U781="nulová",N781,0)</f>
        <v>0</v>
      </c>
      <c r="BJ781" s="21" t="s">
        <v>23</v>
      </c>
      <c r="BK781" s="164">
        <f>ROUND(L781*K781,2)</f>
        <v>23959.95</v>
      </c>
      <c r="BL781" s="21" t="s">
        <v>159</v>
      </c>
      <c r="BM781" s="21" t="s">
        <v>982</v>
      </c>
    </row>
    <row r="782" spans="2:65" s="11" customFormat="1" ht="31.5" customHeight="1">
      <c r="B782" s="173"/>
      <c r="C782" s="174"/>
      <c r="D782" s="174"/>
      <c r="E782" s="175" t="s">
        <v>21</v>
      </c>
      <c r="F782" s="270" t="s">
        <v>983</v>
      </c>
      <c r="G782" s="271"/>
      <c r="H782" s="271"/>
      <c r="I782" s="271"/>
      <c r="J782" s="174"/>
      <c r="K782" s="176">
        <v>430.60500000000002</v>
      </c>
      <c r="L782" s="174"/>
      <c r="M782" s="174"/>
      <c r="N782" s="174"/>
      <c r="O782" s="174"/>
      <c r="P782" s="174"/>
      <c r="Q782" s="174"/>
      <c r="R782" s="177"/>
      <c r="T782" s="178"/>
      <c r="U782" s="174"/>
      <c r="V782" s="174"/>
      <c r="W782" s="174"/>
      <c r="X782" s="174"/>
      <c r="Y782" s="174"/>
      <c r="Z782" s="174"/>
      <c r="AA782" s="179"/>
      <c r="AT782" s="180" t="s">
        <v>162</v>
      </c>
      <c r="AU782" s="180" t="s">
        <v>96</v>
      </c>
      <c r="AV782" s="11" t="s">
        <v>96</v>
      </c>
      <c r="AW782" s="11" t="s">
        <v>35</v>
      </c>
      <c r="AX782" s="11" t="s">
        <v>78</v>
      </c>
      <c r="AY782" s="180" t="s">
        <v>154</v>
      </c>
    </row>
    <row r="783" spans="2:65" s="11" customFormat="1" ht="22.5" customHeight="1">
      <c r="B783" s="173"/>
      <c r="C783" s="174"/>
      <c r="D783" s="174"/>
      <c r="E783" s="175" t="s">
        <v>21</v>
      </c>
      <c r="F783" s="266" t="s">
        <v>971</v>
      </c>
      <c r="G783" s="267"/>
      <c r="H783" s="267"/>
      <c r="I783" s="267"/>
      <c r="J783" s="174"/>
      <c r="K783" s="176">
        <v>122.80800000000001</v>
      </c>
      <c r="L783" s="174"/>
      <c r="M783" s="174"/>
      <c r="N783" s="174"/>
      <c r="O783" s="174"/>
      <c r="P783" s="174"/>
      <c r="Q783" s="174"/>
      <c r="R783" s="177"/>
      <c r="T783" s="178"/>
      <c r="U783" s="174"/>
      <c r="V783" s="174"/>
      <c r="W783" s="174"/>
      <c r="X783" s="174"/>
      <c r="Y783" s="174"/>
      <c r="Z783" s="174"/>
      <c r="AA783" s="179"/>
      <c r="AT783" s="180" t="s">
        <v>162</v>
      </c>
      <c r="AU783" s="180" t="s">
        <v>96</v>
      </c>
      <c r="AV783" s="11" t="s">
        <v>96</v>
      </c>
      <c r="AW783" s="11" t="s">
        <v>35</v>
      </c>
      <c r="AX783" s="11" t="s">
        <v>78</v>
      </c>
      <c r="AY783" s="180" t="s">
        <v>154</v>
      </c>
    </row>
    <row r="784" spans="2:65" s="11" customFormat="1" ht="22.5" customHeight="1">
      <c r="B784" s="173"/>
      <c r="C784" s="174"/>
      <c r="D784" s="174"/>
      <c r="E784" s="175" t="s">
        <v>21</v>
      </c>
      <c r="F784" s="266" t="s">
        <v>984</v>
      </c>
      <c r="G784" s="267"/>
      <c r="H784" s="267"/>
      <c r="I784" s="267"/>
      <c r="J784" s="174"/>
      <c r="K784" s="176">
        <v>7.71</v>
      </c>
      <c r="L784" s="174"/>
      <c r="M784" s="174"/>
      <c r="N784" s="174"/>
      <c r="O784" s="174"/>
      <c r="P784" s="174"/>
      <c r="Q784" s="174"/>
      <c r="R784" s="177"/>
      <c r="T784" s="178"/>
      <c r="U784" s="174"/>
      <c r="V784" s="174"/>
      <c r="W784" s="174"/>
      <c r="X784" s="174"/>
      <c r="Y784" s="174"/>
      <c r="Z784" s="174"/>
      <c r="AA784" s="179"/>
      <c r="AT784" s="180" t="s">
        <v>162</v>
      </c>
      <c r="AU784" s="180" t="s">
        <v>96</v>
      </c>
      <c r="AV784" s="11" t="s">
        <v>96</v>
      </c>
      <c r="AW784" s="11" t="s">
        <v>35</v>
      </c>
      <c r="AX784" s="11" t="s">
        <v>78</v>
      </c>
      <c r="AY784" s="180" t="s">
        <v>154</v>
      </c>
    </row>
    <row r="785" spans="2:65" s="12" customFormat="1" ht="22.5" customHeight="1">
      <c r="B785" s="181"/>
      <c r="C785" s="182"/>
      <c r="D785" s="182"/>
      <c r="E785" s="183" t="s">
        <v>21</v>
      </c>
      <c r="F785" s="268" t="s">
        <v>166</v>
      </c>
      <c r="G785" s="269"/>
      <c r="H785" s="269"/>
      <c r="I785" s="269"/>
      <c r="J785" s="182"/>
      <c r="K785" s="184">
        <v>561.12300000000005</v>
      </c>
      <c r="L785" s="182"/>
      <c r="M785" s="182"/>
      <c r="N785" s="182"/>
      <c r="O785" s="182"/>
      <c r="P785" s="182"/>
      <c r="Q785" s="182"/>
      <c r="R785" s="185"/>
      <c r="T785" s="186"/>
      <c r="U785" s="182"/>
      <c r="V785" s="182"/>
      <c r="W785" s="182"/>
      <c r="X785" s="182"/>
      <c r="Y785" s="182"/>
      <c r="Z785" s="182"/>
      <c r="AA785" s="187"/>
      <c r="AT785" s="188" t="s">
        <v>162</v>
      </c>
      <c r="AU785" s="188" t="s">
        <v>96</v>
      </c>
      <c r="AV785" s="12" t="s">
        <v>159</v>
      </c>
      <c r="AW785" s="12" t="s">
        <v>35</v>
      </c>
      <c r="AX785" s="12" t="s">
        <v>23</v>
      </c>
      <c r="AY785" s="188" t="s">
        <v>154</v>
      </c>
    </row>
    <row r="786" spans="2:65" s="1" customFormat="1" ht="31.5" customHeight="1">
      <c r="B786" s="35"/>
      <c r="C786" s="157" t="s">
        <v>985</v>
      </c>
      <c r="D786" s="157" t="s">
        <v>155</v>
      </c>
      <c r="E786" s="158" t="s">
        <v>986</v>
      </c>
      <c r="F786" s="260" t="s">
        <v>987</v>
      </c>
      <c r="G786" s="260"/>
      <c r="H786" s="260"/>
      <c r="I786" s="260"/>
      <c r="J786" s="159" t="s">
        <v>279</v>
      </c>
      <c r="K786" s="160">
        <v>9.1170000000000009</v>
      </c>
      <c r="L786" s="261">
        <v>37000</v>
      </c>
      <c r="M786" s="261"/>
      <c r="N786" s="261">
        <f>ROUND(L786*K786,2)</f>
        <v>337329</v>
      </c>
      <c r="O786" s="261"/>
      <c r="P786" s="261"/>
      <c r="Q786" s="261"/>
      <c r="R786" s="37"/>
      <c r="T786" s="161" t="s">
        <v>21</v>
      </c>
      <c r="U786" s="44" t="s">
        <v>43</v>
      </c>
      <c r="V786" s="162">
        <v>38.222000000000001</v>
      </c>
      <c r="W786" s="162">
        <f>V786*K786</f>
        <v>348.46997400000004</v>
      </c>
      <c r="X786" s="162">
        <v>1.0519700000000001</v>
      </c>
      <c r="Y786" s="162">
        <f>X786*K786</f>
        <v>9.5908104900000009</v>
      </c>
      <c r="Z786" s="162">
        <v>0</v>
      </c>
      <c r="AA786" s="163">
        <f>Z786*K786</f>
        <v>0</v>
      </c>
      <c r="AR786" s="21" t="s">
        <v>159</v>
      </c>
      <c r="AT786" s="21" t="s">
        <v>155</v>
      </c>
      <c r="AU786" s="21" t="s">
        <v>96</v>
      </c>
      <c r="AY786" s="21" t="s">
        <v>154</v>
      </c>
      <c r="BE786" s="164">
        <f>IF(U786="základní",N786,0)</f>
        <v>337329</v>
      </c>
      <c r="BF786" s="164">
        <f>IF(U786="snížená",N786,0)</f>
        <v>0</v>
      </c>
      <c r="BG786" s="164">
        <f>IF(U786="zákl. přenesená",N786,0)</f>
        <v>0</v>
      </c>
      <c r="BH786" s="164">
        <f>IF(U786="sníž. přenesená",N786,0)</f>
        <v>0</v>
      </c>
      <c r="BI786" s="164">
        <f>IF(U786="nulová",N786,0)</f>
        <v>0</v>
      </c>
      <c r="BJ786" s="21" t="s">
        <v>23</v>
      </c>
      <c r="BK786" s="164">
        <f>ROUND(L786*K786,2)</f>
        <v>337329</v>
      </c>
      <c r="BL786" s="21" t="s">
        <v>159</v>
      </c>
      <c r="BM786" s="21" t="s">
        <v>988</v>
      </c>
    </row>
    <row r="787" spans="2:65" s="10" customFormat="1" ht="22.5" customHeight="1">
      <c r="B787" s="165"/>
      <c r="C787" s="166"/>
      <c r="D787" s="166"/>
      <c r="E787" s="167" t="s">
        <v>21</v>
      </c>
      <c r="F787" s="262" t="s">
        <v>989</v>
      </c>
      <c r="G787" s="263"/>
      <c r="H787" s="263"/>
      <c r="I787" s="263"/>
      <c r="J787" s="166"/>
      <c r="K787" s="168" t="s">
        <v>21</v>
      </c>
      <c r="L787" s="166"/>
      <c r="M787" s="166"/>
      <c r="N787" s="166"/>
      <c r="O787" s="166"/>
      <c r="P787" s="166"/>
      <c r="Q787" s="166"/>
      <c r="R787" s="169"/>
      <c r="T787" s="170"/>
      <c r="U787" s="166"/>
      <c r="V787" s="166"/>
      <c r="W787" s="166"/>
      <c r="X787" s="166"/>
      <c r="Y787" s="166"/>
      <c r="Z787" s="166"/>
      <c r="AA787" s="171"/>
      <c r="AT787" s="172" t="s">
        <v>162</v>
      </c>
      <c r="AU787" s="172" t="s">
        <v>96</v>
      </c>
      <c r="AV787" s="10" t="s">
        <v>23</v>
      </c>
      <c r="AW787" s="10" t="s">
        <v>35</v>
      </c>
      <c r="AX787" s="10" t="s">
        <v>78</v>
      </c>
      <c r="AY787" s="172" t="s">
        <v>154</v>
      </c>
    </row>
    <row r="788" spans="2:65" s="11" customFormat="1" ht="31.5" customHeight="1">
      <c r="B788" s="173"/>
      <c r="C788" s="174"/>
      <c r="D788" s="174"/>
      <c r="E788" s="175" t="s">
        <v>21</v>
      </c>
      <c r="F788" s="266" t="s">
        <v>990</v>
      </c>
      <c r="G788" s="267"/>
      <c r="H788" s="267"/>
      <c r="I788" s="267"/>
      <c r="J788" s="174"/>
      <c r="K788" s="176">
        <v>1.5980000000000001</v>
      </c>
      <c r="L788" s="174"/>
      <c r="M788" s="174"/>
      <c r="N788" s="174"/>
      <c r="O788" s="174"/>
      <c r="P788" s="174"/>
      <c r="Q788" s="174"/>
      <c r="R788" s="177"/>
      <c r="T788" s="178"/>
      <c r="U788" s="174"/>
      <c r="V788" s="174"/>
      <c r="W788" s="174"/>
      <c r="X788" s="174"/>
      <c r="Y788" s="174"/>
      <c r="Z788" s="174"/>
      <c r="AA788" s="179"/>
      <c r="AT788" s="180" t="s">
        <v>162</v>
      </c>
      <c r="AU788" s="180" t="s">
        <v>96</v>
      </c>
      <c r="AV788" s="11" t="s">
        <v>96</v>
      </c>
      <c r="AW788" s="11" t="s">
        <v>35</v>
      </c>
      <c r="AX788" s="11" t="s">
        <v>78</v>
      </c>
      <c r="AY788" s="180" t="s">
        <v>154</v>
      </c>
    </row>
    <row r="789" spans="2:65" s="11" customFormat="1" ht="22.5" customHeight="1">
      <c r="B789" s="173"/>
      <c r="C789" s="174"/>
      <c r="D789" s="174"/>
      <c r="E789" s="175" t="s">
        <v>21</v>
      </c>
      <c r="F789" s="266" t="s">
        <v>991</v>
      </c>
      <c r="G789" s="267"/>
      <c r="H789" s="267"/>
      <c r="I789" s="267"/>
      <c r="J789" s="174"/>
      <c r="K789" s="176">
        <v>0.39500000000000002</v>
      </c>
      <c r="L789" s="174"/>
      <c r="M789" s="174"/>
      <c r="N789" s="174"/>
      <c r="O789" s="174"/>
      <c r="P789" s="174"/>
      <c r="Q789" s="174"/>
      <c r="R789" s="177"/>
      <c r="T789" s="178"/>
      <c r="U789" s="174"/>
      <c r="V789" s="174"/>
      <c r="W789" s="174"/>
      <c r="X789" s="174"/>
      <c r="Y789" s="174"/>
      <c r="Z789" s="174"/>
      <c r="AA789" s="179"/>
      <c r="AT789" s="180" t="s">
        <v>162</v>
      </c>
      <c r="AU789" s="180" t="s">
        <v>96</v>
      </c>
      <c r="AV789" s="11" t="s">
        <v>96</v>
      </c>
      <c r="AW789" s="11" t="s">
        <v>35</v>
      </c>
      <c r="AX789" s="11" t="s">
        <v>78</v>
      </c>
      <c r="AY789" s="180" t="s">
        <v>154</v>
      </c>
    </row>
    <row r="790" spans="2:65" s="11" customFormat="1" ht="22.5" customHeight="1">
      <c r="B790" s="173"/>
      <c r="C790" s="174"/>
      <c r="D790" s="174"/>
      <c r="E790" s="175" t="s">
        <v>21</v>
      </c>
      <c r="F790" s="266" t="s">
        <v>992</v>
      </c>
      <c r="G790" s="267"/>
      <c r="H790" s="267"/>
      <c r="I790" s="267"/>
      <c r="J790" s="174"/>
      <c r="K790" s="176">
        <v>3.5999999999999997E-2</v>
      </c>
      <c r="L790" s="174"/>
      <c r="M790" s="174"/>
      <c r="N790" s="174"/>
      <c r="O790" s="174"/>
      <c r="P790" s="174"/>
      <c r="Q790" s="174"/>
      <c r="R790" s="177"/>
      <c r="T790" s="178"/>
      <c r="U790" s="174"/>
      <c r="V790" s="174"/>
      <c r="W790" s="174"/>
      <c r="X790" s="174"/>
      <c r="Y790" s="174"/>
      <c r="Z790" s="174"/>
      <c r="AA790" s="179"/>
      <c r="AT790" s="180" t="s">
        <v>162</v>
      </c>
      <c r="AU790" s="180" t="s">
        <v>96</v>
      </c>
      <c r="AV790" s="11" t="s">
        <v>96</v>
      </c>
      <c r="AW790" s="11" t="s">
        <v>35</v>
      </c>
      <c r="AX790" s="11" t="s">
        <v>78</v>
      </c>
      <c r="AY790" s="180" t="s">
        <v>154</v>
      </c>
    </row>
    <row r="791" spans="2:65" s="11" customFormat="1" ht="44.25" customHeight="1">
      <c r="B791" s="173"/>
      <c r="C791" s="174"/>
      <c r="D791" s="174"/>
      <c r="E791" s="175" t="s">
        <v>21</v>
      </c>
      <c r="F791" s="266" t="s">
        <v>993</v>
      </c>
      <c r="G791" s="267"/>
      <c r="H791" s="267"/>
      <c r="I791" s="267"/>
      <c r="J791" s="174"/>
      <c r="K791" s="176">
        <v>6.3440000000000003</v>
      </c>
      <c r="L791" s="174"/>
      <c r="M791" s="174"/>
      <c r="N791" s="174"/>
      <c r="O791" s="174"/>
      <c r="P791" s="174"/>
      <c r="Q791" s="174"/>
      <c r="R791" s="177"/>
      <c r="T791" s="178"/>
      <c r="U791" s="174"/>
      <c r="V791" s="174"/>
      <c r="W791" s="174"/>
      <c r="X791" s="174"/>
      <c r="Y791" s="174"/>
      <c r="Z791" s="174"/>
      <c r="AA791" s="179"/>
      <c r="AT791" s="180" t="s">
        <v>162</v>
      </c>
      <c r="AU791" s="180" t="s">
        <v>96</v>
      </c>
      <c r="AV791" s="11" t="s">
        <v>96</v>
      </c>
      <c r="AW791" s="11" t="s">
        <v>35</v>
      </c>
      <c r="AX791" s="11" t="s">
        <v>78</v>
      </c>
      <c r="AY791" s="180" t="s">
        <v>154</v>
      </c>
    </row>
    <row r="792" spans="2:65" s="10" customFormat="1" ht="22.5" customHeight="1">
      <c r="B792" s="165"/>
      <c r="C792" s="166"/>
      <c r="D792" s="166"/>
      <c r="E792" s="167" t="s">
        <v>21</v>
      </c>
      <c r="F792" s="264" t="s">
        <v>963</v>
      </c>
      <c r="G792" s="265"/>
      <c r="H792" s="265"/>
      <c r="I792" s="265"/>
      <c r="J792" s="166"/>
      <c r="K792" s="168" t="s">
        <v>21</v>
      </c>
      <c r="L792" s="166"/>
      <c r="M792" s="166"/>
      <c r="N792" s="166"/>
      <c r="O792" s="166"/>
      <c r="P792" s="166"/>
      <c r="Q792" s="166"/>
      <c r="R792" s="169"/>
      <c r="T792" s="170"/>
      <c r="U792" s="166"/>
      <c r="V792" s="166"/>
      <c r="W792" s="166"/>
      <c r="X792" s="166"/>
      <c r="Y792" s="166"/>
      <c r="Z792" s="166"/>
      <c r="AA792" s="171"/>
      <c r="AT792" s="172" t="s">
        <v>162</v>
      </c>
      <c r="AU792" s="172" t="s">
        <v>96</v>
      </c>
      <c r="AV792" s="10" t="s">
        <v>23</v>
      </c>
      <c r="AW792" s="10" t="s">
        <v>35</v>
      </c>
      <c r="AX792" s="10" t="s">
        <v>78</v>
      </c>
      <c r="AY792" s="172" t="s">
        <v>154</v>
      </c>
    </row>
    <row r="793" spans="2:65" s="11" customFormat="1" ht="31.5" customHeight="1">
      <c r="B793" s="173"/>
      <c r="C793" s="174"/>
      <c r="D793" s="174"/>
      <c r="E793" s="175" t="s">
        <v>21</v>
      </c>
      <c r="F793" s="266" t="s">
        <v>994</v>
      </c>
      <c r="G793" s="267"/>
      <c r="H793" s="267"/>
      <c r="I793" s="267"/>
      <c r="J793" s="174"/>
      <c r="K793" s="176">
        <v>8.8999999999999996E-2</v>
      </c>
      <c r="L793" s="174"/>
      <c r="M793" s="174"/>
      <c r="N793" s="174"/>
      <c r="O793" s="174"/>
      <c r="P793" s="174"/>
      <c r="Q793" s="174"/>
      <c r="R793" s="177"/>
      <c r="T793" s="178"/>
      <c r="U793" s="174"/>
      <c r="V793" s="174"/>
      <c r="W793" s="174"/>
      <c r="X793" s="174"/>
      <c r="Y793" s="174"/>
      <c r="Z793" s="174"/>
      <c r="AA793" s="179"/>
      <c r="AT793" s="180" t="s">
        <v>162</v>
      </c>
      <c r="AU793" s="180" t="s">
        <v>96</v>
      </c>
      <c r="AV793" s="11" t="s">
        <v>96</v>
      </c>
      <c r="AW793" s="11" t="s">
        <v>35</v>
      </c>
      <c r="AX793" s="11" t="s">
        <v>78</v>
      </c>
      <c r="AY793" s="180" t="s">
        <v>154</v>
      </c>
    </row>
    <row r="794" spans="2:65" s="11" customFormat="1" ht="31.5" customHeight="1">
      <c r="B794" s="173"/>
      <c r="C794" s="174"/>
      <c r="D794" s="174"/>
      <c r="E794" s="175" t="s">
        <v>21</v>
      </c>
      <c r="F794" s="266" t="s">
        <v>995</v>
      </c>
      <c r="G794" s="267"/>
      <c r="H794" s="267"/>
      <c r="I794" s="267"/>
      <c r="J794" s="174"/>
      <c r="K794" s="176">
        <v>0.65500000000000003</v>
      </c>
      <c r="L794" s="174"/>
      <c r="M794" s="174"/>
      <c r="N794" s="174"/>
      <c r="O794" s="174"/>
      <c r="P794" s="174"/>
      <c r="Q794" s="174"/>
      <c r="R794" s="177"/>
      <c r="T794" s="178"/>
      <c r="U794" s="174"/>
      <c r="V794" s="174"/>
      <c r="W794" s="174"/>
      <c r="X794" s="174"/>
      <c r="Y794" s="174"/>
      <c r="Z794" s="174"/>
      <c r="AA794" s="179"/>
      <c r="AT794" s="180" t="s">
        <v>162</v>
      </c>
      <c r="AU794" s="180" t="s">
        <v>96</v>
      </c>
      <c r="AV794" s="11" t="s">
        <v>96</v>
      </c>
      <c r="AW794" s="11" t="s">
        <v>35</v>
      </c>
      <c r="AX794" s="11" t="s">
        <v>78</v>
      </c>
      <c r="AY794" s="180" t="s">
        <v>154</v>
      </c>
    </row>
    <row r="795" spans="2:65" s="12" customFormat="1" ht="22.5" customHeight="1">
      <c r="B795" s="181"/>
      <c r="C795" s="182"/>
      <c r="D795" s="182"/>
      <c r="E795" s="183" t="s">
        <v>21</v>
      </c>
      <c r="F795" s="268" t="s">
        <v>166</v>
      </c>
      <c r="G795" s="269"/>
      <c r="H795" s="269"/>
      <c r="I795" s="269"/>
      <c r="J795" s="182"/>
      <c r="K795" s="184">
        <v>9.1170000000000009</v>
      </c>
      <c r="L795" s="182"/>
      <c r="M795" s="182"/>
      <c r="N795" s="182"/>
      <c r="O795" s="182"/>
      <c r="P795" s="182"/>
      <c r="Q795" s="182"/>
      <c r="R795" s="185"/>
      <c r="T795" s="186"/>
      <c r="U795" s="182"/>
      <c r="V795" s="182"/>
      <c r="W795" s="182"/>
      <c r="X795" s="182"/>
      <c r="Y795" s="182"/>
      <c r="Z795" s="182"/>
      <c r="AA795" s="187"/>
      <c r="AT795" s="188" t="s">
        <v>162</v>
      </c>
      <c r="AU795" s="188" t="s">
        <v>96</v>
      </c>
      <c r="AV795" s="12" t="s">
        <v>159</v>
      </c>
      <c r="AW795" s="12" t="s">
        <v>35</v>
      </c>
      <c r="AX795" s="12" t="s">
        <v>23</v>
      </c>
      <c r="AY795" s="188" t="s">
        <v>154</v>
      </c>
    </row>
    <row r="796" spans="2:65" s="1" customFormat="1" ht="22.5" customHeight="1">
      <c r="B796" s="35"/>
      <c r="C796" s="157" t="s">
        <v>996</v>
      </c>
      <c r="D796" s="157" t="s">
        <v>155</v>
      </c>
      <c r="E796" s="158" t="s">
        <v>881</v>
      </c>
      <c r="F796" s="260" t="s">
        <v>882</v>
      </c>
      <c r="G796" s="260"/>
      <c r="H796" s="260"/>
      <c r="I796" s="260"/>
      <c r="J796" s="159" t="s">
        <v>158</v>
      </c>
      <c r="K796" s="160">
        <v>6.0069999999999997</v>
      </c>
      <c r="L796" s="261">
        <v>5680</v>
      </c>
      <c r="M796" s="261"/>
      <c r="N796" s="261">
        <f>ROUND(L796*K796,2)</f>
        <v>34119.760000000002</v>
      </c>
      <c r="O796" s="261"/>
      <c r="P796" s="261"/>
      <c r="Q796" s="261"/>
      <c r="R796" s="37"/>
      <c r="T796" s="161" t="s">
        <v>21</v>
      </c>
      <c r="U796" s="44" t="s">
        <v>43</v>
      </c>
      <c r="V796" s="162">
        <v>5.6230000000000002</v>
      </c>
      <c r="W796" s="162">
        <f>V796*K796</f>
        <v>33.777360999999999</v>
      </c>
      <c r="X796" s="162">
        <v>2.5960999999999999</v>
      </c>
      <c r="Y796" s="162">
        <f>X796*K796</f>
        <v>15.594772699999998</v>
      </c>
      <c r="Z796" s="162">
        <v>0</v>
      </c>
      <c r="AA796" s="163">
        <f>Z796*K796</f>
        <v>0</v>
      </c>
      <c r="AR796" s="21" t="s">
        <v>159</v>
      </c>
      <c r="AT796" s="21" t="s">
        <v>155</v>
      </c>
      <c r="AU796" s="21" t="s">
        <v>96</v>
      </c>
      <c r="AY796" s="21" t="s">
        <v>154</v>
      </c>
      <c r="BE796" s="164">
        <f>IF(U796="základní",N796,0)</f>
        <v>34119.760000000002</v>
      </c>
      <c r="BF796" s="164">
        <f>IF(U796="snížená",N796,0)</f>
        <v>0</v>
      </c>
      <c r="BG796" s="164">
        <f>IF(U796="zákl. přenesená",N796,0)</f>
        <v>0</v>
      </c>
      <c r="BH796" s="164">
        <f>IF(U796="sníž. přenesená",N796,0)</f>
        <v>0</v>
      </c>
      <c r="BI796" s="164">
        <f>IF(U796="nulová",N796,0)</f>
        <v>0</v>
      </c>
      <c r="BJ796" s="21" t="s">
        <v>23</v>
      </c>
      <c r="BK796" s="164">
        <f>ROUND(L796*K796,2)</f>
        <v>34119.760000000002</v>
      </c>
      <c r="BL796" s="21" t="s">
        <v>159</v>
      </c>
      <c r="BM796" s="21" t="s">
        <v>997</v>
      </c>
    </row>
    <row r="797" spans="2:65" s="10" customFormat="1" ht="22.5" customHeight="1">
      <c r="B797" s="165"/>
      <c r="C797" s="166"/>
      <c r="D797" s="166"/>
      <c r="E797" s="167" t="s">
        <v>21</v>
      </c>
      <c r="F797" s="262" t="s">
        <v>998</v>
      </c>
      <c r="G797" s="263"/>
      <c r="H797" s="263"/>
      <c r="I797" s="263"/>
      <c r="J797" s="166"/>
      <c r="K797" s="168" t="s">
        <v>21</v>
      </c>
      <c r="L797" s="166"/>
      <c r="M797" s="166"/>
      <c r="N797" s="166"/>
      <c r="O797" s="166"/>
      <c r="P797" s="166"/>
      <c r="Q797" s="166"/>
      <c r="R797" s="169"/>
      <c r="T797" s="170"/>
      <c r="U797" s="166"/>
      <c r="V797" s="166"/>
      <c r="W797" s="166"/>
      <c r="X797" s="166"/>
      <c r="Y797" s="166"/>
      <c r="Z797" s="166"/>
      <c r="AA797" s="171"/>
      <c r="AT797" s="172" t="s">
        <v>162</v>
      </c>
      <c r="AU797" s="172" t="s">
        <v>96</v>
      </c>
      <c r="AV797" s="10" t="s">
        <v>23</v>
      </c>
      <c r="AW797" s="10" t="s">
        <v>35</v>
      </c>
      <c r="AX797" s="10" t="s">
        <v>78</v>
      </c>
      <c r="AY797" s="172" t="s">
        <v>154</v>
      </c>
    </row>
    <row r="798" spans="2:65" s="11" customFormat="1" ht="22.5" customHeight="1">
      <c r="B798" s="173"/>
      <c r="C798" s="174"/>
      <c r="D798" s="174"/>
      <c r="E798" s="175" t="s">
        <v>21</v>
      </c>
      <c r="F798" s="266" t="s">
        <v>999</v>
      </c>
      <c r="G798" s="267"/>
      <c r="H798" s="267"/>
      <c r="I798" s="267"/>
      <c r="J798" s="174"/>
      <c r="K798" s="176">
        <v>0.84099999999999997</v>
      </c>
      <c r="L798" s="174"/>
      <c r="M798" s="174"/>
      <c r="N798" s="174"/>
      <c r="O798" s="174"/>
      <c r="P798" s="174"/>
      <c r="Q798" s="174"/>
      <c r="R798" s="177"/>
      <c r="T798" s="178"/>
      <c r="U798" s="174"/>
      <c r="V798" s="174"/>
      <c r="W798" s="174"/>
      <c r="X798" s="174"/>
      <c r="Y798" s="174"/>
      <c r="Z798" s="174"/>
      <c r="AA798" s="179"/>
      <c r="AT798" s="180" t="s">
        <v>162</v>
      </c>
      <c r="AU798" s="180" t="s">
        <v>96</v>
      </c>
      <c r="AV798" s="11" t="s">
        <v>96</v>
      </c>
      <c r="AW798" s="11" t="s">
        <v>35</v>
      </c>
      <c r="AX798" s="11" t="s">
        <v>78</v>
      </c>
      <c r="AY798" s="180" t="s">
        <v>154</v>
      </c>
    </row>
    <row r="799" spans="2:65" s="11" customFormat="1" ht="22.5" customHeight="1">
      <c r="B799" s="173"/>
      <c r="C799" s="174"/>
      <c r="D799" s="174"/>
      <c r="E799" s="175" t="s">
        <v>21</v>
      </c>
      <c r="F799" s="266" t="s">
        <v>1000</v>
      </c>
      <c r="G799" s="267"/>
      <c r="H799" s="267"/>
      <c r="I799" s="267"/>
      <c r="J799" s="174"/>
      <c r="K799" s="176">
        <v>5.1660000000000004</v>
      </c>
      <c r="L799" s="174"/>
      <c r="M799" s="174"/>
      <c r="N799" s="174"/>
      <c r="O799" s="174"/>
      <c r="P799" s="174"/>
      <c r="Q799" s="174"/>
      <c r="R799" s="177"/>
      <c r="T799" s="178"/>
      <c r="U799" s="174"/>
      <c r="V799" s="174"/>
      <c r="W799" s="174"/>
      <c r="X799" s="174"/>
      <c r="Y799" s="174"/>
      <c r="Z799" s="174"/>
      <c r="AA799" s="179"/>
      <c r="AT799" s="180" t="s">
        <v>162</v>
      </c>
      <c r="AU799" s="180" t="s">
        <v>96</v>
      </c>
      <c r="AV799" s="11" t="s">
        <v>96</v>
      </c>
      <c r="AW799" s="11" t="s">
        <v>35</v>
      </c>
      <c r="AX799" s="11" t="s">
        <v>78</v>
      </c>
      <c r="AY799" s="180" t="s">
        <v>154</v>
      </c>
    </row>
    <row r="800" spans="2:65" s="12" customFormat="1" ht="22.5" customHeight="1">
      <c r="B800" s="181"/>
      <c r="C800" s="182"/>
      <c r="D800" s="182"/>
      <c r="E800" s="183" t="s">
        <v>21</v>
      </c>
      <c r="F800" s="268" t="s">
        <v>166</v>
      </c>
      <c r="G800" s="269"/>
      <c r="H800" s="269"/>
      <c r="I800" s="269"/>
      <c r="J800" s="182"/>
      <c r="K800" s="184">
        <v>6.0069999999999997</v>
      </c>
      <c r="L800" s="182"/>
      <c r="M800" s="182"/>
      <c r="N800" s="182"/>
      <c r="O800" s="182"/>
      <c r="P800" s="182"/>
      <c r="Q800" s="182"/>
      <c r="R800" s="185"/>
      <c r="T800" s="186"/>
      <c r="U800" s="182"/>
      <c r="V800" s="182"/>
      <c r="W800" s="182"/>
      <c r="X800" s="182"/>
      <c r="Y800" s="182"/>
      <c r="Z800" s="182"/>
      <c r="AA800" s="187"/>
      <c r="AT800" s="188" t="s">
        <v>162</v>
      </c>
      <c r="AU800" s="188" t="s">
        <v>96</v>
      </c>
      <c r="AV800" s="12" t="s">
        <v>159</v>
      </c>
      <c r="AW800" s="12" t="s">
        <v>35</v>
      </c>
      <c r="AX800" s="12" t="s">
        <v>23</v>
      </c>
      <c r="AY800" s="188" t="s">
        <v>154</v>
      </c>
    </row>
    <row r="801" spans="2:65" s="1" customFormat="1" ht="31.5" customHeight="1">
      <c r="B801" s="35"/>
      <c r="C801" s="157" t="s">
        <v>1001</v>
      </c>
      <c r="D801" s="157" t="s">
        <v>155</v>
      </c>
      <c r="E801" s="158" t="s">
        <v>1002</v>
      </c>
      <c r="F801" s="260" t="s">
        <v>1003</v>
      </c>
      <c r="G801" s="260"/>
      <c r="H801" s="260"/>
      <c r="I801" s="260"/>
      <c r="J801" s="159" t="s">
        <v>315</v>
      </c>
      <c r="K801" s="160">
        <v>2.5499999999999998</v>
      </c>
      <c r="L801" s="261">
        <v>646</v>
      </c>
      <c r="M801" s="261"/>
      <c r="N801" s="261">
        <f>ROUND(L801*K801,2)</f>
        <v>1647.3</v>
      </c>
      <c r="O801" s="261"/>
      <c r="P801" s="261"/>
      <c r="Q801" s="261"/>
      <c r="R801" s="37"/>
      <c r="T801" s="161" t="s">
        <v>21</v>
      </c>
      <c r="U801" s="44" t="s">
        <v>43</v>
      </c>
      <c r="V801" s="162">
        <v>0.63</v>
      </c>
      <c r="W801" s="162">
        <f>V801*K801</f>
        <v>1.6064999999999998</v>
      </c>
      <c r="X801" s="162">
        <v>7.5100000000000002E-3</v>
      </c>
      <c r="Y801" s="162">
        <f>X801*K801</f>
        <v>1.9150500000000001E-2</v>
      </c>
      <c r="Z801" s="162">
        <v>0</v>
      </c>
      <c r="AA801" s="163">
        <f>Z801*K801</f>
        <v>0</v>
      </c>
      <c r="AR801" s="21" t="s">
        <v>159</v>
      </c>
      <c r="AT801" s="21" t="s">
        <v>155</v>
      </c>
      <c r="AU801" s="21" t="s">
        <v>96</v>
      </c>
      <c r="AY801" s="21" t="s">
        <v>154</v>
      </c>
      <c r="BE801" s="164">
        <f>IF(U801="základní",N801,0)</f>
        <v>1647.3</v>
      </c>
      <c r="BF801" s="164">
        <f>IF(U801="snížená",N801,0)</f>
        <v>0</v>
      </c>
      <c r="BG801" s="164">
        <f>IF(U801="zákl. přenesená",N801,0)</f>
        <v>0</v>
      </c>
      <c r="BH801" s="164">
        <f>IF(U801="sníž. přenesená",N801,0)</f>
        <v>0</v>
      </c>
      <c r="BI801" s="164">
        <f>IF(U801="nulová",N801,0)</f>
        <v>0</v>
      </c>
      <c r="BJ801" s="21" t="s">
        <v>23</v>
      </c>
      <c r="BK801" s="164">
        <f>ROUND(L801*K801,2)</f>
        <v>1647.3</v>
      </c>
      <c r="BL801" s="21" t="s">
        <v>159</v>
      </c>
      <c r="BM801" s="21" t="s">
        <v>1004</v>
      </c>
    </row>
    <row r="802" spans="2:65" s="11" customFormat="1" ht="22.5" customHeight="1">
      <c r="B802" s="173"/>
      <c r="C802" s="174"/>
      <c r="D802" s="174"/>
      <c r="E802" s="175" t="s">
        <v>21</v>
      </c>
      <c r="F802" s="270" t="s">
        <v>1005</v>
      </c>
      <c r="G802" s="271"/>
      <c r="H802" s="271"/>
      <c r="I802" s="271"/>
      <c r="J802" s="174"/>
      <c r="K802" s="176">
        <v>2.5499999999999998</v>
      </c>
      <c r="L802" s="174"/>
      <c r="M802" s="174"/>
      <c r="N802" s="174"/>
      <c r="O802" s="174"/>
      <c r="P802" s="174"/>
      <c r="Q802" s="174"/>
      <c r="R802" s="177"/>
      <c r="T802" s="178"/>
      <c r="U802" s="174"/>
      <c r="V802" s="174"/>
      <c r="W802" s="174"/>
      <c r="X802" s="174"/>
      <c r="Y802" s="174"/>
      <c r="Z802" s="174"/>
      <c r="AA802" s="179"/>
      <c r="AT802" s="180" t="s">
        <v>162</v>
      </c>
      <c r="AU802" s="180" t="s">
        <v>96</v>
      </c>
      <c r="AV802" s="11" t="s">
        <v>96</v>
      </c>
      <c r="AW802" s="11" t="s">
        <v>35</v>
      </c>
      <c r="AX802" s="11" t="s">
        <v>23</v>
      </c>
      <c r="AY802" s="180" t="s">
        <v>154</v>
      </c>
    </row>
    <row r="803" spans="2:65" s="1" customFormat="1" ht="31.5" customHeight="1">
      <c r="B803" s="35"/>
      <c r="C803" s="157" t="s">
        <v>1006</v>
      </c>
      <c r="D803" s="157" t="s">
        <v>155</v>
      </c>
      <c r="E803" s="158" t="s">
        <v>1007</v>
      </c>
      <c r="F803" s="260" t="s">
        <v>1008</v>
      </c>
      <c r="G803" s="260"/>
      <c r="H803" s="260"/>
      <c r="I803" s="260"/>
      <c r="J803" s="159" t="s">
        <v>315</v>
      </c>
      <c r="K803" s="160">
        <v>19</v>
      </c>
      <c r="L803" s="261">
        <v>1050</v>
      </c>
      <c r="M803" s="261"/>
      <c r="N803" s="261">
        <f>ROUND(L803*K803,2)</f>
        <v>19950</v>
      </c>
      <c r="O803" s="261"/>
      <c r="P803" s="261"/>
      <c r="Q803" s="261"/>
      <c r="R803" s="37"/>
      <c r="T803" s="161" t="s">
        <v>21</v>
      </c>
      <c r="U803" s="44" t="s">
        <v>43</v>
      </c>
      <c r="V803" s="162">
        <v>0.7</v>
      </c>
      <c r="W803" s="162">
        <f>V803*K803</f>
        <v>13.299999999999999</v>
      </c>
      <c r="X803" s="162">
        <v>1.392E-2</v>
      </c>
      <c r="Y803" s="162">
        <f>X803*K803</f>
        <v>0.26447999999999999</v>
      </c>
      <c r="Z803" s="162">
        <v>0</v>
      </c>
      <c r="AA803" s="163">
        <f>Z803*K803</f>
        <v>0</v>
      </c>
      <c r="AR803" s="21" t="s">
        <v>159</v>
      </c>
      <c r="AT803" s="21" t="s">
        <v>155</v>
      </c>
      <c r="AU803" s="21" t="s">
        <v>96</v>
      </c>
      <c r="AY803" s="21" t="s">
        <v>154</v>
      </c>
      <c r="BE803" s="164">
        <f>IF(U803="základní",N803,0)</f>
        <v>19950</v>
      </c>
      <c r="BF803" s="164">
        <f>IF(U803="snížená",N803,0)</f>
        <v>0</v>
      </c>
      <c r="BG803" s="164">
        <f>IF(U803="zákl. přenesená",N803,0)</f>
        <v>0</v>
      </c>
      <c r="BH803" s="164">
        <f>IF(U803="sníž. přenesená",N803,0)</f>
        <v>0</v>
      </c>
      <c r="BI803" s="164">
        <f>IF(U803="nulová",N803,0)</f>
        <v>0</v>
      </c>
      <c r="BJ803" s="21" t="s">
        <v>23</v>
      </c>
      <c r="BK803" s="164">
        <f>ROUND(L803*K803,2)</f>
        <v>19950</v>
      </c>
      <c r="BL803" s="21" t="s">
        <v>159</v>
      </c>
      <c r="BM803" s="21" t="s">
        <v>1009</v>
      </c>
    </row>
    <row r="804" spans="2:65" s="11" customFormat="1" ht="22.5" customHeight="1">
      <c r="B804" s="173"/>
      <c r="C804" s="174"/>
      <c r="D804" s="174"/>
      <c r="E804" s="175" t="s">
        <v>21</v>
      </c>
      <c r="F804" s="270" t="s">
        <v>1010</v>
      </c>
      <c r="G804" s="271"/>
      <c r="H804" s="271"/>
      <c r="I804" s="271"/>
      <c r="J804" s="174"/>
      <c r="K804" s="176">
        <v>19</v>
      </c>
      <c r="L804" s="174"/>
      <c r="M804" s="174"/>
      <c r="N804" s="174"/>
      <c r="O804" s="174"/>
      <c r="P804" s="174"/>
      <c r="Q804" s="174"/>
      <c r="R804" s="177"/>
      <c r="T804" s="178"/>
      <c r="U804" s="174"/>
      <c r="V804" s="174"/>
      <c r="W804" s="174"/>
      <c r="X804" s="174"/>
      <c r="Y804" s="174"/>
      <c r="Z804" s="174"/>
      <c r="AA804" s="179"/>
      <c r="AT804" s="180" t="s">
        <v>162</v>
      </c>
      <c r="AU804" s="180" t="s">
        <v>96</v>
      </c>
      <c r="AV804" s="11" t="s">
        <v>96</v>
      </c>
      <c r="AW804" s="11" t="s">
        <v>35</v>
      </c>
      <c r="AX804" s="11" t="s">
        <v>23</v>
      </c>
      <c r="AY804" s="180" t="s">
        <v>154</v>
      </c>
    </row>
    <row r="805" spans="2:65" s="1" customFormat="1" ht="69.75" customHeight="1">
      <c r="B805" s="35"/>
      <c r="C805" s="157" t="s">
        <v>1011</v>
      </c>
      <c r="D805" s="157" t="s">
        <v>155</v>
      </c>
      <c r="E805" s="158" t="s">
        <v>1012</v>
      </c>
      <c r="F805" s="260" t="s">
        <v>1013</v>
      </c>
      <c r="G805" s="260"/>
      <c r="H805" s="260"/>
      <c r="I805" s="260"/>
      <c r="J805" s="159" t="s">
        <v>895</v>
      </c>
      <c r="K805" s="160">
        <v>1</v>
      </c>
      <c r="L805" s="261">
        <v>42000</v>
      </c>
      <c r="M805" s="261"/>
      <c r="N805" s="261">
        <f>ROUND(L805*K805,2)</f>
        <v>42000</v>
      </c>
      <c r="O805" s="261"/>
      <c r="P805" s="261"/>
      <c r="Q805" s="261"/>
      <c r="R805" s="37"/>
      <c r="T805" s="161" t="s">
        <v>21</v>
      </c>
      <c r="U805" s="44" t="s">
        <v>43</v>
      </c>
      <c r="V805" s="162">
        <v>0.61699999999999999</v>
      </c>
      <c r="W805" s="162">
        <f>V805*K805</f>
        <v>0.61699999999999999</v>
      </c>
      <c r="X805" s="162">
        <v>3.5</v>
      </c>
      <c r="Y805" s="162">
        <f>X805*K805</f>
        <v>3.5</v>
      </c>
      <c r="Z805" s="162">
        <v>0</v>
      </c>
      <c r="AA805" s="163">
        <f>Z805*K805</f>
        <v>0</v>
      </c>
      <c r="AR805" s="21" t="s">
        <v>159</v>
      </c>
      <c r="AT805" s="21" t="s">
        <v>155</v>
      </c>
      <c r="AU805" s="21" t="s">
        <v>96</v>
      </c>
      <c r="AY805" s="21" t="s">
        <v>154</v>
      </c>
      <c r="BE805" s="164">
        <f>IF(U805="základní",N805,0)</f>
        <v>42000</v>
      </c>
      <c r="BF805" s="164">
        <f>IF(U805="snížená",N805,0)</f>
        <v>0</v>
      </c>
      <c r="BG805" s="164">
        <f>IF(U805="zákl. přenesená",N805,0)</f>
        <v>0</v>
      </c>
      <c r="BH805" s="164">
        <f>IF(U805="sníž. přenesená",N805,0)</f>
        <v>0</v>
      </c>
      <c r="BI805" s="164">
        <f>IF(U805="nulová",N805,0)</f>
        <v>0</v>
      </c>
      <c r="BJ805" s="21" t="s">
        <v>23</v>
      </c>
      <c r="BK805" s="164">
        <f>ROUND(L805*K805,2)</f>
        <v>42000</v>
      </c>
      <c r="BL805" s="21" t="s">
        <v>159</v>
      </c>
      <c r="BM805" s="21" t="s">
        <v>1014</v>
      </c>
    </row>
    <row r="806" spans="2:65" s="1" customFormat="1" ht="22.5" customHeight="1">
      <c r="B806" s="35"/>
      <c r="C806" s="36"/>
      <c r="D806" s="36"/>
      <c r="E806" s="36"/>
      <c r="F806" s="272" t="s">
        <v>1015</v>
      </c>
      <c r="G806" s="273"/>
      <c r="H806" s="273"/>
      <c r="I806" s="273"/>
      <c r="J806" s="36"/>
      <c r="K806" s="36"/>
      <c r="L806" s="36"/>
      <c r="M806" s="36"/>
      <c r="N806" s="36"/>
      <c r="O806" s="36"/>
      <c r="P806" s="36"/>
      <c r="Q806" s="36"/>
      <c r="R806" s="37"/>
      <c r="T806" s="132"/>
      <c r="U806" s="36"/>
      <c r="V806" s="36"/>
      <c r="W806" s="36"/>
      <c r="X806" s="36"/>
      <c r="Y806" s="36"/>
      <c r="Z806" s="36"/>
      <c r="AA806" s="78"/>
      <c r="AT806" s="21" t="s">
        <v>287</v>
      </c>
      <c r="AU806" s="21" t="s">
        <v>96</v>
      </c>
    </row>
    <row r="807" spans="2:65" s="1" customFormat="1" ht="31.5" customHeight="1">
      <c r="B807" s="35"/>
      <c r="C807" s="157" t="s">
        <v>1016</v>
      </c>
      <c r="D807" s="157" t="s">
        <v>155</v>
      </c>
      <c r="E807" s="158" t="s">
        <v>1017</v>
      </c>
      <c r="F807" s="260" t="s">
        <v>1018</v>
      </c>
      <c r="G807" s="260"/>
      <c r="H807" s="260"/>
      <c r="I807" s="260"/>
      <c r="J807" s="159" t="s">
        <v>315</v>
      </c>
      <c r="K807" s="160">
        <v>7.2</v>
      </c>
      <c r="L807" s="261">
        <v>74.099999999999994</v>
      </c>
      <c r="M807" s="261"/>
      <c r="N807" s="261">
        <f>ROUND(L807*K807,2)</f>
        <v>533.52</v>
      </c>
      <c r="O807" s="261"/>
      <c r="P807" s="261"/>
      <c r="Q807" s="261"/>
      <c r="R807" s="37"/>
      <c r="T807" s="161" t="s">
        <v>21</v>
      </c>
      <c r="U807" s="44" t="s">
        <v>43</v>
      </c>
      <c r="V807" s="162">
        <v>0.27500000000000002</v>
      </c>
      <c r="W807" s="162">
        <f>V807*K807</f>
        <v>1.9800000000000002</v>
      </c>
      <c r="X807" s="162">
        <v>0</v>
      </c>
      <c r="Y807" s="162">
        <f>X807*K807</f>
        <v>0</v>
      </c>
      <c r="Z807" s="162">
        <v>0</v>
      </c>
      <c r="AA807" s="163">
        <f>Z807*K807</f>
        <v>0</v>
      </c>
      <c r="AR807" s="21" t="s">
        <v>159</v>
      </c>
      <c r="AT807" s="21" t="s">
        <v>155</v>
      </c>
      <c r="AU807" s="21" t="s">
        <v>96</v>
      </c>
      <c r="AY807" s="21" t="s">
        <v>154</v>
      </c>
      <c r="BE807" s="164">
        <f>IF(U807="základní",N807,0)</f>
        <v>533.52</v>
      </c>
      <c r="BF807" s="164">
        <f>IF(U807="snížená",N807,0)</f>
        <v>0</v>
      </c>
      <c r="BG807" s="164">
        <f>IF(U807="zákl. přenesená",N807,0)</f>
        <v>0</v>
      </c>
      <c r="BH807" s="164">
        <f>IF(U807="sníž. přenesená",N807,0)</f>
        <v>0</v>
      </c>
      <c r="BI807" s="164">
        <f>IF(U807="nulová",N807,0)</f>
        <v>0</v>
      </c>
      <c r="BJ807" s="21" t="s">
        <v>23</v>
      </c>
      <c r="BK807" s="164">
        <f>ROUND(L807*K807,2)</f>
        <v>533.52</v>
      </c>
      <c r="BL807" s="21" t="s">
        <v>159</v>
      </c>
      <c r="BM807" s="21" t="s">
        <v>1019</v>
      </c>
    </row>
    <row r="808" spans="2:65" s="10" customFormat="1" ht="22.5" customHeight="1">
      <c r="B808" s="165"/>
      <c r="C808" s="166"/>
      <c r="D808" s="166"/>
      <c r="E808" s="167" t="s">
        <v>21</v>
      </c>
      <c r="F808" s="262" t="s">
        <v>790</v>
      </c>
      <c r="G808" s="263"/>
      <c r="H808" s="263"/>
      <c r="I808" s="263"/>
      <c r="J808" s="166"/>
      <c r="K808" s="168" t="s">
        <v>21</v>
      </c>
      <c r="L808" s="166"/>
      <c r="M808" s="166"/>
      <c r="N808" s="166"/>
      <c r="O808" s="166"/>
      <c r="P808" s="166"/>
      <c r="Q808" s="166"/>
      <c r="R808" s="169"/>
      <c r="T808" s="170"/>
      <c r="U808" s="166"/>
      <c r="V808" s="166"/>
      <c r="W808" s="166"/>
      <c r="X808" s="166"/>
      <c r="Y808" s="166"/>
      <c r="Z808" s="166"/>
      <c r="AA808" s="171"/>
      <c r="AT808" s="172" t="s">
        <v>162</v>
      </c>
      <c r="AU808" s="172" t="s">
        <v>96</v>
      </c>
      <c r="AV808" s="10" t="s">
        <v>23</v>
      </c>
      <c r="AW808" s="10" t="s">
        <v>35</v>
      </c>
      <c r="AX808" s="10" t="s">
        <v>78</v>
      </c>
      <c r="AY808" s="172" t="s">
        <v>154</v>
      </c>
    </row>
    <row r="809" spans="2:65" s="10" customFormat="1" ht="22.5" customHeight="1">
      <c r="B809" s="165"/>
      <c r="C809" s="166"/>
      <c r="D809" s="166"/>
      <c r="E809" s="167" t="s">
        <v>21</v>
      </c>
      <c r="F809" s="264" t="s">
        <v>1020</v>
      </c>
      <c r="G809" s="265"/>
      <c r="H809" s="265"/>
      <c r="I809" s="265"/>
      <c r="J809" s="166"/>
      <c r="K809" s="168" t="s">
        <v>21</v>
      </c>
      <c r="L809" s="166"/>
      <c r="M809" s="166"/>
      <c r="N809" s="166"/>
      <c r="O809" s="166"/>
      <c r="P809" s="166"/>
      <c r="Q809" s="166"/>
      <c r="R809" s="169"/>
      <c r="T809" s="170"/>
      <c r="U809" s="166"/>
      <c r="V809" s="166"/>
      <c r="W809" s="166"/>
      <c r="X809" s="166"/>
      <c r="Y809" s="166"/>
      <c r="Z809" s="166"/>
      <c r="AA809" s="171"/>
      <c r="AT809" s="172" t="s">
        <v>162</v>
      </c>
      <c r="AU809" s="172" t="s">
        <v>96</v>
      </c>
      <c r="AV809" s="10" t="s">
        <v>23</v>
      </c>
      <c r="AW809" s="10" t="s">
        <v>35</v>
      </c>
      <c r="AX809" s="10" t="s">
        <v>78</v>
      </c>
      <c r="AY809" s="172" t="s">
        <v>154</v>
      </c>
    </row>
    <row r="810" spans="2:65" s="11" customFormat="1" ht="22.5" customHeight="1">
      <c r="B810" s="173"/>
      <c r="C810" s="174"/>
      <c r="D810" s="174"/>
      <c r="E810" s="175" t="s">
        <v>21</v>
      </c>
      <c r="F810" s="266" t="s">
        <v>1021</v>
      </c>
      <c r="G810" s="267"/>
      <c r="H810" s="267"/>
      <c r="I810" s="267"/>
      <c r="J810" s="174"/>
      <c r="K810" s="176">
        <v>2.7</v>
      </c>
      <c r="L810" s="174"/>
      <c r="M810" s="174"/>
      <c r="N810" s="174"/>
      <c r="O810" s="174"/>
      <c r="P810" s="174"/>
      <c r="Q810" s="174"/>
      <c r="R810" s="177"/>
      <c r="T810" s="178"/>
      <c r="U810" s="174"/>
      <c r="V810" s="174"/>
      <c r="W810" s="174"/>
      <c r="X810" s="174"/>
      <c r="Y810" s="174"/>
      <c r="Z810" s="174"/>
      <c r="AA810" s="179"/>
      <c r="AT810" s="180" t="s">
        <v>162</v>
      </c>
      <c r="AU810" s="180" t="s">
        <v>96</v>
      </c>
      <c r="AV810" s="11" t="s">
        <v>96</v>
      </c>
      <c r="AW810" s="11" t="s">
        <v>35</v>
      </c>
      <c r="AX810" s="11" t="s">
        <v>78</v>
      </c>
      <c r="AY810" s="180" t="s">
        <v>154</v>
      </c>
    </row>
    <row r="811" spans="2:65" s="11" customFormat="1" ht="22.5" customHeight="1">
      <c r="B811" s="173"/>
      <c r="C811" s="174"/>
      <c r="D811" s="174"/>
      <c r="E811" s="175" t="s">
        <v>21</v>
      </c>
      <c r="F811" s="266" t="s">
        <v>1022</v>
      </c>
      <c r="G811" s="267"/>
      <c r="H811" s="267"/>
      <c r="I811" s="267"/>
      <c r="J811" s="174"/>
      <c r="K811" s="176">
        <v>4.5</v>
      </c>
      <c r="L811" s="174"/>
      <c r="M811" s="174"/>
      <c r="N811" s="174"/>
      <c r="O811" s="174"/>
      <c r="P811" s="174"/>
      <c r="Q811" s="174"/>
      <c r="R811" s="177"/>
      <c r="T811" s="178"/>
      <c r="U811" s="174"/>
      <c r="V811" s="174"/>
      <c r="W811" s="174"/>
      <c r="X811" s="174"/>
      <c r="Y811" s="174"/>
      <c r="Z811" s="174"/>
      <c r="AA811" s="179"/>
      <c r="AT811" s="180" t="s">
        <v>162</v>
      </c>
      <c r="AU811" s="180" t="s">
        <v>96</v>
      </c>
      <c r="AV811" s="11" t="s">
        <v>96</v>
      </c>
      <c r="AW811" s="11" t="s">
        <v>35</v>
      </c>
      <c r="AX811" s="11" t="s">
        <v>78</v>
      </c>
      <c r="AY811" s="180" t="s">
        <v>154</v>
      </c>
    </row>
    <row r="812" spans="2:65" s="12" customFormat="1" ht="22.5" customHeight="1">
      <c r="B812" s="181"/>
      <c r="C812" s="182"/>
      <c r="D812" s="182"/>
      <c r="E812" s="183" t="s">
        <v>21</v>
      </c>
      <c r="F812" s="268" t="s">
        <v>166</v>
      </c>
      <c r="G812" s="269"/>
      <c r="H812" s="269"/>
      <c r="I812" s="269"/>
      <c r="J812" s="182"/>
      <c r="K812" s="184">
        <v>7.2</v>
      </c>
      <c r="L812" s="182"/>
      <c r="M812" s="182"/>
      <c r="N812" s="182"/>
      <c r="O812" s="182"/>
      <c r="P812" s="182"/>
      <c r="Q812" s="182"/>
      <c r="R812" s="185"/>
      <c r="T812" s="186"/>
      <c r="U812" s="182"/>
      <c r="V812" s="182"/>
      <c r="W812" s="182"/>
      <c r="X812" s="182"/>
      <c r="Y812" s="182"/>
      <c r="Z812" s="182"/>
      <c r="AA812" s="187"/>
      <c r="AT812" s="188" t="s">
        <v>162</v>
      </c>
      <c r="AU812" s="188" t="s">
        <v>96</v>
      </c>
      <c r="AV812" s="12" t="s">
        <v>159</v>
      </c>
      <c r="AW812" s="12" t="s">
        <v>35</v>
      </c>
      <c r="AX812" s="12" t="s">
        <v>23</v>
      </c>
      <c r="AY812" s="188" t="s">
        <v>154</v>
      </c>
    </row>
    <row r="813" spans="2:65" s="1" customFormat="1" ht="31.5" customHeight="1">
      <c r="B813" s="35"/>
      <c r="C813" s="157" t="s">
        <v>1023</v>
      </c>
      <c r="D813" s="157" t="s">
        <v>155</v>
      </c>
      <c r="E813" s="158" t="s">
        <v>1024</v>
      </c>
      <c r="F813" s="260" t="s">
        <v>1025</v>
      </c>
      <c r="G813" s="260"/>
      <c r="H813" s="260"/>
      <c r="I813" s="260"/>
      <c r="J813" s="159" t="s">
        <v>315</v>
      </c>
      <c r="K813" s="160">
        <v>3.4</v>
      </c>
      <c r="L813" s="261">
        <v>85</v>
      </c>
      <c r="M813" s="261"/>
      <c r="N813" s="261">
        <f>ROUND(L813*K813,2)</f>
        <v>289</v>
      </c>
      <c r="O813" s="261"/>
      <c r="P813" s="261"/>
      <c r="Q813" s="261"/>
      <c r="R813" s="37"/>
      <c r="T813" s="161" t="s">
        <v>21</v>
      </c>
      <c r="U813" s="44" t="s">
        <v>43</v>
      </c>
      <c r="V813" s="162">
        <v>0.315</v>
      </c>
      <c r="W813" s="162">
        <f>V813*K813</f>
        <v>1.071</v>
      </c>
      <c r="X813" s="162">
        <v>0</v>
      </c>
      <c r="Y813" s="162">
        <f>X813*K813</f>
        <v>0</v>
      </c>
      <c r="Z813" s="162">
        <v>0</v>
      </c>
      <c r="AA813" s="163">
        <f>Z813*K813</f>
        <v>0</v>
      </c>
      <c r="AR813" s="21" t="s">
        <v>159</v>
      </c>
      <c r="AT813" s="21" t="s">
        <v>155</v>
      </c>
      <c r="AU813" s="21" t="s">
        <v>96</v>
      </c>
      <c r="AY813" s="21" t="s">
        <v>154</v>
      </c>
      <c r="BE813" s="164">
        <f>IF(U813="základní",N813,0)</f>
        <v>289</v>
      </c>
      <c r="BF813" s="164">
        <f>IF(U813="snížená",N813,0)</f>
        <v>0</v>
      </c>
      <c r="BG813" s="164">
        <f>IF(U813="zákl. přenesená",N813,0)</f>
        <v>0</v>
      </c>
      <c r="BH813" s="164">
        <f>IF(U813="sníž. přenesená",N813,0)</f>
        <v>0</v>
      </c>
      <c r="BI813" s="164">
        <f>IF(U813="nulová",N813,0)</f>
        <v>0</v>
      </c>
      <c r="BJ813" s="21" t="s">
        <v>23</v>
      </c>
      <c r="BK813" s="164">
        <f>ROUND(L813*K813,2)</f>
        <v>289</v>
      </c>
      <c r="BL813" s="21" t="s">
        <v>159</v>
      </c>
      <c r="BM813" s="21" t="s">
        <v>1026</v>
      </c>
    </row>
    <row r="814" spans="2:65" s="10" customFormat="1" ht="22.5" customHeight="1">
      <c r="B814" s="165"/>
      <c r="C814" s="166"/>
      <c r="D814" s="166"/>
      <c r="E814" s="167" t="s">
        <v>21</v>
      </c>
      <c r="F814" s="262" t="s">
        <v>790</v>
      </c>
      <c r="G814" s="263"/>
      <c r="H814" s="263"/>
      <c r="I814" s="263"/>
      <c r="J814" s="166"/>
      <c r="K814" s="168" t="s">
        <v>21</v>
      </c>
      <c r="L814" s="166"/>
      <c r="M814" s="166"/>
      <c r="N814" s="166"/>
      <c r="O814" s="166"/>
      <c r="P814" s="166"/>
      <c r="Q814" s="166"/>
      <c r="R814" s="169"/>
      <c r="T814" s="170"/>
      <c r="U814" s="166"/>
      <c r="V814" s="166"/>
      <c r="W814" s="166"/>
      <c r="X814" s="166"/>
      <c r="Y814" s="166"/>
      <c r="Z814" s="166"/>
      <c r="AA814" s="171"/>
      <c r="AT814" s="172" t="s">
        <v>162</v>
      </c>
      <c r="AU814" s="172" t="s">
        <v>96</v>
      </c>
      <c r="AV814" s="10" t="s">
        <v>23</v>
      </c>
      <c r="AW814" s="10" t="s">
        <v>35</v>
      </c>
      <c r="AX814" s="10" t="s">
        <v>78</v>
      </c>
      <c r="AY814" s="172" t="s">
        <v>154</v>
      </c>
    </row>
    <row r="815" spans="2:65" s="10" customFormat="1" ht="22.5" customHeight="1">
      <c r="B815" s="165"/>
      <c r="C815" s="166"/>
      <c r="D815" s="166"/>
      <c r="E815" s="167" t="s">
        <v>21</v>
      </c>
      <c r="F815" s="264" t="s">
        <v>1027</v>
      </c>
      <c r="G815" s="265"/>
      <c r="H815" s="265"/>
      <c r="I815" s="265"/>
      <c r="J815" s="166"/>
      <c r="K815" s="168" t="s">
        <v>21</v>
      </c>
      <c r="L815" s="166"/>
      <c r="M815" s="166"/>
      <c r="N815" s="166"/>
      <c r="O815" s="166"/>
      <c r="P815" s="166"/>
      <c r="Q815" s="166"/>
      <c r="R815" s="169"/>
      <c r="T815" s="170"/>
      <c r="U815" s="166"/>
      <c r="V815" s="166"/>
      <c r="W815" s="166"/>
      <c r="X815" s="166"/>
      <c r="Y815" s="166"/>
      <c r="Z815" s="166"/>
      <c r="AA815" s="171"/>
      <c r="AT815" s="172" t="s">
        <v>162</v>
      </c>
      <c r="AU815" s="172" t="s">
        <v>96</v>
      </c>
      <c r="AV815" s="10" t="s">
        <v>23</v>
      </c>
      <c r="AW815" s="10" t="s">
        <v>35</v>
      </c>
      <c r="AX815" s="10" t="s">
        <v>78</v>
      </c>
      <c r="AY815" s="172" t="s">
        <v>154</v>
      </c>
    </row>
    <row r="816" spans="2:65" s="11" customFormat="1" ht="22.5" customHeight="1">
      <c r="B816" s="173"/>
      <c r="C816" s="174"/>
      <c r="D816" s="174"/>
      <c r="E816" s="175" t="s">
        <v>21</v>
      </c>
      <c r="F816" s="266" t="s">
        <v>1028</v>
      </c>
      <c r="G816" s="267"/>
      <c r="H816" s="267"/>
      <c r="I816" s="267"/>
      <c r="J816" s="174"/>
      <c r="K816" s="176">
        <v>1.7</v>
      </c>
      <c r="L816" s="174"/>
      <c r="M816" s="174"/>
      <c r="N816" s="174"/>
      <c r="O816" s="174"/>
      <c r="P816" s="174"/>
      <c r="Q816" s="174"/>
      <c r="R816" s="177"/>
      <c r="T816" s="178"/>
      <c r="U816" s="174"/>
      <c r="V816" s="174"/>
      <c r="W816" s="174"/>
      <c r="X816" s="174"/>
      <c r="Y816" s="174"/>
      <c r="Z816" s="174"/>
      <c r="AA816" s="179"/>
      <c r="AT816" s="180" t="s">
        <v>162</v>
      </c>
      <c r="AU816" s="180" t="s">
        <v>96</v>
      </c>
      <c r="AV816" s="11" t="s">
        <v>96</v>
      </c>
      <c r="AW816" s="11" t="s">
        <v>35</v>
      </c>
      <c r="AX816" s="11" t="s">
        <v>78</v>
      </c>
      <c r="AY816" s="180" t="s">
        <v>154</v>
      </c>
    </row>
    <row r="817" spans="2:65" s="11" customFormat="1" ht="22.5" customHeight="1">
      <c r="B817" s="173"/>
      <c r="C817" s="174"/>
      <c r="D817" s="174"/>
      <c r="E817" s="175" t="s">
        <v>21</v>
      </c>
      <c r="F817" s="266" t="s">
        <v>1029</v>
      </c>
      <c r="G817" s="267"/>
      <c r="H817" s="267"/>
      <c r="I817" s="267"/>
      <c r="J817" s="174"/>
      <c r="K817" s="176">
        <v>1.7</v>
      </c>
      <c r="L817" s="174"/>
      <c r="M817" s="174"/>
      <c r="N817" s="174"/>
      <c r="O817" s="174"/>
      <c r="P817" s="174"/>
      <c r="Q817" s="174"/>
      <c r="R817" s="177"/>
      <c r="T817" s="178"/>
      <c r="U817" s="174"/>
      <c r="V817" s="174"/>
      <c r="W817" s="174"/>
      <c r="X817" s="174"/>
      <c r="Y817" s="174"/>
      <c r="Z817" s="174"/>
      <c r="AA817" s="179"/>
      <c r="AT817" s="180" t="s">
        <v>162</v>
      </c>
      <c r="AU817" s="180" t="s">
        <v>96</v>
      </c>
      <c r="AV817" s="11" t="s">
        <v>96</v>
      </c>
      <c r="AW817" s="11" t="s">
        <v>35</v>
      </c>
      <c r="AX817" s="11" t="s">
        <v>78</v>
      </c>
      <c r="AY817" s="180" t="s">
        <v>154</v>
      </c>
    </row>
    <row r="818" spans="2:65" s="12" customFormat="1" ht="22.5" customHeight="1">
      <c r="B818" s="181"/>
      <c r="C818" s="182"/>
      <c r="D818" s="182"/>
      <c r="E818" s="183" t="s">
        <v>21</v>
      </c>
      <c r="F818" s="268" t="s">
        <v>166</v>
      </c>
      <c r="G818" s="269"/>
      <c r="H818" s="269"/>
      <c r="I818" s="269"/>
      <c r="J818" s="182"/>
      <c r="K818" s="184">
        <v>3.4</v>
      </c>
      <c r="L818" s="182"/>
      <c r="M818" s="182"/>
      <c r="N818" s="182"/>
      <c r="O818" s="182"/>
      <c r="P818" s="182"/>
      <c r="Q818" s="182"/>
      <c r="R818" s="185"/>
      <c r="T818" s="186"/>
      <c r="U818" s="182"/>
      <c r="V818" s="182"/>
      <c r="W818" s="182"/>
      <c r="X818" s="182"/>
      <c r="Y818" s="182"/>
      <c r="Z818" s="182"/>
      <c r="AA818" s="187"/>
      <c r="AT818" s="188" t="s">
        <v>162</v>
      </c>
      <c r="AU818" s="188" t="s">
        <v>96</v>
      </c>
      <c r="AV818" s="12" t="s">
        <v>159</v>
      </c>
      <c r="AW818" s="12" t="s">
        <v>35</v>
      </c>
      <c r="AX818" s="12" t="s">
        <v>23</v>
      </c>
      <c r="AY818" s="188" t="s">
        <v>154</v>
      </c>
    </row>
    <row r="819" spans="2:65" s="1" customFormat="1" ht="31.5" customHeight="1">
      <c r="B819" s="35"/>
      <c r="C819" s="157" t="s">
        <v>1030</v>
      </c>
      <c r="D819" s="157" t="s">
        <v>155</v>
      </c>
      <c r="E819" s="158" t="s">
        <v>1031</v>
      </c>
      <c r="F819" s="260" t="s">
        <v>1032</v>
      </c>
      <c r="G819" s="260"/>
      <c r="H819" s="260"/>
      <c r="I819" s="260"/>
      <c r="J819" s="159" t="s">
        <v>315</v>
      </c>
      <c r="K819" s="160">
        <v>12.4</v>
      </c>
      <c r="L819" s="261">
        <v>101</v>
      </c>
      <c r="M819" s="261"/>
      <c r="N819" s="261">
        <f>ROUND(L819*K819,2)</f>
        <v>1252.4000000000001</v>
      </c>
      <c r="O819" s="261"/>
      <c r="P819" s="261"/>
      <c r="Q819" s="261"/>
      <c r="R819" s="37"/>
      <c r="T819" s="161" t="s">
        <v>21</v>
      </c>
      <c r="U819" s="44" t="s">
        <v>43</v>
      </c>
      <c r="V819" s="162">
        <v>0.375</v>
      </c>
      <c r="W819" s="162">
        <f>V819*K819</f>
        <v>4.6500000000000004</v>
      </c>
      <c r="X819" s="162">
        <v>0</v>
      </c>
      <c r="Y819" s="162">
        <f>X819*K819</f>
        <v>0</v>
      </c>
      <c r="Z819" s="162">
        <v>0</v>
      </c>
      <c r="AA819" s="163">
        <f>Z819*K819</f>
        <v>0</v>
      </c>
      <c r="AR819" s="21" t="s">
        <v>159</v>
      </c>
      <c r="AT819" s="21" t="s">
        <v>155</v>
      </c>
      <c r="AU819" s="21" t="s">
        <v>96</v>
      </c>
      <c r="AY819" s="21" t="s">
        <v>154</v>
      </c>
      <c r="BE819" s="164">
        <f>IF(U819="základní",N819,0)</f>
        <v>1252.4000000000001</v>
      </c>
      <c r="BF819" s="164">
        <f>IF(U819="snížená",N819,0)</f>
        <v>0</v>
      </c>
      <c r="BG819" s="164">
        <f>IF(U819="zákl. přenesená",N819,0)</f>
        <v>0</v>
      </c>
      <c r="BH819" s="164">
        <f>IF(U819="sníž. přenesená",N819,0)</f>
        <v>0</v>
      </c>
      <c r="BI819" s="164">
        <f>IF(U819="nulová",N819,0)</f>
        <v>0</v>
      </c>
      <c r="BJ819" s="21" t="s">
        <v>23</v>
      </c>
      <c r="BK819" s="164">
        <f>ROUND(L819*K819,2)</f>
        <v>1252.4000000000001</v>
      </c>
      <c r="BL819" s="21" t="s">
        <v>159</v>
      </c>
      <c r="BM819" s="21" t="s">
        <v>1033</v>
      </c>
    </row>
    <row r="820" spans="2:65" s="10" customFormat="1" ht="22.5" customHeight="1">
      <c r="B820" s="165"/>
      <c r="C820" s="166"/>
      <c r="D820" s="166"/>
      <c r="E820" s="167" t="s">
        <v>21</v>
      </c>
      <c r="F820" s="262" t="s">
        <v>790</v>
      </c>
      <c r="G820" s="263"/>
      <c r="H820" s="263"/>
      <c r="I820" s="263"/>
      <c r="J820" s="166"/>
      <c r="K820" s="168" t="s">
        <v>21</v>
      </c>
      <c r="L820" s="166"/>
      <c r="M820" s="166"/>
      <c r="N820" s="166"/>
      <c r="O820" s="166"/>
      <c r="P820" s="166"/>
      <c r="Q820" s="166"/>
      <c r="R820" s="169"/>
      <c r="T820" s="170"/>
      <c r="U820" s="166"/>
      <c r="V820" s="166"/>
      <c r="W820" s="166"/>
      <c r="X820" s="166"/>
      <c r="Y820" s="166"/>
      <c r="Z820" s="166"/>
      <c r="AA820" s="171"/>
      <c r="AT820" s="172" t="s">
        <v>162</v>
      </c>
      <c r="AU820" s="172" t="s">
        <v>96</v>
      </c>
      <c r="AV820" s="10" t="s">
        <v>23</v>
      </c>
      <c r="AW820" s="10" t="s">
        <v>35</v>
      </c>
      <c r="AX820" s="10" t="s">
        <v>78</v>
      </c>
      <c r="AY820" s="172" t="s">
        <v>154</v>
      </c>
    </row>
    <row r="821" spans="2:65" s="10" customFormat="1" ht="22.5" customHeight="1">
      <c r="B821" s="165"/>
      <c r="C821" s="166"/>
      <c r="D821" s="166"/>
      <c r="E821" s="167" t="s">
        <v>21</v>
      </c>
      <c r="F821" s="264" t="s">
        <v>1034</v>
      </c>
      <c r="G821" s="265"/>
      <c r="H821" s="265"/>
      <c r="I821" s="265"/>
      <c r="J821" s="166"/>
      <c r="K821" s="168" t="s">
        <v>21</v>
      </c>
      <c r="L821" s="166"/>
      <c r="M821" s="166"/>
      <c r="N821" s="166"/>
      <c r="O821" s="166"/>
      <c r="P821" s="166"/>
      <c r="Q821" s="166"/>
      <c r="R821" s="169"/>
      <c r="T821" s="170"/>
      <c r="U821" s="166"/>
      <c r="V821" s="166"/>
      <c r="W821" s="166"/>
      <c r="X821" s="166"/>
      <c r="Y821" s="166"/>
      <c r="Z821" s="166"/>
      <c r="AA821" s="171"/>
      <c r="AT821" s="172" t="s">
        <v>162</v>
      </c>
      <c r="AU821" s="172" t="s">
        <v>96</v>
      </c>
      <c r="AV821" s="10" t="s">
        <v>23</v>
      </c>
      <c r="AW821" s="10" t="s">
        <v>35</v>
      </c>
      <c r="AX821" s="10" t="s">
        <v>78</v>
      </c>
      <c r="AY821" s="172" t="s">
        <v>154</v>
      </c>
    </row>
    <row r="822" spans="2:65" s="11" customFormat="1" ht="22.5" customHeight="1">
      <c r="B822" s="173"/>
      <c r="C822" s="174"/>
      <c r="D822" s="174"/>
      <c r="E822" s="175" t="s">
        <v>21</v>
      </c>
      <c r="F822" s="266" t="s">
        <v>1035</v>
      </c>
      <c r="G822" s="267"/>
      <c r="H822" s="267"/>
      <c r="I822" s="267"/>
      <c r="J822" s="174"/>
      <c r="K822" s="176">
        <v>1.2</v>
      </c>
      <c r="L822" s="174"/>
      <c r="M822" s="174"/>
      <c r="N822" s="174"/>
      <c r="O822" s="174"/>
      <c r="P822" s="174"/>
      <c r="Q822" s="174"/>
      <c r="R822" s="177"/>
      <c r="T822" s="178"/>
      <c r="U822" s="174"/>
      <c r="V822" s="174"/>
      <c r="W822" s="174"/>
      <c r="X822" s="174"/>
      <c r="Y822" s="174"/>
      <c r="Z822" s="174"/>
      <c r="AA822" s="179"/>
      <c r="AT822" s="180" t="s">
        <v>162</v>
      </c>
      <c r="AU822" s="180" t="s">
        <v>96</v>
      </c>
      <c r="AV822" s="11" t="s">
        <v>96</v>
      </c>
      <c r="AW822" s="11" t="s">
        <v>35</v>
      </c>
      <c r="AX822" s="11" t="s">
        <v>78</v>
      </c>
      <c r="AY822" s="180" t="s">
        <v>154</v>
      </c>
    </row>
    <row r="823" spans="2:65" s="11" customFormat="1" ht="22.5" customHeight="1">
      <c r="B823" s="173"/>
      <c r="C823" s="174"/>
      <c r="D823" s="174"/>
      <c r="E823" s="175" t="s">
        <v>21</v>
      </c>
      <c r="F823" s="266" t="s">
        <v>1036</v>
      </c>
      <c r="G823" s="267"/>
      <c r="H823" s="267"/>
      <c r="I823" s="267"/>
      <c r="J823" s="174"/>
      <c r="K823" s="176">
        <v>1.75</v>
      </c>
      <c r="L823" s="174"/>
      <c r="M823" s="174"/>
      <c r="N823" s="174"/>
      <c r="O823" s="174"/>
      <c r="P823" s="174"/>
      <c r="Q823" s="174"/>
      <c r="R823" s="177"/>
      <c r="T823" s="178"/>
      <c r="U823" s="174"/>
      <c r="V823" s="174"/>
      <c r="W823" s="174"/>
      <c r="X823" s="174"/>
      <c r="Y823" s="174"/>
      <c r="Z823" s="174"/>
      <c r="AA823" s="179"/>
      <c r="AT823" s="180" t="s">
        <v>162</v>
      </c>
      <c r="AU823" s="180" t="s">
        <v>96</v>
      </c>
      <c r="AV823" s="11" t="s">
        <v>96</v>
      </c>
      <c r="AW823" s="11" t="s">
        <v>35</v>
      </c>
      <c r="AX823" s="11" t="s">
        <v>78</v>
      </c>
      <c r="AY823" s="180" t="s">
        <v>154</v>
      </c>
    </row>
    <row r="824" spans="2:65" s="11" customFormat="1" ht="22.5" customHeight="1">
      <c r="B824" s="173"/>
      <c r="C824" s="174"/>
      <c r="D824" s="174"/>
      <c r="E824" s="175" t="s">
        <v>21</v>
      </c>
      <c r="F824" s="266" t="s">
        <v>1037</v>
      </c>
      <c r="G824" s="267"/>
      <c r="H824" s="267"/>
      <c r="I824" s="267"/>
      <c r="J824" s="174"/>
      <c r="K824" s="176">
        <v>1.2</v>
      </c>
      <c r="L824" s="174"/>
      <c r="M824" s="174"/>
      <c r="N824" s="174"/>
      <c r="O824" s="174"/>
      <c r="P824" s="174"/>
      <c r="Q824" s="174"/>
      <c r="R824" s="177"/>
      <c r="T824" s="178"/>
      <c r="U824" s="174"/>
      <c r="V824" s="174"/>
      <c r="W824" s="174"/>
      <c r="X824" s="174"/>
      <c r="Y824" s="174"/>
      <c r="Z824" s="174"/>
      <c r="AA824" s="179"/>
      <c r="AT824" s="180" t="s">
        <v>162</v>
      </c>
      <c r="AU824" s="180" t="s">
        <v>96</v>
      </c>
      <c r="AV824" s="11" t="s">
        <v>96</v>
      </c>
      <c r="AW824" s="11" t="s">
        <v>35</v>
      </c>
      <c r="AX824" s="11" t="s">
        <v>78</v>
      </c>
      <c r="AY824" s="180" t="s">
        <v>154</v>
      </c>
    </row>
    <row r="825" spans="2:65" s="11" customFormat="1" ht="22.5" customHeight="1">
      <c r="B825" s="173"/>
      <c r="C825" s="174"/>
      <c r="D825" s="174"/>
      <c r="E825" s="175" t="s">
        <v>21</v>
      </c>
      <c r="F825" s="266" t="s">
        <v>1038</v>
      </c>
      <c r="G825" s="267"/>
      <c r="H825" s="267"/>
      <c r="I825" s="267"/>
      <c r="J825" s="174"/>
      <c r="K825" s="176">
        <v>1.75</v>
      </c>
      <c r="L825" s="174"/>
      <c r="M825" s="174"/>
      <c r="N825" s="174"/>
      <c r="O825" s="174"/>
      <c r="P825" s="174"/>
      <c r="Q825" s="174"/>
      <c r="R825" s="177"/>
      <c r="T825" s="178"/>
      <c r="U825" s="174"/>
      <c r="V825" s="174"/>
      <c r="W825" s="174"/>
      <c r="X825" s="174"/>
      <c r="Y825" s="174"/>
      <c r="Z825" s="174"/>
      <c r="AA825" s="179"/>
      <c r="AT825" s="180" t="s">
        <v>162</v>
      </c>
      <c r="AU825" s="180" t="s">
        <v>96</v>
      </c>
      <c r="AV825" s="11" t="s">
        <v>96</v>
      </c>
      <c r="AW825" s="11" t="s">
        <v>35</v>
      </c>
      <c r="AX825" s="11" t="s">
        <v>78</v>
      </c>
      <c r="AY825" s="180" t="s">
        <v>154</v>
      </c>
    </row>
    <row r="826" spans="2:65" s="11" customFormat="1" ht="22.5" customHeight="1">
      <c r="B826" s="173"/>
      <c r="C826" s="174"/>
      <c r="D826" s="174"/>
      <c r="E826" s="175" t="s">
        <v>21</v>
      </c>
      <c r="F826" s="266" t="s">
        <v>1039</v>
      </c>
      <c r="G826" s="267"/>
      <c r="H826" s="267"/>
      <c r="I826" s="267"/>
      <c r="J826" s="174"/>
      <c r="K826" s="176">
        <v>1.2</v>
      </c>
      <c r="L826" s="174"/>
      <c r="M826" s="174"/>
      <c r="N826" s="174"/>
      <c r="O826" s="174"/>
      <c r="P826" s="174"/>
      <c r="Q826" s="174"/>
      <c r="R826" s="177"/>
      <c r="T826" s="178"/>
      <c r="U826" s="174"/>
      <c r="V826" s="174"/>
      <c r="W826" s="174"/>
      <c r="X826" s="174"/>
      <c r="Y826" s="174"/>
      <c r="Z826" s="174"/>
      <c r="AA826" s="179"/>
      <c r="AT826" s="180" t="s">
        <v>162</v>
      </c>
      <c r="AU826" s="180" t="s">
        <v>96</v>
      </c>
      <c r="AV826" s="11" t="s">
        <v>96</v>
      </c>
      <c r="AW826" s="11" t="s">
        <v>35</v>
      </c>
      <c r="AX826" s="11" t="s">
        <v>78</v>
      </c>
      <c r="AY826" s="180" t="s">
        <v>154</v>
      </c>
    </row>
    <row r="827" spans="2:65" s="11" customFormat="1" ht="22.5" customHeight="1">
      <c r="B827" s="173"/>
      <c r="C827" s="174"/>
      <c r="D827" s="174"/>
      <c r="E827" s="175" t="s">
        <v>21</v>
      </c>
      <c r="F827" s="266" t="s">
        <v>1040</v>
      </c>
      <c r="G827" s="267"/>
      <c r="H827" s="267"/>
      <c r="I827" s="267"/>
      <c r="J827" s="174"/>
      <c r="K827" s="176">
        <v>1.2</v>
      </c>
      <c r="L827" s="174"/>
      <c r="M827" s="174"/>
      <c r="N827" s="174"/>
      <c r="O827" s="174"/>
      <c r="P827" s="174"/>
      <c r="Q827" s="174"/>
      <c r="R827" s="177"/>
      <c r="T827" s="178"/>
      <c r="U827" s="174"/>
      <c r="V827" s="174"/>
      <c r="W827" s="174"/>
      <c r="X827" s="174"/>
      <c r="Y827" s="174"/>
      <c r="Z827" s="174"/>
      <c r="AA827" s="179"/>
      <c r="AT827" s="180" t="s">
        <v>162</v>
      </c>
      <c r="AU827" s="180" t="s">
        <v>96</v>
      </c>
      <c r="AV827" s="11" t="s">
        <v>96</v>
      </c>
      <c r="AW827" s="11" t="s">
        <v>35</v>
      </c>
      <c r="AX827" s="11" t="s">
        <v>78</v>
      </c>
      <c r="AY827" s="180" t="s">
        <v>154</v>
      </c>
    </row>
    <row r="828" spans="2:65" s="11" customFormat="1" ht="22.5" customHeight="1">
      <c r="B828" s="173"/>
      <c r="C828" s="174"/>
      <c r="D828" s="174"/>
      <c r="E828" s="175" t="s">
        <v>21</v>
      </c>
      <c r="F828" s="266" t="s">
        <v>1041</v>
      </c>
      <c r="G828" s="267"/>
      <c r="H828" s="267"/>
      <c r="I828" s="267"/>
      <c r="J828" s="174"/>
      <c r="K828" s="176">
        <v>1.2</v>
      </c>
      <c r="L828" s="174"/>
      <c r="M828" s="174"/>
      <c r="N828" s="174"/>
      <c r="O828" s="174"/>
      <c r="P828" s="174"/>
      <c r="Q828" s="174"/>
      <c r="R828" s="177"/>
      <c r="T828" s="178"/>
      <c r="U828" s="174"/>
      <c r="V828" s="174"/>
      <c r="W828" s="174"/>
      <c r="X828" s="174"/>
      <c r="Y828" s="174"/>
      <c r="Z828" s="174"/>
      <c r="AA828" s="179"/>
      <c r="AT828" s="180" t="s">
        <v>162</v>
      </c>
      <c r="AU828" s="180" t="s">
        <v>96</v>
      </c>
      <c r="AV828" s="11" t="s">
        <v>96</v>
      </c>
      <c r="AW828" s="11" t="s">
        <v>35</v>
      </c>
      <c r="AX828" s="11" t="s">
        <v>78</v>
      </c>
      <c r="AY828" s="180" t="s">
        <v>154</v>
      </c>
    </row>
    <row r="829" spans="2:65" s="11" customFormat="1" ht="22.5" customHeight="1">
      <c r="B829" s="173"/>
      <c r="C829" s="174"/>
      <c r="D829" s="174"/>
      <c r="E829" s="175" t="s">
        <v>21</v>
      </c>
      <c r="F829" s="266" t="s">
        <v>1042</v>
      </c>
      <c r="G829" s="267"/>
      <c r="H829" s="267"/>
      <c r="I829" s="267"/>
      <c r="J829" s="174"/>
      <c r="K829" s="176">
        <v>1.2</v>
      </c>
      <c r="L829" s="174"/>
      <c r="M829" s="174"/>
      <c r="N829" s="174"/>
      <c r="O829" s="174"/>
      <c r="P829" s="174"/>
      <c r="Q829" s="174"/>
      <c r="R829" s="177"/>
      <c r="T829" s="178"/>
      <c r="U829" s="174"/>
      <c r="V829" s="174"/>
      <c r="W829" s="174"/>
      <c r="X829" s="174"/>
      <c r="Y829" s="174"/>
      <c r="Z829" s="174"/>
      <c r="AA829" s="179"/>
      <c r="AT829" s="180" t="s">
        <v>162</v>
      </c>
      <c r="AU829" s="180" t="s">
        <v>96</v>
      </c>
      <c r="AV829" s="11" t="s">
        <v>96</v>
      </c>
      <c r="AW829" s="11" t="s">
        <v>35</v>
      </c>
      <c r="AX829" s="11" t="s">
        <v>78</v>
      </c>
      <c r="AY829" s="180" t="s">
        <v>154</v>
      </c>
    </row>
    <row r="830" spans="2:65" s="11" customFormat="1" ht="22.5" customHeight="1">
      <c r="B830" s="173"/>
      <c r="C830" s="174"/>
      <c r="D830" s="174"/>
      <c r="E830" s="175" t="s">
        <v>21</v>
      </c>
      <c r="F830" s="266" t="s">
        <v>1043</v>
      </c>
      <c r="G830" s="267"/>
      <c r="H830" s="267"/>
      <c r="I830" s="267"/>
      <c r="J830" s="174"/>
      <c r="K830" s="176">
        <v>1.2</v>
      </c>
      <c r="L830" s="174"/>
      <c r="M830" s="174"/>
      <c r="N830" s="174"/>
      <c r="O830" s="174"/>
      <c r="P830" s="174"/>
      <c r="Q830" s="174"/>
      <c r="R830" s="177"/>
      <c r="T830" s="178"/>
      <c r="U830" s="174"/>
      <c r="V830" s="174"/>
      <c r="W830" s="174"/>
      <c r="X830" s="174"/>
      <c r="Y830" s="174"/>
      <c r="Z830" s="174"/>
      <c r="AA830" s="179"/>
      <c r="AT830" s="180" t="s">
        <v>162</v>
      </c>
      <c r="AU830" s="180" t="s">
        <v>96</v>
      </c>
      <c r="AV830" s="11" t="s">
        <v>96</v>
      </c>
      <c r="AW830" s="11" t="s">
        <v>35</v>
      </c>
      <c r="AX830" s="11" t="s">
        <v>78</v>
      </c>
      <c r="AY830" s="180" t="s">
        <v>154</v>
      </c>
    </row>
    <row r="831" spans="2:65" s="11" customFormat="1" ht="22.5" customHeight="1">
      <c r="B831" s="173"/>
      <c r="C831" s="174"/>
      <c r="D831" s="174"/>
      <c r="E831" s="175" t="s">
        <v>21</v>
      </c>
      <c r="F831" s="266" t="s">
        <v>1044</v>
      </c>
      <c r="G831" s="267"/>
      <c r="H831" s="267"/>
      <c r="I831" s="267"/>
      <c r="J831" s="174"/>
      <c r="K831" s="176">
        <v>0.5</v>
      </c>
      <c r="L831" s="174"/>
      <c r="M831" s="174"/>
      <c r="N831" s="174"/>
      <c r="O831" s="174"/>
      <c r="P831" s="174"/>
      <c r="Q831" s="174"/>
      <c r="R831" s="177"/>
      <c r="T831" s="178"/>
      <c r="U831" s="174"/>
      <c r="V831" s="174"/>
      <c r="W831" s="174"/>
      <c r="X831" s="174"/>
      <c r="Y831" s="174"/>
      <c r="Z831" s="174"/>
      <c r="AA831" s="179"/>
      <c r="AT831" s="180" t="s">
        <v>162</v>
      </c>
      <c r="AU831" s="180" t="s">
        <v>96</v>
      </c>
      <c r="AV831" s="11" t="s">
        <v>96</v>
      </c>
      <c r="AW831" s="11" t="s">
        <v>35</v>
      </c>
      <c r="AX831" s="11" t="s">
        <v>78</v>
      </c>
      <c r="AY831" s="180" t="s">
        <v>154</v>
      </c>
    </row>
    <row r="832" spans="2:65" s="12" customFormat="1" ht="22.5" customHeight="1">
      <c r="B832" s="181"/>
      <c r="C832" s="182"/>
      <c r="D832" s="182"/>
      <c r="E832" s="183" t="s">
        <v>21</v>
      </c>
      <c r="F832" s="268" t="s">
        <v>166</v>
      </c>
      <c r="G832" s="269"/>
      <c r="H832" s="269"/>
      <c r="I832" s="269"/>
      <c r="J832" s="182"/>
      <c r="K832" s="184">
        <v>12.4</v>
      </c>
      <c r="L832" s="182"/>
      <c r="M832" s="182"/>
      <c r="N832" s="182"/>
      <c r="O832" s="182"/>
      <c r="P832" s="182"/>
      <c r="Q832" s="182"/>
      <c r="R832" s="185"/>
      <c r="T832" s="186"/>
      <c r="U832" s="182"/>
      <c r="V832" s="182"/>
      <c r="W832" s="182"/>
      <c r="X832" s="182"/>
      <c r="Y832" s="182"/>
      <c r="Z832" s="182"/>
      <c r="AA832" s="187"/>
      <c r="AT832" s="188" t="s">
        <v>162</v>
      </c>
      <c r="AU832" s="188" t="s">
        <v>96</v>
      </c>
      <c r="AV832" s="12" t="s">
        <v>159</v>
      </c>
      <c r="AW832" s="12" t="s">
        <v>35</v>
      </c>
      <c r="AX832" s="12" t="s">
        <v>23</v>
      </c>
      <c r="AY832" s="188" t="s">
        <v>154</v>
      </c>
    </row>
    <row r="833" spans="2:65" s="1" customFormat="1" ht="31.5" customHeight="1">
      <c r="B833" s="35"/>
      <c r="C833" s="189" t="s">
        <v>1045</v>
      </c>
      <c r="D833" s="189" t="s">
        <v>557</v>
      </c>
      <c r="E833" s="190" t="s">
        <v>1046</v>
      </c>
      <c r="F833" s="274" t="s">
        <v>1047</v>
      </c>
      <c r="G833" s="274"/>
      <c r="H833" s="274"/>
      <c r="I833" s="274"/>
      <c r="J833" s="191" t="s">
        <v>375</v>
      </c>
      <c r="K833" s="192">
        <v>7.2</v>
      </c>
      <c r="L833" s="275">
        <v>210</v>
      </c>
      <c r="M833" s="275"/>
      <c r="N833" s="275">
        <f>ROUND(L833*K833,2)</f>
        <v>1512</v>
      </c>
      <c r="O833" s="261"/>
      <c r="P833" s="261"/>
      <c r="Q833" s="261"/>
      <c r="R833" s="37"/>
      <c r="T833" s="161" t="s">
        <v>21</v>
      </c>
      <c r="U833" s="44" t="s">
        <v>43</v>
      </c>
      <c r="V833" s="162">
        <v>0</v>
      </c>
      <c r="W833" s="162">
        <f>V833*K833</f>
        <v>0</v>
      </c>
      <c r="X833" s="162">
        <v>2.9399999999999999E-3</v>
      </c>
      <c r="Y833" s="162">
        <f>X833*K833</f>
        <v>2.1167999999999999E-2</v>
      </c>
      <c r="Z833" s="162">
        <v>0</v>
      </c>
      <c r="AA833" s="163">
        <f>Z833*K833</f>
        <v>0</v>
      </c>
      <c r="AR833" s="21" t="s">
        <v>212</v>
      </c>
      <c r="AT833" s="21" t="s">
        <v>557</v>
      </c>
      <c r="AU833" s="21" t="s">
        <v>96</v>
      </c>
      <c r="AY833" s="21" t="s">
        <v>154</v>
      </c>
      <c r="BE833" s="164">
        <f>IF(U833="základní",N833,0)</f>
        <v>1512</v>
      </c>
      <c r="BF833" s="164">
        <f>IF(U833="snížená",N833,0)</f>
        <v>0</v>
      </c>
      <c r="BG833" s="164">
        <f>IF(U833="zákl. přenesená",N833,0)</f>
        <v>0</v>
      </c>
      <c r="BH833" s="164">
        <f>IF(U833="sníž. přenesená",N833,0)</f>
        <v>0</v>
      </c>
      <c r="BI833" s="164">
        <f>IF(U833="nulová",N833,0)</f>
        <v>0</v>
      </c>
      <c r="BJ833" s="21" t="s">
        <v>23</v>
      </c>
      <c r="BK833" s="164">
        <f>ROUND(L833*K833,2)</f>
        <v>1512</v>
      </c>
      <c r="BL833" s="21" t="s">
        <v>159</v>
      </c>
      <c r="BM833" s="21" t="s">
        <v>1048</v>
      </c>
    </row>
    <row r="834" spans="2:65" s="1" customFormat="1" ht="31.5" customHeight="1">
      <c r="B834" s="35"/>
      <c r="C834" s="189" t="s">
        <v>1049</v>
      </c>
      <c r="D834" s="189" t="s">
        <v>557</v>
      </c>
      <c r="E834" s="190" t="s">
        <v>1050</v>
      </c>
      <c r="F834" s="274" t="s">
        <v>1051</v>
      </c>
      <c r="G834" s="274"/>
      <c r="H834" s="274"/>
      <c r="I834" s="274"/>
      <c r="J834" s="191" t="s">
        <v>375</v>
      </c>
      <c r="K834" s="192">
        <v>3.4</v>
      </c>
      <c r="L834" s="275">
        <v>565</v>
      </c>
      <c r="M834" s="275"/>
      <c r="N834" s="275">
        <f>ROUND(L834*K834,2)</f>
        <v>1921</v>
      </c>
      <c r="O834" s="261"/>
      <c r="P834" s="261"/>
      <c r="Q834" s="261"/>
      <c r="R834" s="37"/>
      <c r="T834" s="161" t="s">
        <v>21</v>
      </c>
      <c r="U834" s="44" t="s">
        <v>43</v>
      </c>
      <c r="V834" s="162">
        <v>0</v>
      </c>
      <c r="W834" s="162">
        <f>V834*K834</f>
        <v>0</v>
      </c>
      <c r="X834" s="162">
        <v>8.1399999999999997E-3</v>
      </c>
      <c r="Y834" s="162">
        <f>X834*K834</f>
        <v>2.7675999999999999E-2</v>
      </c>
      <c r="Z834" s="162">
        <v>0</v>
      </c>
      <c r="AA834" s="163">
        <f>Z834*K834</f>
        <v>0</v>
      </c>
      <c r="AR834" s="21" t="s">
        <v>212</v>
      </c>
      <c r="AT834" s="21" t="s">
        <v>557</v>
      </c>
      <c r="AU834" s="21" t="s">
        <v>96</v>
      </c>
      <c r="AY834" s="21" t="s">
        <v>154</v>
      </c>
      <c r="BE834" s="164">
        <f>IF(U834="základní",N834,0)</f>
        <v>1921</v>
      </c>
      <c r="BF834" s="164">
        <f>IF(U834="snížená",N834,0)</f>
        <v>0</v>
      </c>
      <c r="BG834" s="164">
        <f>IF(U834="zákl. přenesená",N834,0)</f>
        <v>0</v>
      </c>
      <c r="BH834" s="164">
        <f>IF(U834="sníž. přenesená",N834,0)</f>
        <v>0</v>
      </c>
      <c r="BI834" s="164">
        <f>IF(U834="nulová",N834,0)</f>
        <v>0</v>
      </c>
      <c r="BJ834" s="21" t="s">
        <v>23</v>
      </c>
      <c r="BK834" s="164">
        <f>ROUND(L834*K834,2)</f>
        <v>1921</v>
      </c>
      <c r="BL834" s="21" t="s">
        <v>159</v>
      </c>
      <c r="BM834" s="21" t="s">
        <v>1052</v>
      </c>
    </row>
    <row r="835" spans="2:65" s="1" customFormat="1" ht="31.5" customHeight="1">
      <c r="B835" s="35"/>
      <c r="C835" s="189" t="s">
        <v>1053</v>
      </c>
      <c r="D835" s="189" t="s">
        <v>557</v>
      </c>
      <c r="E835" s="190" t="s">
        <v>1054</v>
      </c>
      <c r="F835" s="274" t="s">
        <v>1055</v>
      </c>
      <c r="G835" s="274"/>
      <c r="H835" s="274"/>
      <c r="I835" s="274"/>
      <c r="J835" s="191" t="s">
        <v>375</v>
      </c>
      <c r="K835" s="192">
        <v>12.4</v>
      </c>
      <c r="L835" s="275">
        <v>885</v>
      </c>
      <c r="M835" s="275"/>
      <c r="N835" s="275">
        <f>ROUND(L835*K835,2)</f>
        <v>10974</v>
      </c>
      <c r="O835" s="261"/>
      <c r="P835" s="261"/>
      <c r="Q835" s="261"/>
      <c r="R835" s="37"/>
      <c r="T835" s="161" t="s">
        <v>21</v>
      </c>
      <c r="U835" s="44" t="s">
        <v>43</v>
      </c>
      <c r="V835" s="162">
        <v>0</v>
      </c>
      <c r="W835" s="162">
        <f>V835*K835</f>
        <v>0</v>
      </c>
      <c r="X835" s="162">
        <v>1.311E-2</v>
      </c>
      <c r="Y835" s="162">
        <f>X835*K835</f>
        <v>0.16256400000000001</v>
      </c>
      <c r="Z835" s="162">
        <v>0</v>
      </c>
      <c r="AA835" s="163">
        <f>Z835*K835</f>
        <v>0</v>
      </c>
      <c r="AR835" s="21" t="s">
        <v>212</v>
      </c>
      <c r="AT835" s="21" t="s">
        <v>557</v>
      </c>
      <c r="AU835" s="21" t="s">
        <v>96</v>
      </c>
      <c r="AY835" s="21" t="s">
        <v>154</v>
      </c>
      <c r="BE835" s="164">
        <f>IF(U835="základní",N835,0)</f>
        <v>10974</v>
      </c>
      <c r="BF835" s="164">
        <f>IF(U835="snížená",N835,0)</f>
        <v>0</v>
      </c>
      <c r="BG835" s="164">
        <f>IF(U835="zákl. přenesená",N835,0)</f>
        <v>0</v>
      </c>
      <c r="BH835" s="164">
        <f>IF(U835="sníž. přenesená",N835,0)</f>
        <v>0</v>
      </c>
      <c r="BI835" s="164">
        <f>IF(U835="nulová",N835,0)</f>
        <v>0</v>
      </c>
      <c r="BJ835" s="21" t="s">
        <v>23</v>
      </c>
      <c r="BK835" s="164">
        <f>ROUND(L835*K835,2)</f>
        <v>10974</v>
      </c>
      <c r="BL835" s="21" t="s">
        <v>159</v>
      </c>
      <c r="BM835" s="21" t="s">
        <v>1056</v>
      </c>
    </row>
    <row r="836" spans="2:65" s="9" customFormat="1" ht="29.85" customHeight="1">
      <c r="B836" s="146"/>
      <c r="C836" s="147"/>
      <c r="D836" s="156" t="s">
        <v>111</v>
      </c>
      <c r="E836" s="156"/>
      <c r="F836" s="156"/>
      <c r="G836" s="156"/>
      <c r="H836" s="156"/>
      <c r="I836" s="156"/>
      <c r="J836" s="156"/>
      <c r="K836" s="156"/>
      <c r="L836" s="156"/>
      <c r="M836" s="156"/>
      <c r="N836" s="283">
        <f>BK836</f>
        <v>3759006.0699999994</v>
      </c>
      <c r="O836" s="284"/>
      <c r="P836" s="284"/>
      <c r="Q836" s="284"/>
      <c r="R836" s="149"/>
      <c r="T836" s="150"/>
      <c r="U836" s="147"/>
      <c r="V836" s="147"/>
      <c r="W836" s="151">
        <f>SUM(W837:W1651)</f>
        <v>2907.256738</v>
      </c>
      <c r="X836" s="147"/>
      <c r="Y836" s="151">
        <f>SUM(Y837:Y1651)</f>
        <v>939.03323698999986</v>
      </c>
      <c r="Z836" s="147"/>
      <c r="AA836" s="152">
        <f>SUM(AA837:AA1651)</f>
        <v>0</v>
      </c>
      <c r="AR836" s="153" t="s">
        <v>23</v>
      </c>
      <c r="AT836" s="154" t="s">
        <v>77</v>
      </c>
      <c r="AU836" s="154" t="s">
        <v>23</v>
      </c>
      <c r="AY836" s="153" t="s">
        <v>154</v>
      </c>
      <c r="BK836" s="155">
        <f>SUM(BK837:BK1651)</f>
        <v>3759006.0699999994</v>
      </c>
    </row>
    <row r="837" spans="2:65" s="1" customFormat="1" ht="31.5" customHeight="1">
      <c r="B837" s="35"/>
      <c r="C837" s="189" t="s">
        <v>1057</v>
      </c>
      <c r="D837" s="189" t="s">
        <v>557</v>
      </c>
      <c r="E837" s="190" t="s">
        <v>1058</v>
      </c>
      <c r="F837" s="274" t="s">
        <v>1059</v>
      </c>
      <c r="G837" s="274"/>
      <c r="H837" s="274"/>
      <c r="I837" s="274"/>
      <c r="J837" s="191" t="s">
        <v>895</v>
      </c>
      <c r="K837" s="192">
        <v>2.02</v>
      </c>
      <c r="L837" s="275">
        <v>4725</v>
      </c>
      <c r="M837" s="275"/>
      <c r="N837" s="275">
        <f>ROUND(L837*K837,2)</f>
        <v>9544.5</v>
      </c>
      <c r="O837" s="261"/>
      <c r="P837" s="261"/>
      <c r="Q837" s="261"/>
      <c r="R837" s="37"/>
      <c r="T837" s="161" t="s">
        <v>21</v>
      </c>
      <c r="U837" s="44" t="s">
        <v>43</v>
      </c>
      <c r="V837" s="162">
        <v>0</v>
      </c>
      <c r="W837" s="162">
        <f>V837*K837</f>
        <v>0</v>
      </c>
      <c r="X837" s="162">
        <v>1.085</v>
      </c>
      <c r="Y837" s="162">
        <f>X837*K837</f>
        <v>2.1917</v>
      </c>
      <c r="Z837" s="162">
        <v>0</v>
      </c>
      <c r="AA837" s="163">
        <f>Z837*K837</f>
        <v>0</v>
      </c>
      <c r="AR837" s="21" t="s">
        <v>212</v>
      </c>
      <c r="AT837" s="21" t="s">
        <v>557</v>
      </c>
      <c r="AU837" s="21" t="s">
        <v>96</v>
      </c>
      <c r="AY837" s="21" t="s">
        <v>154</v>
      </c>
      <c r="BE837" s="164">
        <f>IF(U837="základní",N837,0)</f>
        <v>9544.5</v>
      </c>
      <c r="BF837" s="164">
        <f>IF(U837="snížená",N837,0)</f>
        <v>0</v>
      </c>
      <c r="BG837" s="164">
        <f>IF(U837="zákl. přenesená",N837,0)</f>
        <v>0</v>
      </c>
      <c r="BH837" s="164">
        <f>IF(U837="sníž. přenesená",N837,0)</f>
        <v>0</v>
      </c>
      <c r="BI837" s="164">
        <f>IF(U837="nulová",N837,0)</f>
        <v>0</v>
      </c>
      <c r="BJ837" s="21" t="s">
        <v>23</v>
      </c>
      <c r="BK837" s="164">
        <f>ROUND(L837*K837,2)</f>
        <v>9544.5</v>
      </c>
      <c r="BL837" s="21" t="s">
        <v>159</v>
      </c>
      <c r="BM837" s="21" t="s">
        <v>1060</v>
      </c>
    </row>
    <row r="838" spans="2:65" s="11" customFormat="1" ht="22.5" customHeight="1">
      <c r="B838" s="173"/>
      <c r="C838" s="174"/>
      <c r="D838" s="174"/>
      <c r="E838" s="175" t="s">
        <v>21</v>
      </c>
      <c r="F838" s="270" t="s">
        <v>1061</v>
      </c>
      <c r="G838" s="271"/>
      <c r="H838" s="271"/>
      <c r="I838" s="271"/>
      <c r="J838" s="174"/>
      <c r="K838" s="176">
        <v>2.02</v>
      </c>
      <c r="L838" s="174"/>
      <c r="M838" s="174"/>
      <c r="N838" s="174"/>
      <c r="O838" s="174"/>
      <c r="P838" s="174"/>
      <c r="Q838" s="174"/>
      <c r="R838" s="177"/>
      <c r="T838" s="178"/>
      <c r="U838" s="174"/>
      <c r="V838" s="174"/>
      <c r="W838" s="174"/>
      <c r="X838" s="174"/>
      <c r="Y838" s="174"/>
      <c r="Z838" s="174"/>
      <c r="AA838" s="179"/>
      <c r="AT838" s="180" t="s">
        <v>162</v>
      </c>
      <c r="AU838" s="180" t="s">
        <v>96</v>
      </c>
      <c r="AV838" s="11" t="s">
        <v>96</v>
      </c>
      <c r="AW838" s="11" t="s">
        <v>35</v>
      </c>
      <c r="AX838" s="11" t="s">
        <v>23</v>
      </c>
      <c r="AY838" s="180" t="s">
        <v>154</v>
      </c>
    </row>
    <row r="839" spans="2:65" s="1" customFormat="1" ht="31.5" customHeight="1">
      <c r="B839" s="35"/>
      <c r="C839" s="189" t="s">
        <v>1062</v>
      </c>
      <c r="D839" s="189" t="s">
        <v>557</v>
      </c>
      <c r="E839" s="190" t="s">
        <v>1063</v>
      </c>
      <c r="F839" s="274" t="s">
        <v>1064</v>
      </c>
      <c r="G839" s="274"/>
      <c r="H839" s="274"/>
      <c r="I839" s="274"/>
      <c r="J839" s="191" t="s">
        <v>895</v>
      </c>
      <c r="K839" s="192">
        <v>2.02</v>
      </c>
      <c r="L839" s="275">
        <v>4550</v>
      </c>
      <c r="M839" s="275"/>
      <c r="N839" s="275">
        <f>ROUND(L839*K839,2)</f>
        <v>9191</v>
      </c>
      <c r="O839" s="261"/>
      <c r="P839" s="261"/>
      <c r="Q839" s="261"/>
      <c r="R839" s="37"/>
      <c r="T839" s="161" t="s">
        <v>21</v>
      </c>
      <c r="U839" s="44" t="s">
        <v>43</v>
      </c>
      <c r="V839" s="162">
        <v>0</v>
      </c>
      <c r="W839" s="162">
        <f>V839*K839</f>
        <v>0</v>
      </c>
      <c r="X839" s="162">
        <v>0.94899999999999995</v>
      </c>
      <c r="Y839" s="162">
        <f>X839*K839</f>
        <v>1.9169799999999999</v>
      </c>
      <c r="Z839" s="162">
        <v>0</v>
      </c>
      <c r="AA839" s="163">
        <f>Z839*K839</f>
        <v>0</v>
      </c>
      <c r="AR839" s="21" t="s">
        <v>212</v>
      </c>
      <c r="AT839" s="21" t="s">
        <v>557</v>
      </c>
      <c r="AU839" s="21" t="s">
        <v>96</v>
      </c>
      <c r="AY839" s="21" t="s">
        <v>154</v>
      </c>
      <c r="BE839" s="164">
        <f>IF(U839="základní",N839,0)</f>
        <v>9191</v>
      </c>
      <c r="BF839" s="164">
        <f>IF(U839="snížená",N839,0)</f>
        <v>0</v>
      </c>
      <c r="BG839" s="164">
        <f>IF(U839="zákl. přenesená",N839,0)</f>
        <v>0</v>
      </c>
      <c r="BH839" s="164">
        <f>IF(U839="sníž. přenesená",N839,0)</f>
        <v>0</v>
      </c>
      <c r="BI839" s="164">
        <f>IF(U839="nulová",N839,0)</f>
        <v>0</v>
      </c>
      <c r="BJ839" s="21" t="s">
        <v>23</v>
      </c>
      <c r="BK839" s="164">
        <f>ROUND(L839*K839,2)</f>
        <v>9191</v>
      </c>
      <c r="BL839" s="21" t="s">
        <v>159</v>
      </c>
      <c r="BM839" s="21" t="s">
        <v>1065</v>
      </c>
    </row>
    <row r="840" spans="2:65" s="11" customFormat="1" ht="22.5" customHeight="1">
      <c r="B840" s="173"/>
      <c r="C840" s="174"/>
      <c r="D840" s="174"/>
      <c r="E840" s="175" t="s">
        <v>21</v>
      </c>
      <c r="F840" s="270" t="s">
        <v>1061</v>
      </c>
      <c r="G840" s="271"/>
      <c r="H840" s="271"/>
      <c r="I840" s="271"/>
      <c r="J840" s="174"/>
      <c r="K840" s="176">
        <v>2.02</v>
      </c>
      <c r="L840" s="174"/>
      <c r="M840" s="174"/>
      <c r="N840" s="174"/>
      <c r="O840" s="174"/>
      <c r="P840" s="174"/>
      <c r="Q840" s="174"/>
      <c r="R840" s="177"/>
      <c r="T840" s="178"/>
      <c r="U840" s="174"/>
      <c r="V840" s="174"/>
      <c r="W840" s="174"/>
      <c r="X840" s="174"/>
      <c r="Y840" s="174"/>
      <c r="Z840" s="174"/>
      <c r="AA840" s="179"/>
      <c r="AT840" s="180" t="s">
        <v>162</v>
      </c>
      <c r="AU840" s="180" t="s">
        <v>96</v>
      </c>
      <c r="AV840" s="11" t="s">
        <v>96</v>
      </c>
      <c r="AW840" s="11" t="s">
        <v>35</v>
      </c>
      <c r="AX840" s="11" t="s">
        <v>23</v>
      </c>
      <c r="AY840" s="180" t="s">
        <v>154</v>
      </c>
    </row>
    <row r="841" spans="2:65" s="1" customFormat="1" ht="31.5" customHeight="1">
      <c r="B841" s="35"/>
      <c r="C841" s="189" t="s">
        <v>1066</v>
      </c>
      <c r="D841" s="189" t="s">
        <v>557</v>
      </c>
      <c r="E841" s="190" t="s">
        <v>1067</v>
      </c>
      <c r="F841" s="274" t="s">
        <v>1068</v>
      </c>
      <c r="G841" s="274"/>
      <c r="H841" s="274"/>
      <c r="I841" s="274"/>
      <c r="J841" s="191" t="s">
        <v>895</v>
      </c>
      <c r="K841" s="192">
        <v>1.01</v>
      </c>
      <c r="L841" s="275">
        <v>2600</v>
      </c>
      <c r="M841" s="275"/>
      <c r="N841" s="275">
        <f>ROUND(L841*K841,2)</f>
        <v>2626</v>
      </c>
      <c r="O841" s="261"/>
      <c r="P841" s="261"/>
      <c r="Q841" s="261"/>
      <c r="R841" s="37"/>
      <c r="T841" s="161" t="s">
        <v>21</v>
      </c>
      <c r="U841" s="44" t="s">
        <v>43</v>
      </c>
      <c r="V841" s="162">
        <v>0</v>
      </c>
      <c r="W841" s="162">
        <f>V841*K841</f>
        <v>0</v>
      </c>
      <c r="X841" s="162">
        <v>0.54300000000000004</v>
      </c>
      <c r="Y841" s="162">
        <f>X841*K841</f>
        <v>0.54843000000000008</v>
      </c>
      <c r="Z841" s="162">
        <v>0</v>
      </c>
      <c r="AA841" s="163">
        <f>Z841*K841</f>
        <v>0</v>
      </c>
      <c r="AR841" s="21" t="s">
        <v>212</v>
      </c>
      <c r="AT841" s="21" t="s">
        <v>557</v>
      </c>
      <c r="AU841" s="21" t="s">
        <v>96</v>
      </c>
      <c r="AY841" s="21" t="s">
        <v>154</v>
      </c>
      <c r="BE841" s="164">
        <f>IF(U841="základní",N841,0)</f>
        <v>2626</v>
      </c>
      <c r="BF841" s="164">
        <f>IF(U841="snížená",N841,0)</f>
        <v>0</v>
      </c>
      <c r="BG841" s="164">
        <f>IF(U841="zákl. přenesená",N841,0)</f>
        <v>0</v>
      </c>
      <c r="BH841" s="164">
        <f>IF(U841="sníž. přenesená",N841,0)</f>
        <v>0</v>
      </c>
      <c r="BI841" s="164">
        <f>IF(U841="nulová",N841,0)</f>
        <v>0</v>
      </c>
      <c r="BJ841" s="21" t="s">
        <v>23</v>
      </c>
      <c r="BK841" s="164">
        <f>ROUND(L841*K841,2)</f>
        <v>2626</v>
      </c>
      <c r="BL841" s="21" t="s">
        <v>159</v>
      </c>
      <c r="BM841" s="21" t="s">
        <v>1069</v>
      </c>
    </row>
    <row r="842" spans="2:65" s="11" customFormat="1" ht="22.5" customHeight="1">
      <c r="B842" s="173"/>
      <c r="C842" s="174"/>
      <c r="D842" s="174"/>
      <c r="E842" s="175" t="s">
        <v>21</v>
      </c>
      <c r="F842" s="270" t="s">
        <v>1070</v>
      </c>
      <c r="G842" s="271"/>
      <c r="H842" s="271"/>
      <c r="I842" s="271"/>
      <c r="J842" s="174"/>
      <c r="K842" s="176">
        <v>1.01</v>
      </c>
      <c r="L842" s="174"/>
      <c r="M842" s="174"/>
      <c r="N842" s="174"/>
      <c r="O842" s="174"/>
      <c r="P842" s="174"/>
      <c r="Q842" s="174"/>
      <c r="R842" s="177"/>
      <c r="T842" s="178"/>
      <c r="U842" s="174"/>
      <c r="V842" s="174"/>
      <c r="W842" s="174"/>
      <c r="X842" s="174"/>
      <c r="Y842" s="174"/>
      <c r="Z842" s="174"/>
      <c r="AA842" s="179"/>
      <c r="AT842" s="180" t="s">
        <v>162</v>
      </c>
      <c r="AU842" s="180" t="s">
        <v>96</v>
      </c>
      <c r="AV842" s="11" t="s">
        <v>96</v>
      </c>
      <c r="AW842" s="11" t="s">
        <v>35</v>
      </c>
      <c r="AX842" s="11" t="s">
        <v>23</v>
      </c>
      <c r="AY842" s="180" t="s">
        <v>154</v>
      </c>
    </row>
    <row r="843" spans="2:65" s="1" customFormat="1" ht="31.5" customHeight="1">
      <c r="B843" s="35"/>
      <c r="C843" s="189" t="s">
        <v>1071</v>
      </c>
      <c r="D843" s="189" t="s">
        <v>557</v>
      </c>
      <c r="E843" s="190" t="s">
        <v>1072</v>
      </c>
      <c r="F843" s="274" t="s">
        <v>1073</v>
      </c>
      <c r="G843" s="274"/>
      <c r="H843" s="274"/>
      <c r="I843" s="274"/>
      <c r="J843" s="191" t="s">
        <v>895</v>
      </c>
      <c r="K843" s="192">
        <v>6.06</v>
      </c>
      <c r="L843" s="275">
        <v>5130</v>
      </c>
      <c r="M843" s="275"/>
      <c r="N843" s="275">
        <f>ROUND(L843*K843,2)</f>
        <v>31087.8</v>
      </c>
      <c r="O843" s="261"/>
      <c r="P843" s="261"/>
      <c r="Q843" s="261"/>
      <c r="R843" s="37"/>
      <c r="T843" s="161" t="s">
        <v>21</v>
      </c>
      <c r="U843" s="44" t="s">
        <v>43</v>
      </c>
      <c r="V843" s="162">
        <v>0</v>
      </c>
      <c r="W843" s="162">
        <f>V843*K843</f>
        <v>0</v>
      </c>
      <c r="X843" s="162">
        <v>1.1779999999999999</v>
      </c>
      <c r="Y843" s="162">
        <f>X843*K843</f>
        <v>7.138679999999999</v>
      </c>
      <c r="Z843" s="162">
        <v>0</v>
      </c>
      <c r="AA843" s="163">
        <f>Z843*K843</f>
        <v>0</v>
      </c>
      <c r="AR843" s="21" t="s">
        <v>212</v>
      </c>
      <c r="AT843" s="21" t="s">
        <v>557</v>
      </c>
      <c r="AU843" s="21" t="s">
        <v>96</v>
      </c>
      <c r="AY843" s="21" t="s">
        <v>154</v>
      </c>
      <c r="BE843" s="164">
        <f>IF(U843="základní",N843,0)</f>
        <v>31087.8</v>
      </c>
      <c r="BF843" s="164">
        <f>IF(U843="snížená",N843,0)</f>
        <v>0</v>
      </c>
      <c r="BG843" s="164">
        <f>IF(U843="zákl. přenesená",N843,0)</f>
        <v>0</v>
      </c>
      <c r="BH843" s="164">
        <f>IF(U843="sníž. přenesená",N843,0)</f>
        <v>0</v>
      </c>
      <c r="BI843" s="164">
        <f>IF(U843="nulová",N843,0)</f>
        <v>0</v>
      </c>
      <c r="BJ843" s="21" t="s">
        <v>23</v>
      </c>
      <c r="BK843" s="164">
        <f>ROUND(L843*K843,2)</f>
        <v>31087.8</v>
      </c>
      <c r="BL843" s="21" t="s">
        <v>159</v>
      </c>
      <c r="BM843" s="21" t="s">
        <v>1074</v>
      </c>
    </row>
    <row r="844" spans="2:65" s="11" customFormat="1" ht="22.5" customHeight="1">
      <c r="B844" s="173"/>
      <c r="C844" s="174"/>
      <c r="D844" s="174"/>
      <c r="E844" s="175" t="s">
        <v>21</v>
      </c>
      <c r="F844" s="270" t="s">
        <v>1075</v>
      </c>
      <c r="G844" s="271"/>
      <c r="H844" s="271"/>
      <c r="I844" s="271"/>
      <c r="J844" s="174"/>
      <c r="K844" s="176">
        <v>6.06</v>
      </c>
      <c r="L844" s="174"/>
      <c r="M844" s="174"/>
      <c r="N844" s="174"/>
      <c r="O844" s="174"/>
      <c r="P844" s="174"/>
      <c r="Q844" s="174"/>
      <c r="R844" s="177"/>
      <c r="T844" s="178"/>
      <c r="U844" s="174"/>
      <c r="V844" s="174"/>
      <c r="W844" s="174"/>
      <c r="X844" s="174"/>
      <c r="Y844" s="174"/>
      <c r="Z844" s="174"/>
      <c r="AA844" s="179"/>
      <c r="AT844" s="180" t="s">
        <v>162</v>
      </c>
      <c r="AU844" s="180" t="s">
        <v>96</v>
      </c>
      <c r="AV844" s="11" t="s">
        <v>96</v>
      </c>
      <c r="AW844" s="11" t="s">
        <v>35</v>
      </c>
      <c r="AX844" s="11" t="s">
        <v>23</v>
      </c>
      <c r="AY844" s="180" t="s">
        <v>154</v>
      </c>
    </row>
    <row r="845" spans="2:65" s="11" customFormat="1" ht="22.5" customHeight="1">
      <c r="B845" s="173"/>
      <c r="C845" s="174"/>
      <c r="D845" s="174"/>
      <c r="E845" s="175" t="s">
        <v>21</v>
      </c>
      <c r="F845" s="266" t="s">
        <v>21</v>
      </c>
      <c r="G845" s="267"/>
      <c r="H845" s="267"/>
      <c r="I845" s="267"/>
      <c r="J845" s="174"/>
      <c r="K845" s="176">
        <v>0</v>
      </c>
      <c r="L845" s="174"/>
      <c r="M845" s="174"/>
      <c r="N845" s="174"/>
      <c r="O845" s="174"/>
      <c r="P845" s="174"/>
      <c r="Q845" s="174"/>
      <c r="R845" s="177"/>
      <c r="T845" s="178"/>
      <c r="U845" s="174"/>
      <c r="V845" s="174"/>
      <c r="W845" s="174"/>
      <c r="X845" s="174"/>
      <c r="Y845" s="174"/>
      <c r="Z845" s="174"/>
      <c r="AA845" s="179"/>
      <c r="AT845" s="180" t="s">
        <v>162</v>
      </c>
      <c r="AU845" s="180" t="s">
        <v>96</v>
      </c>
      <c r="AV845" s="11" t="s">
        <v>96</v>
      </c>
      <c r="AW845" s="11" t="s">
        <v>35</v>
      </c>
      <c r="AX845" s="11" t="s">
        <v>78</v>
      </c>
      <c r="AY845" s="180" t="s">
        <v>154</v>
      </c>
    </row>
    <row r="846" spans="2:65" s="1" customFormat="1" ht="31.5" customHeight="1">
      <c r="B846" s="35"/>
      <c r="C846" s="189" t="s">
        <v>1076</v>
      </c>
      <c r="D846" s="189" t="s">
        <v>557</v>
      </c>
      <c r="E846" s="190" t="s">
        <v>1077</v>
      </c>
      <c r="F846" s="274" t="s">
        <v>1078</v>
      </c>
      <c r="G846" s="274"/>
      <c r="H846" s="274"/>
      <c r="I846" s="274"/>
      <c r="J846" s="191" t="s">
        <v>895</v>
      </c>
      <c r="K846" s="192">
        <v>6.06</v>
      </c>
      <c r="L846" s="275">
        <v>4940</v>
      </c>
      <c r="M846" s="275"/>
      <c r="N846" s="275">
        <f>ROUND(L846*K846,2)</f>
        <v>29936.400000000001</v>
      </c>
      <c r="O846" s="261"/>
      <c r="P846" s="261"/>
      <c r="Q846" s="261"/>
      <c r="R846" s="37"/>
      <c r="T846" s="161" t="s">
        <v>21</v>
      </c>
      <c r="U846" s="44" t="s">
        <v>43</v>
      </c>
      <c r="V846" s="162">
        <v>0</v>
      </c>
      <c r="W846" s="162">
        <f>V846*K846</f>
        <v>0</v>
      </c>
      <c r="X846" s="162">
        <v>1.03</v>
      </c>
      <c r="Y846" s="162">
        <f>X846*K846</f>
        <v>6.2417999999999996</v>
      </c>
      <c r="Z846" s="162">
        <v>0</v>
      </c>
      <c r="AA846" s="163">
        <f>Z846*K846</f>
        <v>0</v>
      </c>
      <c r="AR846" s="21" t="s">
        <v>212</v>
      </c>
      <c r="AT846" s="21" t="s">
        <v>557</v>
      </c>
      <c r="AU846" s="21" t="s">
        <v>96</v>
      </c>
      <c r="AY846" s="21" t="s">
        <v>154</v>
      </c>
      <c r="BE846" s="164">
        <f>IF(U846="základní",N846,0)</f>
        <v>29936.400000000001</v>
      </c>
      <c r="BF846" s="164">
        <f>IF(U846="snížená",N846,0)</f>
        <v>0</v>
      </c>
      <c r="BG846" s="164">
        <f>IF(U846="zákl. přenesená",N846,0)</f>
        <v>0</v>
      </c>
      <c r="BH846" s="164">
        <f>IF(U846="sníž. přenesená",N846,0)</f>
        <v>0</v>
      </c>
      <c r="BI846" s="164">
        <f>IF(U846="nulová",N846,0)</f>
        <v>0</v>
      </c>
      <c r="BJ846" s="21" t="s">
        <v>23</v>
      </c>
      <c r="BK846" s="164">
        <f>ROUND(L846*K846,2)</f>
        <v>29936.400000000001</v>
      </c>
      <c r="BL846" s="21" t="s">
        <v>159</v>
      </c>
      <c r="BM846" s="21" t="s">
        <v>1079</v>
      </c>
    </row>
    <row r="847" spans="2:65" s="11" customFormat="1" ht="22.5" customHeight="1">
      <c r="B847" s="173"/>
      <c r="C847" s="174"/>
      <c r="D847" s="174"/>
      <c r="E847" s="175" t="s">
        <v>21</v>
      </c>
      <c r="F847" s="270" t="s">
        <v>1075</v>
      </c>
      <c r="G847" s="271"/>
      <c r="H847" s="271"/>
      <c r="I847" s="271"/>
      <c r="J847" s="174"/>
      <c r="K847" s="176">
        <v>6.06</v>
      </c>
      <c r="L847" s="174"/>
      <c r="M847" s="174"/>
      <c r="N847" s="174"/>
      <c r="O847" s="174"/>
      <c r="P847" s="174"/>
      <c r="Q847" s="174"/>
      <c r="R847" s="177"/>
      <c r="T847" s="178"/>
      <c r="U847" s="174"/>
      <c r="V847" s="174"/>
      <c r="W847" s="174"/>
      <c r="X847" s="174"/>
      <c r="Y847" s="174"/>
      <c r="Z847" s="174"/>
      <c r="AA847" s="179"/>
      <c r="AT847" s="180" t="s">
        <v>162</v>
      </c>
      <c r="AU847" s="180" t="s">
        <v>96</v>
      </c>
      <c r="AV847" s="11" t="s">
        <v>96</v>
      </c>
      <c r="AW847" s="11" t="s">
        <v>35</v>
      </c>
      <c r="AX847" s="11" t="s">
        <v>23</v>
      </c>
      <c r="AY847" s="180" t="s">
        <v>154</v>
      </c>
    </row>
    <row r="848" spans="2:65" s="1" customFormat="1" ht="31.5" customHeight="1">
      <c r="B848" s="35"/>
      <c r="C848" s="189" t="s">
        <v>1080</v>
      </c>
      <c r="D848" s="189" t="s">
        <v>557</v>
      </c>
      <c r="E848" s="190" t="s">
        <v>1081</v>
      </c>
      <c r="F848" s="274" t="s">
        <v>1082</v>
      </c>
      <c r="G848" s="274"/>
      <c r="H848" s="274"/>
      <c r="I848" s="274"/>
      <c r="J848" s="191" t="s">
        <v>895</v>
      </c>
      <c r="K848" s="192">
        <v>3.03</v>
      </c>
      <c r="L848" s="275">
        <v>2820</v>
      </c>
      <c r="M848" s="275"/>
      <c r="N848" s="275">
        <f>ROUND(L848*K848,2)</f>
        <v>8544.6</v>
      </c>
      <c r="O848" s="261"/>
      <c r="P848" s="261"/>
      <c r="Q848" s="261"/>
      <c r="R848" s="37"/>
      <c r="T848" s="161" t="s">
        <v>21</v>
      </c>
      <c r="U848" s="44" t="s">
        <v>43</v>
      </c>
      <c r="V848" s="162">
        <v>0</v>
      </c>
      <c r="W848" s="162">
        <f>V848*K848</f>
        <v>0</v>
      </c>
      <c r="X848" s="162">
        <v>0.58899999999999997</v>
      </c>
      <c r="Y848" s="162">
        <f>X848*K848</f>
        <v>1.7846699999999998</v>
      </c>
      <c r="Z848" s="162">
        <v>0</v>
      </c>
      <c r="AA848" s="163">
        <f>Z848*K848</f>
        <v>0</v>
      </c>
      <c r="AR848" s="21" t="s">
        <v>212</v>
      </c>
      <c r="AT848" s="21" t="s">
        <v>557</v>
      </c>
      <c r="AU848" s="21" t="s">
        <v>96</v>
      </c>
      <c r="AY848" s="21" t="s">
        <v>154</v>
      </c>
      <c r="BE848" s="164">
        <f>IF(U848="základní",N848,0)</f>
        <v>8544.6</v>
      </c>
      <c r="BF848" s="164">
        <f>IF(U848="snížená",N848,0)</f>
        <v>0</v>
      </c>
      <c r="BG848" s="164">
        <f>IF(U848="zákl. přenesená",N848,0)</f>
        <v>0</v>
      </c>
      <c r="BH848" s="164">
        <f>IF(U848="sníž. přenesená",N848,0)</f>
        <v>0</v>
      </c>
      <c r="BI848" s="164">
        <f>IF(U848="nulová",N848,0)</f>
        <v>0</v>
      </c>
      <c r="BJ848" s="21" t="s">
        <v>23</v>
      </c>
      <c r="BK848" s="164">
        <f>ROUND(L848*K848,2)</f>
        <v>8544.6</v>
      </c>
      <c r="BL848" s="21" t="s">
        <v>159</v>
      </c>
      <c r="BM848" s="21" t="s">
        <v>1083</v>
      </c>
    </row>
    <row r="849" spans="2:65" s="11" customFormat="1" ht="22.5" customHeight="1">
      <c r="B849" s="173"/>
      <c r="C849" s="174"/>
      <c r="D849" s="174"/>
      <c r="E849" s="175" t="s">
        <v>21</v>
      </c>
      <c r="F849" s="270" t="s">
        <v>1084</v>
      </c>
      <c r="G849" s="271"/>
      <c r="H849" s="271"/>
      <c r="I849" s="271"/>
      <c r="J849" s="174"/>
      <c r="K849" s="176">
        <v>3.03</v>
      </c>
      <c r="L849" s="174"/>
      <c r="M849" s="174"/>
      <c r="N849" s="174"/>
      <c r="O849" s="174"/>
      <c r="P849" s="174"/>
      <c r="Q849" s="174"/>
      <c r="R849" s="177"/>
      <c r="T849" s="178"/>
      <c r="U849" s="174"/>
      <c r="V849" s="174"/>
      <c r="W849" s="174"/>
      <c r="X849" s="174"/>
      <c r="Y849" s="174"/>
      <c r="Z849" s="174"/>
      <c r="AA849" s="179"/>
      <c r="AT849" s="180" t="s">
        <v>162</v>
      </c>
      <c r="AU849" s="180" t="s">
        <v>96</v>
      </c>
      <c r="AV849" s="11" t="s">
        <v>96</v>
      </c>
      <c r="AW849" s="11" t="s">
        <v>35</v>
      </c>
      <c r="AX849" s="11" t="s">
        <v>23</v>
      </c>
      <c r="AY849" s="180" t="s">
        <v>154</v>
      </c>
    </row>
    <row r="850" spans="2:65" s="1" customFormat="1" ht="31.5" customHeight="1">
      <c r="B850" s="35"/>
      <c r="C850" s="189" t="s">
        <v>1085</v>
      </c>
      <c r="D850" s="189" t="s">
        <v>557</v>
      </c>
      <c r="E850" s="190" t="s">
        <v>1086</v>
      </c>
      <c r="F850" s="274" t="s">
        <v>1087</v>
      </c>
      <c r="G850" s="274"/>
      <c r="H850" s="274"/>
      <c r="I850" s="274"/>
      <c r="J850" s="191" t="s">
        <v>895</v>
      </c>
      <c r="K850" s="192">
        <v>2.02</v>
      </c>
      <c r="L850" s="275">
        <v>2760</v>
      </c>
      <c r="M850" s="275"/>
      <c r="N850" s="275">
        <f>ROUND(L850*K850,2)</f>
        <v>5575.2</v>
      </c>
      <c r="O850" s="261"/>
      <c r="P850" s="261"/>
      <c r="Q850" s="261"/>
      <c r="R850" s="37"/>
      <c r="T850" s="161" t="s">
        <v>21</v>
      </c>
      <c r="U850" s="44" t="s">
        <v>43</v>
      </c>
      <c r="V850" s="162">
        <v>0</v>
      </c>
      <c r="W850" s="162">
        <f>V850*K850</f>
        <v>0</v>
      </c>
      <c r="X850" s="162">
        <v>0.57799999999999996</v>
      </c>
      <c r="Y850" s="162">
        <f>X850*K850</f>
        <v>1.1675599999999999</v>
      </c>
      <c r="Z850" s="162">
        <v>0</v>
      </c>
      <c r="AA850" s="163">
        <f>Z850*K850</f>
        <v>0</v>
      </c>
      <c r="AR850" s="21" t="s">
        <v>212</v>
      </c>
      <c r="AT850" s="21" t="s">
        <v>557</v>
      </c>
      <c r="AU850" s="21" t="s">
        <v>96</v>
      </c>
      <c r="AY850" s="21" t="s">
        <v>154</v>
      </c>
      <c r="BE850" s="164">
        <f>IF(U850="základní",N850,0)</f>
        <v>5575.2</v>
      </c>
      <c r="BF850" s="164">
        <f>IF(U850="snížená",N850,0)</f>
        <v>0</v>
      </c>
      <c r="BG850" s="164">
        <f>IF(U850="zákl. přenesená",N850,0)</f>
        <v>0</v>
      </c>
      <c r="BH850" s="164">
        <f>IF(U850="sníž. přenesená",N850,0)</f>
        <v>0</v>
      </c>
      <c r="BI850" s="164">
        <f>IF(U850="nulová",N850,0)</f>
        <v>0</v>
      </c>
      <c r="BJ850" s="21" t="s">
        <v>23</v>
      </c>
      <c r="BK850" s="164">
        <f>ROUND(L850*K850,2)</f>
        <v>5575.2</v>
      </c>
      <c r="BL850" s="21" t="s">
        <v>159</v>
      </c>
      <c r="BM850" s="21" t="s">
        <v>1088</v>
      </c>
    </row>
    <row r="851" spans="2:65" s="11" customFormat="1" ht="22.5" customHeight="1">
      <c r="B851" s="173"/>
      <c r="C851" s="174"/>
      <c r="D851" s="174"/>
      <c r="E851" s="175" t="s">
        <v>21</v>
      </c>
      <c r="F851" s="270" t="s">
        <v>1061</v>
      </c>
      <c r="G851" s="271"/>
      <c r="H851" s="271"/>
      <c r="I851" s="271"/>
      <c r="J851" s="174"/>
      <c r="K851" s="176">
        <v>2.02</v>
      </c>
      <c r="L851" s="174"/>
      <c r="M851" s="174"/>
      <c r="N851" s="174"/>
      <c r="O851" s="174"/>
      <c r="P851" s="174"/>
      <c r="Q851" s="174"/>
      <c r="R851" s="177"/>
      <c r="T851" s="178"/>
      <c r="U851" s="174"/>
      <c r="V851" s="174"/>
      <c r="W851" s="174"/>
      <c r="X851" s="174"/>
      <c r="Y851" s="174"/>
      <c r="Z851" s="174"/>
      <c r="AA851" s="179"/>
      <c r="AT851" s="180" t="s">
        <v>162</v>
      </c>
      <c r="AU851" s="180" t="s">
        <v>96</v>
      </c>
      <c r="AV851" s="11" t="s">
        <v>96</v>
      </c>
      <c r="AW851" s="11" t="s">
        <v>35</v>
      </c>
      <c r="AX851" s="11" t="s">
        <v>23</v>
      </c>
      <c r="AY851" s="180" t="s">
        <v>154</v>
      </c>
    </row>
    <row r="852" spans="2:65" s="1" customFormat="1" ht="31.5" customHeight="1">
      <c r="B852" s="35"/>
      <c r="C852" s="189" t="s">
        <v>1089</v>
      </c>
      <c r="D852" s="189" t="s">
        <v>557</v>
      </c>
      <c r="E852" s="190" t="s">
        <v>1090</v>
      </c>
      <c r="F852" s="274" t="s">
        <v>1091</v>
      </c>
      <c r="G852" s="274"/>
      <c r="H852" s="274"/>
      <c r="I852" s="274"/>
      <c r="J852" s="191" t="s">
        <v>895</v>
      </c>
      <c r="K852" s="192">
        <v>2.02</v>
      </c>
      <c r="L852" s="275">
        <v>3250</v>
      </c>
      <c r="M852" s="275"/>
      <c r="N852" s="275">
        <f>ROUND(L852*K852,2)</f>
        <v>6565</v>
      </c>
      <c r="O852" s="261"/>
      <c r="P852" s="261"/>
      <c r="Q852" s="261"/>
      <c r="R852" s="37"/>
      <c r="T852" s="161" t="s">
        <v>21</v>
      </c>
      <c r="U852" s="44" t="s">
        <v>43</v>
      </c>
      <c r="V852" s="162">
        <v>0</v>
      </c>
      <c r="W852" s="162">
        <f>V852*K852</f>
        <v>0</v>
      </c>
      <c r="X852" s="162">
        <v>0.67800000000000005</v>
      </c>
      <c r="Y852" s="162">
        <f>X852*K852</f>
        <v>1.3695600000000001</v>
      </c>
      <c r="Z852" s="162">
        <v>0</v>
      </c>
      <c r="AA852" s="163">
        <f>Z852*K852</f>
        <v>0</v>
      </c>
      <c r="AR852" s="21" t="s">
        <v>212</v>
      </c>
      <c r="AT852" s="21" t="s">
        <v>557</v>
      </c>
      <c r="AU852" s="21" t="s">
        <v>96</v>
      </c>
      <c r="AY852" s="21" t="s">
        <v>154</v>
      </c>
      <c r="BE852" s="164">
        <f>IF(U852="základní",N852,0)</f>
        <v>6565</v>
      </c>
      <c r="BF852" s="164">
        <f>IF(U852="snížená",N852,0)</f>
        <v>0</v>
      </c>
      <c r="BG852" s="164">
        <f>IF(U852="zákl. přenesená",N852,0)</f>
        <v>0</v>
      </c>
      <c r="BH852" s="164">
        <f>IF(U852="sníž. přenesená",N852,0)</f>
        <v>0</v>
      </c>
      <c r="BI852" s="164">
        <f>IF(U852="nulová",N852,0)</f>
        <v>0</v>
      </c>
      <c r="BJ852" s="21" t="s">
        <v>23</v>
      </c>
      <c r="BK852" s="164">
        <f>ROUND(L852*K852,2)</f>
        <v>6565</v>
      </c>
      <c r="BL852" s="21" t="s">
        <v>159</v>
      </c>
      <c r="BM852" s="21" t="s">
        <v>1092</v>
      </c>
    </row>
    <row r="853" spans="2:65" s="11" customFormat="1" ht="22.5" customHeight="1">
      <c r="B853" s="173"/>
      <c r="C853" s="174"/>
      <c r="D853" s="174"/>
      <c r="E853" s="175" t="s">
        <v>21</v>
      </c>
      <c r="F853" s="270" t="s">
        <v>1061</v>
      </c>
      <c r="G853" s="271"/>
      <c r="H853" s="271"/>
      <c r="I853" s="271"/>
      <c r="J853" s="174"/>
      <c r="K853" s="176">
        <v>2.02</v>
      </c>
      <c r="L853" s="174"/>
      <c r="M853" s="174"/>
      <c r="N853" s="174"/>
      <c r="O853" s="174"/>
      <c r="P853" s="174"/>
      <c r="Q853" s="174"/>
      <c r="R853" s="177"/>
      <c r="T853" s="178"/>
      <c r="U853" s="174"/>
      <c r="V853" s="174"/>
      <c r="W853" s="174"/>
      <c r="X853" s="174"/>
      <c r="Y853" s="174"/>
      <c r="Z853" s="174"/>
      <c r="AA853" s="179"/>
      <c r="AT853" s="180" t="s">
        <v>162</v>
      </c>
      <c r="AU853" s="180" t="s">
        <v>96</v>
      </c>
      <c r="AV853" s="11" t="s">
        <v>96</v>
      </c>
      <c r="AW853" s="11" t="s">
        <v>35</v>
      </c>
      <c r="AX853" s="11" t="s">
        <v>23</v>
      </c>
      <c r="AY853" s="180" t="s">
        <v>154</v>
      </c>
    </row>
    <row r="854" spans="2:65" s="1" customFormat="1" ht="31.5" customHeight="1">
      <c r="B854" s="35"/>
      <c r="C854" s="189" t="s">
        <v>1093</v>
      </c>
      <c r="D854" s="189" t="s">
        <v>557</v>
      </c>
      <c r="E854" s="190" t="s">
        <v>1094</v>
      </c>
      <c r="F854" s="274" t="s">
        <v>1095</v>
      </c>
      <c r="G854" s="274"/>
      <c r="H854" s="274"/>
      <c r="I854" s="274"/>
      <c r="J854" s="191" t="s">
        <v>895</v>
      </c>
      <c r="K854" s="192">
        <v>2.02</v>
      </c>
      <c r="L854" s="275">
        <v>2860</v>
      </c>
      <c r="M854" s="275"/>
      <c r="N854" s="275">
        <f>ROUND(L854*K854,2)</f>
        <v>5777.2</v>
      </c>
      <c r="O854" s="261"/>
      <c r="P854" s="261"/>
      <c r="Q854" s="261"/>
      <c r="R854" s="37"/>
      <c r="T854" s="161" t="s">
        <v>21</v>
      </c>
      <c r="U854" s="44" t="s">
        <v>43</v>
      </c>
      <c r="V854" s="162">
        <v>0</v>
      </c>
      <c r="W854" s="162">
        <f>V854*K854</f>
        <v>0</v>
      </c>
      <c r="X854" s="162">
        <v>0.59699999999999998</v>
      </c>
      <c r="Y854" s="162">
        <f>X854*K854</f>
        <v>1.20594</v>
      </c>
      <c r="Z854" s="162">
        <v>0</v>
      </c>
      <c r="AA854" s="163">
        <f>Z854*K854</f>
        <v>0</v>
      </c>
      <c r="AR854" s="21" t="s">
        <v>212</v>
      </c>
      <c r="AT854" s="21" t="s">
        <v>557</v>
      </c>
      <c r="AU854" s="21" t="s">
        <v>96</v>
      </c>
      <c r="AY854" s="21" t="s">
        <v>154</v>
      </c>
      <c r="BE854" s="164">
        <f>IF(U854="základní",N854,0)</f>
        <v>5777.2</v>
      </c>
      <c r="BF854" s="164">
        <f>IF(U854="snížená",N854,0)</f>
        <v>0</v>
      </c>
      <c r="BG854" s="164">
        <f>IF(U854="zákl. přenesená",N854,0)</f>
        <v>0</v>
      </c>
      <c r="BH854" s="164">
        <f>IF(U854="sníž. přenesená",N854,0)</f>
        <v>0</v>
      </c>
      <c r="BI854" s="164">
        <f>IF(U854="nulová",N854,0)</f>
        <v>0</v>
      </c>
      <c r="BJ854" s="21" t="s">
        <v>23</v>
      </c>
      <c r="BK854" s="164">
        <f>ROUND(L854*K854,2)</f>
        <v>5777.2</v>
      </c>
      <c r="BL854" s="21" t="s">
        <v>159</v>
      </c>
      <c r="BM854" s="21" t="s">
        <v>1096</v>
      </c>
    </row>
    <row r="855" spans="2:65" s="11" customFormat="1" ht="22.5" customHeight="1">
      <c r="B855" s="173"/>
      <c r="C855" s="174"/>
      <c r="D855" s="174"/>
      <c r="E855" s="175" t="s">
        <v>21</v>
      </c>
      <c r="F855" s="270" t="s">
        <v>1061</v>
      </c>
      <c r="G855" s="271"/>
      <c r="H855" s="271"/>
      <c r="I855" s="271"/>
      <c r="J855" s="174"/>
      <c r="K855" s="176">
        <v>2.02</v>
      </c>
      <c r="L855" s="174"/>
      <c r="M855" s="174"/>
      <c r="N855" s="174"/>
      <c r="O855" s="174"/>
      <c r="P855" s="174"/>
      <c r="Q855" s="174"/>
      <c r="R855" s="177"/>
      <c r="T855" s="178"/>
      <c r="U855" s="174"/>
      <c r="V855" s="174"/>
      <c r="W855" s="174"/>
      <c r="X855" s="174"/>
      <c r="Y855" s="174"/>
      <c r="Z855" s="174"/>
      <c r="AA855" s="179"/>
      <c r="AT855" s="180" t="s">
        <v>162</v>
      </c>
      <c r="AU855" s="180" t="s">
        <v>96</v>
      </c>
      <c r="AV855" s="11" t="s">
        <v>96</v>
      </c>
      <c r="AW855" s="11" t="s">
        <v>35</v>
      </c>
      <c r="AX855" s="11" t="s">
        <v>23</v>
      </c>
      <c r="AY855" s="180" t="s">
        <v>154</v>
      </c>
    </row>
    <row r="856" spans="2:65" s="1" customFormat="1" ht="31.5" customHeight="1">
      <c r="B856" s="35"/>
      <c r="C856" s="189" t="s">
        <v>1097</v>
      </c>
      <c r="D856" s="189" t="s">
        <v>557</v>
      </c>
      <c r="E856" s="190" t="s">
        <v>1098</v>
      </c>
      <c r="F856" s="274" t="s">
        <v>1099</v>
      </c>
      <c r="G856" s="274"/>
      <c r="H856" s="274"/>
      <c r="I856" s="274"/>
      <c r="J856" s="191" t="s">
        <v>895</v>
      </c>
      <c r="K856" s="192">
        <v>2.02</v>
      </c>
      <c r="L856" s="275">
        <v>4870</v>
      </c>
      <c r="M856" s="275"/>
      <c r="N856" s="275">
        <f>ROUND(L856*K856,2)</f>
        <v>9837.4</v>
      </c>
      <c r="O856" s="261"/>
      <c r="P856" s="261"/>
      <c r="Q856" s="261"/>
      <c r="R856" s="37"/>
      <c r="T856" s="161" t="s">
        <v>21</v>
      </c>
      <c r="U856" s="44" t="s">
        <v>43</v>
      </c>
      <c r="V856" s="162">
        <v>0</v>
      </c>
      <c r="W856" s="162">
        <f>V856*K856</f>
        <v>0</v>
      </c>
      <c r="X856" s="162">
        <v>1.0169999999999999</v>
      </c>
      <c r="Y856" s="162">
        <f>X856*K856</f>
        <v>2.0543399999999998</v>
      </c>
      <c r="Z856" s="162">
        <v>0</v>
      </c>
      <c r="AA856" s="163">
        <f>Z856*K856</f>
        <v>0</v>
      </c>
      <c r="AR856" s="21" t="s">
        <v>212</v>
      </c>
      <c r="AT856" s="21" t="s">
        <v>557</v>
      </c>
      <c r="AU856" s="21" t="s">
        <v>96</v>
      </c>
      <c r="AY856" s="21" t="s">
        <v>154</v>
      </c>
      <c r="BE856" s="164">
        <f>IF(U856="základní",N856,0)</f>
        <v>9837.4</v>
      </c>
      <c r="BF856" s="164">
        <f>IF(U856="snížená",N856,0)</f>
        <v>0</v>
      </c>
      <c r="BG856" s="164">
        <f>IF(U856="zákl. přenesená",N856,0)</f>
        <v>0</v>
      </c>
      <c r="BH856" s="164">
        <f>IF(U856="sníž. přenesená",N856,0)</f>
        <v>0</v>
      </c>
      <c r="BI856" s="164">
        <f>IF(U856="nulová",N856,0)</f>
        <v>0</v>
      </c>
      <c r="BJ856" s="21" t="s">
        <v>23</v>
      </c>
      <c r="BK856" s="164">
        <f>ROUND(L856*K856,2)</f>
        <v>9837.4</v>
      </c>
      <c r="BL856" s="21" t="s">
        <v>159</v>
      </c>
      <c r="BM856" s="21" t="s">
        <v>1100</v>
      </c>
    </row>
    <row r="857" spans="2:65" s="11" customFormat="1" ht="22.5" customHeight="1">
      <c r="B857" s="173"/>
      <c r="C857" s="174"/>
      <c r="D857" s="174"/>
      <c r="E857" s="175" t="s">
        <v>21</v>
      </c>
      <c r="F857" s="270" t="s">
        <v>1061</v>
      </c>
      <c r="G857" s="271"/>
      <c r="H857" s="271"/>
      <c r="I857" s="271"/>
      <c r="J857" s="174"/>
      <c r="K857" s="176">
        <v>2.02</v>
      </c>
      <c r="L857" s="174"/>
      <c r="M857" s="174"/>
      <c r="N857" s="174"/>
      <c r="O857" s="174"/>
      <c r="P857" s="174"/>
      <c r="Q857" s="174"/>
      <c r="R857" s="177"/>
      <c r="T857" s="178"/>
      <c r="U857" s="174"/>
      <c r="V857" s="174"/>
      <c r="W857" s="174"/>
      <c r="X857" s="174"/>
      <c r="Y857" s="174"/>
      <c r="Z857" s="174"/>
      <c r="AA857" s="179"/>
      <c r="AT857" s="180" t="s">
        <v>162</v>
      </c>
      <c r="AU857" s="180" t="s">
        <v>96</v>
      </c>
      <c r="AV857" s="11" t="s">
        <v>96</v>
      </c>
      <c r="AW857" s="11" t="s">
        <v>35</v>
      </c>
      <c r="AX857" s="11" t="s">
        <v>23</v>
      </c>
      <c r="AY857" s="180" t="s">
        <v>154</v>
      </c>
    </row>
    <row r="858" spans="2:65" s="1" customFormat="1" ht="31.5" customHeight="1">
      <c r="B858" s="35"/>
      <c r="C858" s="189" t="s">
        <v>1101</v>
      </c>
      <c r="D858" s="189" t="s">
        <v>557</v>
      </c>
      <c r="E858" s="190" t="s">
        <v>1102</v>
      </c>
      <c r="F858" s="274" t="s">
        <v>1103</v>
      </c>
      <c r="G858" s="274"/>
      <c r="H858" s="274"/>
      <c r="I858" s="274"/>
      <c r="J858" s="191" t="s">
        <v>895</v>
      </c>
      <c r="K858" s="192">
        <v>1.01</v>
      </c>
      <c r="L858" s="275">
        <v>3105</v>
      </c>
      <c r="M858" s="275"/>
      <c r="N858" s="275">
        <f>ROUND(L858*K858,2)</f>
        <v>3136.05</v>
      </c>
      <c r="O858" s="261"/>
      <c r="P858" s="261"/>
      <c r="Q858" s="261"/>
      <c r="R858" s="37"/>
      <c r="T858" s="161" t="s">
        <v>21</v>
      </c>
      <c r="U858" s="44" t="s">
        <v>43</v>
      </c>
      <c r="V858" s="162">
        <v>0</v>
      </c>
      <c r="W858" s="162">
        <f>V858*K858</f>
        <v>0</v>
      </c>
      <c r="X858" s="162">
        <v>0.71299999999999997</v>
      </c>
      <c r="Y858" s="162">
        <f>X858*K858</f>
        <v>0.72012999999999994</v>
      </c>
      <c r="Z858" s="162">
        <v>0</v>
      </c>
      <c r="AA858" s="163">
        <f>Z858*K858</f>
        <v>0</v>
      </c>
      <c r="AR858" s="21" t="s">
        <v>212</v>
      </c>
      <c r="AT858" s="21" t="s">
        <v>557</v>
      </c>
      <c r="AU858" s="21" t="s">
        <v>96</v>
      </c>
      <c r="AY858" s="21" t="s">
        <v>154</v>
      </c>
      <c r="BE858" s="164">
        <f>IF(U858="základní",N858,0)</f>
        <v>3136.05</v>
      </c>
      <c r="BF858" s="164">
        <f>IF(U858="snížená",N858,0)</f>
        <v>0</v>
      </c>
      <c r="BG858" s="164">
        <f>IF(U858="zákl. přenesená",N858,0)</f>
        <v>0</v>
      </c>
      <c r="BH858" s="164">
        <f>IF(U858="sníž. přenesená",N858,0)</f>
        <v>0</v>
      </c>
      <c r="BI858" s="164">
        <f>IF(U858="nulová",N858,0)</f>
        <v>0</v>
      </c>
      <c r="BJ858" s="21" t="s">
        <v>23</v>
      </c>
      <c r="BK858" s="164">
        <f>ROUND(L858*K858,2)</f>
        <v>3136.05</v>
      </c>
      <c r="BL858" s="21" t="s">
        <v>159</v>
      </c>
      <c r="BM858" s="21" t="s">
        <v>1104</v>
      </c>
    </row>
    <row r="859" spans="2:65" s="11" customFormat="1" ht="22.5" customHeight="1">
      <c r="B859" s="173"/>
      <c r="C859" s="174"/>
      <c r="D859" s="174"/>
      <c r="E859" s="175" t="s">
        <v>21</v>
      </c>
      <c r="F859" s="270" t="s">
        <v>1070</v>
      </c>
      <c r="G859" s="271"/>
      <c r="H859" s="271"/>
      <c r="I859" s="271"/>
      <c r="J859" s="174"/>
      <c r="K859" s="176">
        <v>1.01</v>
      </c>
      <c r="L859" s="174"/>
      <c r="M859" s="174"/>
      <c r="N859" s="174"/>
      <c r="O859" s="174"/>
      <c r="P859" s="174"/>
      <c r="Q859" s="174"/>
      <c r="R859" s="177"/>
      <c r="T859" s="178"/>
      <c r="U859" s="174"/>
      <c r="V859" s="174"/>
      <c r="W859" s="174"/>
      <c r="X859" s="174"/>
      <c r="Y859" s="174"/>
      <c r="Z859" s="174"/>
      <c r="AA859" s="179"/>
      <c r="AT859" s="180" t="s">
        <v>162</v>
      </c>
      <c r="AU859" s="180" t="s">
        <v>96</v>
      </c>
      <c r="AV859" s="11" t="s">
        <v>96</v>
      </c>
      <c r="AW859" s="11" t="s">
        <v>35</v>
      </c>
      <c r="AX859" s="11" t="s">
        <v>23</v>
      </c>
      <c r="AY859" s="180" t="s">
        <v>154</v>
      </c>
    </row>
    <row r="860" spans="2:65" s="1" customFormat="1" ht="31.5" customHeight="1">
      <c r="B860" s="35"/>
      <c r="C860" s="189" t="s">
        <v>1105</v>
      </c>
      <c r="D860" s="189" t="s">
        <v>557</v>
      </c>
      <c r="E860" s="190" t="s">
        <v>1106</v>
      </c>
      <c r="F860" s="274" t="s">
        <v>1107</v>
      </c>
      <c r="G860" s="274"/>
      <c r="H860" s="274"/>
      <c r="I860" s="274"/>
      <c r="J860" s="191" t="s">
        <v>895</v>
      </c>
      <c r="K860" s="192">
        <v>1.01</v>
      </c>
      <c r="L860" s="275">
        <v>1710</v>
      </c>
      <c r="M860" s="275"/>
      <c r="N860" s="275">
        <f>ROUND(L860*K860,2)</f>
        <v>1727.1</v>
      </c>
      <c r="O860" s="261"/>
      <c r="P860" s="261"/>
      <c r="Q860" s="261"/>
      <c r="R860" s="37"/>
      <c r="T860" s="161" t="s">
        <v>21</v>
      </c>
      <c r="U860" s="44" t="s">
        <v>43</v>
      </c>
      <c r="V860" s="162">
        <v>0</v>
      </c>
      <c r="W860" s="162">
        <f>V860*K860</f>
        <v>0</v>
      </c>
      <c r="X860" s="162">
        <v>0.35699999999999998</v>
      </c>
      <c r="Y860" s="162">
        <f>X860*K860</f>
        <v>0.36057</v>
      </c>
      <c r="Z860" s="162">
        <v>0</v>
      </c>
      <c r="AA860" s="163">
        <f>Z860*K860</f>
        <v>0</v>
      </c>
      <c r="AR860" s="21" t="s">
        <v>212</v>
      </c>
      <c r="AT860" s="21" t="s">
        <v>557</v>
      </c>
      <c r="AU860" s="21" t="s">
        <v>96</v>
      </c>
      <c r="AY860" s="21" t="s">
        <v>154</v>
      </c>
      <c r="BE860" s="164">
        <f>IF(U860="základní",N860,0)</f>
        <v>1727.1</v>
      </c>
      <c r="BF860" s="164">
        <f>IF(U860="snížená",N860,0)</f>
        <v>0</v>
      </c>
      <c r="BG860" s="164">
        <f>IF(U860="zákl. přenesená",N860,0)</f>
        <v>0</v>
      </c>
      <c r="BH860" s="164">
        <f>IF(U860="sníž. přenesená",N860,0)</f>
        <v>0</v>
      </c>
      <c r="BI860" s="164">
        <f>IF(U860="nulová",N860,0)</f>
        <v>0</v>
      </c>
      <c r="BJ860" s="21" t="s">
        <v>23</v>
      </c>
      <c r="BK860" s="164">
        <f>ROUND(L860*K860,2)</f>
        <v>1727.1</v>
      </c>
      <c r="BL860" s="21" t="s">
        <v>159</v>
      </c>
      <c r="BM860" s="21" t="s">
        <v>1108</v>
      </c>
    </row>
    <row r="861" spans="2:65" s="11" customFormat="1" ht="22.5" customHeight="1">
      <c r="B861" s="173"/>
      <c r="C861" s="174"/>
      <c r="D861" s="174"/>
      <c r="E861" s="175" t="s">
        <v>21</v>
      </c>
      <c r="F861" s="270" t="s">
        <v>1070</v>
      </c>
      <c r="G861" s="271"/>
      <c r="H861" s="271"/>
      <c r="I861" s="271"/>
      <c r="J861" s="174"/>
      <c r="K861" s="176">
        <v>1.01</v>
      </c>
      <c r="L861" s="174"/>
      <c r="M861" s="174"/>
      <c r="N861" s="174"/>
      <c r="O861" s="174"/>
      <c r="P861" s="174"/>
      <c r="Q861" s="174"/>
      <c r="R861" s="177"/>
      <c r="T861" s="178"/>
      <c r="U861" s="174"/>
      <c r="V861" s="174"/>
      <c r="W861" s="174"/>
      <c r="X861" s="174"/>
      <c r="Y861" s="174"/>
      <c r="Z861" s="174"/>
      <c r="AA861" s="179"/>
      <c r="AT861" s="180" t="s">
        <v>162</v>
      </c>
      <c r="AU861" s="180" t="s">
        <v>96</v>
      </c>
      <c r="AV861" s="11" t="s">
        <v>96</v>
      </c>
      <c r="AW861" s="11" t="s">
        <v>35</v>
      </c>
      <c r="AX861" s="11" t="s">
        <v>23</v>
      </c>
      <c r="AY861" s="180" t="s">
        <v>154</v>
      </c>
    </row>
    <row r="862" spans="2:65" s="1" customFormat="1" ht="31.5" customHeight="1">
      <c r="B862" s="35"/>
      <c r="C862" s="189" t="s">
        <v>1109</v>
      </c>
      <c r="D862" s="189" t="s">
        <v>557</v>
      </c>
      <c r="E862" s="190" t="s">
        <v>1110</v>
      </c>
      <c r="F862" s="274" t="s">
        <v>1111</v>
      </c>
      <c r="G862" s="274"/>
      <c r="H862" s="274"/>
      <c r="I862" s="274"/>
      <c r="J862" s="191" t="s">
        <v>895</v>
      </c>
      <c r="K862" s="192">
        <v>2.02</v>
      </c>
      <c r="L862" s="275">
        <v>4995</v>
      </c>
      <c r="M862" s="275"/>
      <c r="N862" s="275">
        <f>ROUND(L862*K862,2)</f>
        <v>10089.9</v>
      </c>
      <c r="O862" s="261"/>
      <c r="P862" s="261"/>
      <c r="Q862" s="261"/>
      <c r="R862" s="37"/>
      <c r="T862" s="161" t="s">
        <v>21</v>
      </c>
      <c r="U862" s="44" t="s">
        <v>43</v>
      </c>
      <c r="V862" s="162">
        <v>0</v>
      </c>
      <c r="W862" s="162">
        <f>V862*K862</f>
        <v>0</v>
      </c>
      <c r="X862" s="162">
        <v>1.147</v>
      </c>
      <c r="Y862" s="162">
        <f>X862*K862</f>
        <v>2.3169400000000002</v>
      </c>
      <c r="Z862" s="162">
        <v>0</v>
      </c>
      <c r="AA862" s="163">
        <f>Z862*K862</f>
        <v>0</v>
      </c>
      <c r="AR862" s="21" t="s">
        <v>212</v>
      </c>
      <c r="AT862" s="21" t="s">
        <v>557</v>
      </c>
      <c r="AU862" s="21" t="s">
        <v>96</v>
      </c>
      <c r="AY862" s="21" t="s">
        <v>154</v>
      </c>
      <c r="BE862" s="164">
        <f>IF(U862="základní",N862,0)</f>
        <v>10089.9</v>
      </c>
      <c r="BF862" s="164">
        <f>IF(U862="snížená",N862,0)</f>
        <v>0</v>
      </c>
      <c r="BG862" s="164">
        <f>IF(U862="zákl. přenesená",N862,0)</f>
        <v>0</v>
      </c>
      <c r="BH862" s="164">
        <f>IF(U862="sníž. přenesená",N862,0)</f>
        <v>0</v>
      </c>
      <c r="BI862" s="164">
        <f>IF(U862="nulová",N862,0)</f>
        <v>0</v>
      </c>
      <c r="BJ862" s="21" t="s">
        <v>23</v>
      </c>
      <c r="BK862" s="164">
        <f>ROUND(L862*K862,2)</f>
        <v>10089.9</v>
      </c>
      <c r="BL862" s="21" t="s">
        <v>159</v>
      </c>
      <c r="BM862" s="21" t="s">
        <v>1112</v>
      </c>
    </row>
    <row r="863" spans="2:65" s="11" customFormat="1" ht="22.5" customHeight="1">
      <c r="B863" s="173"/>
      <c r="C863" s="174"/>
      <c r="D863" s="174"/>
      <c r="E863" s="175" t="s">
        <v>21</v>
      </c>
      <c r="F863" s="270" t="s">
        <v>1113</v>
      </c>
      <c r="G863" s="271"/>
      <c r="H863" s="271"/>
      <c r="I863" s="271"/>
      <c r="J863" s="174"/>
      <c r="K863" s="176">
        <v>2.02</v>
      </c>
      <c r="L863" s="174"/>
      <c r="M863" s="174"/>
      <c r="N863" s="174"/>
      <c r="O863" s="174"/>
      <c r="P863" s="174"/>
      <c r="Q863" s="174"/>
      <c r="R863" s="177"/>
      <c r="T863" s="178"/>
      <c r="U863" s="174"/>
      <c r="V863" s="174"/>
      <c r="W863" s="174"/>
      <c r="X863" s="174"/>
      <c r="Y863" s="174"/>
      <c r="Z863" s="174"/>
      <c r="AA863" s="179"/>
      <c r="AT863" s="180" t="s">
        <v>162</v>
      </c>
      <c r="AU863" s="180" t="s">
        <v>96</v>
      </c>
      <c r="AV863" s="11" t="s">
        <v>96</v>
      </c>
      <c r="AW863" s="11" t="s">
        <v>35</v>
      </c>
      <c r="AX863" s="11" t="s">
        <v>23</v>
      </c>
      <c r="AY863" s="180" t="s">
        <v>154</v>
      </c>
    </row>
    <row r="864" spans="2:65" s="1" customFormat="1" ht="31.5" customHeight="1">
      <c r="B864" s="35"/>
      <c r="C864" s="189" t="s">
        <v>1114</v>
      </c>
      <c r="D864" s="189" t="s">
        <v>557</v>
      </c>
      <c r="E864" s="190" t="s">
        <v>1115</v>
      </c>
      <c r="F864" s="274" t="s">
        <v>1116</v>
      </c>
      <c r="G864" s="274"/>
      <c r="H864" s="274"/>
      <c r="I864" s="274"/>
      <c r="J864" s="191" t="s">
        <v>895</v>
      </c>
      <c r="K864" s="192">
        <v>3.03</v>
      </c>
      <c r="L864" s="275">
        <v>3760</v>
      </c>
      <c r="M864" s="275"/>
      <c r="N864" s="275">
        <f>ROUND(L864*K864,2)</f>
        <v>11392.8</v>
      </c>
      <c r="O864" s="261"/>
      <c r="P864" s="261"/>
      <c r="Q864" s="261"/>
      <c r="R864" s="37"/>
      <c r="T864" s="161" t="s">
        <v>21</v>
      </c>
      <c r="U864" s="44" t="s">
        <v>43</v>
      </c>
      <c r="V864" s="162">
        <v>0</v>
      </c>
      <c r="W864" s="162">
        <f>V864*K864</f>
        <v>0</v>
      </c>
      <c r="X864" s="162">
        <v>0.78400000000000003</v>
      </c>
      <c r="Y864" s="162">
        <f>X864*K864</f>
        <v>2.3755199999999999</v>
      </c>
      <c r="Z864" s="162">
        <v>0</v>
      </c>
      <c r="AA864" s="163">
        <f>Z864*K864</f>
        <v>0</v>
      </c>
      <c r="AR864" s="21" t="s">
        <v>212</v>
      </c>
      <c r="AT864" s="21" t="s">
        <v>557</v>
      </c>
      <c r="AU864" s="21" t="s">
        <v>96</v>
      </c>
      <c r="AY864" s="21" t="s">
        <v>154</v>
      </c>
      <c r="BE864" s="164">
        <f>IF(U864="základní",N864,0)</f>
        <v>11392.8</v>
      </c>
      <c r="BF864" s="164">
        <f>IF(U864="snížená",N864,0)</f>
        <v>0</v>
      </c>
      <c r="BG864" s="164">
        <f>IF(U864="zákl. přenesená",N864,0)</f>
        <v>0</v>
      </c>
      <c r="BH864" s="164">
        <f>IF(U864="sníž. přenesená",N864,0)</f>
        <v>0</v>
      </c>
      <c r="BI864" s="164">
        <f>IF(U864="nulová",N864,0)</f>
        <v>0</v>
      </c>
      <c r="BJ864" s="21" t="s">
        <v>23</v>
      </c>
      <c r="BK864" s="164">
        <f>ROUND(L864*K864,2)</f>
        <v>11392.8</v>
      </c>
      <c r="BL864" s="21" t="s">
        <v>159</v>
      </c>
      <c r="BM864" s="21" t="s">
        <v>1117</v>
      </c>
    </row>
    <row r="865" spans="2:65" s="11" customFormat="1" ht="22.5" customHeight="1">
      <c r="B865" s="173"/>
      <c r="C865" s="174"/>
      <c r="D865" s="174"/>
      <c r="E865" s="175" t="s">
        <v>21</v>
      </c>
      <c r="F865" s="270" t="s">
        <v>1084</v>
      </c>
      <c r="G865" s="271"/>
      <c r="H865" s="271"/>
      <c r="I865" s="271"/>
      <c r="J865" s="174"/>
      <c r="K865" s="176">
        <v>3.03</v>
      </c>
      <c r="L865" s="174"/>
      <c r="M865" s="174"/>
      <c r="N865" s="174"/>
      <c r="O865" s="174"/>
      <c r="P865" s="174"/>
      <c r="Q865" s="174"/>
      <c r="R865" s="177"/>
      <c r="T865" s="178"/>
      <c r="U865" s="174"/>
      <c r="V865" s="174"/>
      <c r="W865" s="174"/>
      <c r="X865" s="174"/>
      <c r="Y865" s="174"/>
      <c r="Z865" s="174"/>
      <c r="AA865" s="179"/>
      <c r="AT865" s="180" t="s">
        <v>162</v>
      </c>
      <c r="AU865" s="180" t="s">
        <v>96</v>
      </c>
      <c r="AV865" s="11" t="s">
        <v>96</v>
      </c>
      <c r="AW865" s="11" t="s">
        <v>35</v>
      </c>
      <c r="AX865" s="11" t="s">
        <v>23</v>
      </c>
      <c r="AY865" s="180" t="s">
        <v>154</v>
      </c>
    </row>
    <row r="866" spans="2:65" s="1" customFormat="1" ht="31.5" customHeight="1">
      <c r="B866" s="35"/>
      <c r="C866" s="189" t="s">
        <v>1118</v>
      </c>
      <c r="D866" s="189" t="s">
        <v>557</v>
      </c>
      <c r="E866" s="190" t="s">
        <v>1119</v>
      </c>
      <c r="F866" s="274" t="s">
        <v>1120</v>
      </c>
      <c r="G866" s="274"/>
      <c r="H866" s="274"/>
      <c r="I866" s="274"/>
      <c r="J866" s="191" t="s">
        <v>895</v>
      </c>
      <c r="K866" s="192">
        <v>6.06</v>
      </c>
      <c r="L866" s="275">
        <v>6950</v>
      </c>
      <c r="M866" s="275"/>
      <c r="N866" s="275">
        <f>ROUND(L866*K866,2)</f>
        <v>42117</v>
      </c>
      <c r="O866" s="261"/>
      <c r="P866" s="261"/>
      <c r="Q866" s="261"/>
      <c r="R866" s="37"/>
      <c r="T866" s="161" t="s">
        <v>21</v>
      </c>
      <c r="U866" s="44" t="s">
        <v>43</v>
      </c>
      <c r="V866" s="162">
        <v>0</v>
      </c>
      <c r="W866" s="162">
        <f>V866*K866</f>
        <v>0</v>
      </c>
      <c r="X866" s="162">
        <v>1.597</v>
      </c>
      <c r="Y866" s="162">
        <f>X866*K866</f>
        <v>9.6778199999999988</v>
      </c>
      <c r="Z866" s="162">
        <v>0</v>
      </c>
      <c r="AA866" s="163">
        <f>Z866*K866</f>
        <v>0</v>
      </c>
      <c r="AR866" s="21" t="s">
        <v>212</v>
      </c>
      <c r="AT866" s="21" t="s">
        <v>557</v>
      </c>
      <c r="AU866" s="21" t="s">
        <v>96</v>
      </c>
      <c r="AY866" s="21" t="s">
        <v>154</v>
      </c>
      <c r="BE866" s="164">
        <f>IF(U866="základní",N866,0)</f>
        <v>42117</v>
      </c>
      <c r="BF866" s="164">
        <f>IF(U866="snížená",N866,0)</f>
        <v>0</v>
      </c>
      <c r="BG866" s="164">
        <f>IF(U866="zákl. přenesená",N866,0)</f>
        <v>0</v>
      </c>
      <c r="BH866" s="164">
        <f>IF(U866="sníž. přenesená",N866,0)</f>
        <v>0</v>
      </c>
      <c r="BI866" s="164">
        <f>IF(U866="nulová",N866,0)</f>
        <v>0</v>
      </c>
      <c r="BJ866" s="21" t="s">
        <v>23</v>
      </c>
      <c r="BK866" s="164">
        <f>ROUND(L866*K866,2)</f>
        <v>42117</v>
      </c>
      <c r="BL866" s="21" t="s">
        <v>159</v>
      </c>
      <c r="BM866" s="21" t="s">
        <v>1121</v>
      </c>
    </row>
    <row r="867" spans="2:65" s="11" customFormat="1" ht="22.5" customHeight="1">
      <c r="B867" s="173"/>
      <c r="C867" s="174"/>
      <c r="D867" s="174"/>
      <c r="E867" s="175" t="s">
        <v>21</v>
      </c>
      <c r="F867" s="270" t="s">
        <v>1122</v>
      </c>
      <c r="G867" s="271"/>
      <c r="H867" s="271"/>
      <c r="I867" s="271"/>
      <c r="J867" s="174"/>
      <c r="K867" s="176">
        <v>6.06</v>
      </c>
      <c r="L867" s="174"/>
      <c r="M867" s="174"/>
      <c r="N867" s="174"/>
      <c r="O867" s="174"/>
      <c r="P867" s="174"/>
      <c r="Q867" s="174"/>
      <c r="R867" s="177"/>
      <c r="T867" s="178"/>
      <c r="U867" s="174"/>
      <c r="V867" s="174"/>
      <c r="W867" s="174"/>
      <c r="X867" s="174"/>
      <c r="Y867" s="174"/>
      <c r="Z867" s="174"/>
      <c r="AA867" s="179"/>
      <c r="AT867" s="180" t="s">
        <v>162</v>
      </c>
      <c r="AU867" s="180" t="s">
        <v>96</v>
      </c>
      <c r="AV867" s="11" t="s">
        <v>96</v>
      </c>
      <c r="AW867" s="11" t="s">
        <v>35</v>
      </c>
      <c r="AX867" s="11" t="s">
        <v>23</v>
      </c>
      <c r="AY867" s="180" t="s">
        <v>154</v>
      </c>
    </row>
    <row r="868" spans="2:65" s="1" customFormat="1" ht="31.5" customHeight="1">
      <c r="B868" s="35"/>
      <c r="C868" s="189" t="s">
        <v>1123</v>
      </c>
      <c r="D868" s="189" t="s">
        <v>557</v>
      </c>
      <c r="E868" s="190" t="s">
        <v>1124</v>
      </c>
      <c r="F868" s="274" t="s">
        <v>1125</v>
      </c>
      <c r="G868" s="274"/>
      <c r="H868" s="274"/>
      <c r="I868" s="274"/>
      <c r="J868" s="191" t="s">
        <v>895</v>
      </c>
      <c r="K868" s="192">
        <v>1.01</v>
      </c>
      <c r="L868" s="275">
        <v>6690</v>
      </c>
      <c r="M868" s="275"/>
      <c r="N868" s="275">
        <f>ROUND(L868*K868,2)</f>
        <v>6756.9</v>
      </c>
      <c r="O868" s="261"/>
      <c r="P868" s="261"/>
      <c r="Q868" s="261"/>
      <c r="R868" s="37"/>
      <c r="T868" s="161" t="s">
        <v>21</v>
      </c>
      <c r="U868" s="44" t="s">
        <v>43</v>
      </c>
      <c r="V868" s="162">
        <v>0</v>
      </c>
      <c r="W868" s="162">
        <f>V868*K868</f>
        <v>0</v>
      </c>
      <c r="X868" s="162">
        <v>1.397</v>
      </c>
      <c r="Y868" s="162">
        <f>X868*K868</f>
        <v>1.4109700000000001</v>
      </c>
      <c r="Z868" s="162">
        <v>0</v>
      </c>
      <c r="AA868" s="163">
        <f>Z868*K868</f>
        <v>0</v>
      </c>
      <c r="AR868" s="21" t="s">
        <v>212</v>
      </c>
      <c r="AT868" s="21" t="s">
        <v>557</v>
      </c>
      <c r="AU868" s="21" t="s">
        <v>96</v>
      </c>
      <c r="AY868" s="21" t="s">
        <v>154</v>
      </c>
      <c r="BE868" s="164">
        <f>IF(U868="základní",N868,0)</f>
        <v>6756.9</v>
      </c>
      <c r="BF868" s="164">
        <f>IF(U868="snížená",N868,0)</f>
        <v>0</v>
      </c>
      <c r="BG868" s="164">
        <f>IF(U868="zákl. přenesená",N868,0)</f>
        <v>0</v>
      </c>
      <c r="BH868" s="164">
        <f>IF(U868="sníž. přenesená",N868,0)</f>
        <v>0</v>
      </c>
      <c r="BI868" s="164">
        <f>IF(U868="nulová",N868,0)</f>
        <v>0</v>
      </c>
      <c r="BJ868" s="21" t="s">
        <v>23</v>
      </c>
      <c r="BK868" s="164">
        <f>ROUND(L868*K868,2)</f>
        <v>6756.9</v>
      </c>
      <c r="BL868" s="21" t="s">
        <v>159</v>
      </c>
      <c r="BM868" s="21" t="s">
        <v>1126</v>
      </c>
    </row>
    <row r="869" spans="2:65" s="11" customFormat="1" ht="22.5" customHeight="1">
      <c r="B869" s="173"/>
      <c r="C869" s="174"/>
      <c r="D869" s="174"/>
      <c r="E869" s="175" t="s">
        <v>21</v>
      </c>
      <c r="F869" s="270" t="s">
        <v>1070</v>
      </c>
      <c r="G869" s="271"/>
      <c r="H869" s="271"/>
      <c r="I869" s="271"/>
      <c r="J869" s="174"/>
      <c r="K869" s="176">
        <v>1.01</v>
      </c>
      <c r="L869" s="174"/>
      <c r="M869" s="174"/>
      <c r="N869" s="174"/>
      <c r="O869" s="174"/>
      <c r="P869" s="174"/>
      <c r="Q869" s="174"/>
      <c r="R869" s="177"/>
      <c r="T869" s="178"/>
      <c r="U869" s="174"/>
      <c r="V869" s="174"/>
      <c r="W869" s="174"/>
      <c r="X869" s="174"/>
      <c r="Y869" s="174"/>
      <c r="Z869" s="174"/>
      <c r="AA869" s="179"/>
      <c r="AT869" s="180" t="s">
        <v>162</v>
      </c>
      <c r="AU869" s="180" t="s">
        <v>96</v>
      </c>
      <c r="AV869" s="11" t="s">
        <v>96</v>
      </c>
      <c r="AW869" s="11" t="s">
        <v>35</v>
      </c>
      <c r="AX869" s="11" t="s">
        <v>23</v>
      </c>
      <c r="AY869" s="180" t="s">
        <v>154</v>
      </c>
    </row>
    <row r="870" spans="2:65" s="1" customFormat="1" ht="31.5" customHeight="1">
      <c r="B870" s="35"/>
      <c r="C870" s="189" t="s">
        <v>1127</v>
      </c>
      <c r="D870" s="189" t="s">
        <v>557</v>
      </c>
      <c r="E870" s="190" t="s">
        <v>1128</v>
      </c>
      <c r="F870" s="274" t="s">
        <v>1129</v>
      </c>
      <c r="G870" s="274"/>
      <c r="H870" s="274"/>
      <c r="I870" s="274"/>
      <c r="J870" s="191" t="s">
        <v>895</v>
      </c>
      <c r="K870" s="192">
        <v>1.01</v>
      </c>
      <c r="L870" s="275">
        <v>5225</v>
      </c>
      <c r="M870" s="275"/>
      <c r="N870" s="275">
        <f>ROUND(L870*K870,2)</f>
        <v>5277.25</v>
      </c>
      <c r="O870" s="261"/>
      <c r="P870" s="261"/>
      <c r="Q870" s="261"/>
      <c r="R870" s="37"/>
      <c r="T870" s="161" t="s">
        <v>21</v>
      </c>
      <c r="U870" s="44" t="s">
        <v>43</v>
      </c>
      <c r="V870" s="162">
        <v>0</v>
      </c>
      <c r="W870" s="162">
        <f>V870*K870</f>
        <v>0</v>
      </c>
      <c r="X870" s="162">
        <v>1.091</v>
      </c>
      <c r="Y870" s="162">
        <f>X870*K870</f>
        <v>1.1019099999999999</v>
      </c>
      <c r="Z870" s="162">
        <v>0</v>
      </c>
      <c r="AA870" s="163">
        <f>Z870*K870</f>
        <v>0</v>
      </c>
      <c r="AR870" s="21" t="s">
        <v>212</v>
      </c>
      <c r="AT870" s="21" t="s">
        <v>557</v>
      </c>
      <c r="AU870" s="21" t="s">
        <v>96</v>
      </c>
      <c r="AY870" s="21" t="s">
        <v>154</v>
      </c>
      <c r="BE870" s="164">
        <f>IF(U870="základní",N870,0)</f>
        <v>5277.25</v>
      </c>
      <c r="BF870" s="164">
        <f>IF(U870="snížená",N870,0)</f>
        <v>0</v>
      </c>
      <c r="BG870" s="164">
        <f>IF(U870="zákl. přenesená",N870,0)</f>
        <v>0</v>
      </c>
      <c r="BH870" s="164">
        <f>IF(U870="sníž. přenesená",N870,0)</f>
        <v>0</v>
      </c>
      <c r="BI870" s="164">
        <f>IF(U870="nulová",N870,0)</f>
        <v>0</v>
      </c>
      <c r="BJ870" s="21" t="s">
        <v>23</v>
      </c>
      <c r="BK870" s="164">
        <f>ROUND(L870*K870,2)</f>
        <v>5277.25</v>
      </c>
      <c r="BL870" s="21" t="s">
        <v>159</v>
      </c>
      <c r="BM870" s="21" t="s">
        <v>1130</v>
      </c>
    </row>
    <row r="871" spans="2:65" s="11" customFormat="1" ht="22.5" customHeight="1">
      <c r="B871" s="173"/>
      <c r="C871" s="174"/>
      <c r="D871" s="174"/>
      <c r="E871" s="175" t="s">
        <v>21</v>
      </c>
      <c r="F871" s="270" t="s">
        <v>1070</v>
      </c>
      <c r="G871" s="271"/>
      <c r="H871" s="271"/>
      <c r="I871" s="271"/>
      <c r="J871" s="174"/>
      <c r="K871" s="176">
        <v>1.01</v>
      </c>
      <c r="L871" s="174"/>
      <c r="M871" s="174"/>
      <c r="N871" s="174"/>
      <c r="O871" s="174"/>
      <c r="P871" s="174"/>
      <c r="Q871" s="174"/>
      <c r="R871" s="177"/>
      <c r="T871" s="178"/>
      <c r="U871" s="174"/>
      <c r="V871" s="174"/>
      <c r="W871" s="174"/>
      <c r="X871" s="174"/>
      <c r="Y871" s="174"/>
      <c r="Z871" s="174"/>
      <c r="AA871" s="179"/>
      <c r="AT871" s="180" t="s">
        <v>162</v>
      </c>
      <c r="AU871" s="180" t="s">
        <v>96</v>
      </c>
      <c r="AV871" s="11" t="s">
        <v>96</v>
      </c>
      <c r="AW871" s="11" t="s">
        <v>35</v>
      </c>
      <c r="AX871" s="11" t="s">
        <v>23</v>
      </c>
      <c r="AY871" s="180" t="s">
        <v>154</v>
      </c>
    </row>
    <row r="872" spans="2:65" s="1" customFormat="1" ht="31.5" customHeight="1">
      <c r="B872" s="35"/>
      <c r="C872" s="189" t="s">
        <v>1131</v>
      </c>
      <c r="D872" s="189" t="s">
        <v>557</v>
      </c>
      <c r="E872" s="190" t="s">
        <v>1132</v>
      </c>
      <c r="F872" s="274" t="s">
        <v>1133</v>
      </c>
      <c r="G872" s="274"/>
      <c r="H872" s="274"/>
      <c r="I872" s="274"/>
      <c r="J872" s="191" t="s">
        <v>895</v>
      </c>
      <c r="K872" s="192">
        <v>1.01</v>
      </c>
      <c r="L872" s="275">
        <v>3820</v>
      </c>
      <c r="M872" s="275"/>
      <c r="N872" s="275">
        <f>ROUND(L872*K872,2)</f>
        <v>3858.2</v>
      </c>
      <c r="O872" s="261"/>
      <c r="P872" s="261"/>
      <c r="Q872" s="261"/>
      <c r="R872" s="37"/>
      <c r="T872" s="161" t="s">
        <v>21</v>
      </c>
      <c r="U872" s="44" t="s">
        <v>43</v>
      </c>
      <c r="V872" s="162">
        <v>0</v>
      </c>
      <c r="W872" s="162">
        <f>V872*K872</f>
        <v>0</v>
      </c>
      <c r="X872" s="162">
        <v>0.79900000000000004</v>
      </c>
      <c r="Y872" s="162">
        <f>X872*K872</f>
        <v>0.8069900000000001</v>
      </c>
      <c r="Z872" s="162">
        <v>0</v>
      </c>
      <c r="AA872" s="163">
        <f>Z872*K872</f>
        <v>0</v>
      </c>
      <c r="AR872" s="21" t="s">
        <v>212</v>
      </c>
      <c r="AT872" s="21" t="s">
        <v>557</v>
      </c>
      <c r="AU872" s="21" t="s">
        <v>96</v>
      </c>
      <c r="AY872" s="21" t="s">
        <v>154</v>
      </c>
      <c r="BE872" s="164">
        <f>IF(U872="základní",N872,0)</f>
        <v>3858.2</v>
      </c>
      <c r="BF872" s="164">
        <f>IF(U872="snížená",N872,0)</f>
        <v>0</v>
      </c>
      <c r="BG872" s="164">
        <f>IF(U872="zákl. přenesená",N872,0)</f>
        <v>0</v>
      </c>
      <c r="BH872" s="164">
        <f>IF(U872="sníž. přenesená",N872,0)</f>
        <v>0</v>
      </c>
      <c r="BI872" s="164">
        <f>IF(U872="nulová",N872,0)</f>
        <v>0</v>
      </c>
      <c r="BJ872" s="21" t="s">
        <v>23</v>
      </c>
      <c r="BK872" s="164">
        <f>ROUND(L872*K872,2)</f>
        <v>3858.2</v>
      </c>
      <c r="BL872" s="21" t="s">
        <v>159</v>
      </c>
      <c r="BM872" s="21" t="s">
        <v>1134</v>
      </c>
    </row>
    <row r="873" spans="2:65" s="11" customFormat="1" ht="22.5" customHeight="1">
      <c r="B873" s="173"/>
      <c r="C873" s="174"/>
      <c r="D873" s="174"/>
      <c r="E873" s="175" t="s">
        <v>21</v>
      </c>
      <c r="F873" s="270" t="s">
        <v>1070</v>
      </c>
      <c r="G873" s="271"/>
      <c r="H873" s="271"/>
      <c r="I873" s="271"/>
      <c r="J873" s="174"/>
      <c r="K873" s="176">
        <v>1.01</v>
      </c>
      <c r="L873" s="174"/>
      <c r="M873" s="174"/>
      <c r="N873" s="174"/>
      <c r="O873" s="174"/>
      <c r="P873" s="174"/>
      <c r="Q873" s="174"/>
      <c r="R873" s="177"/>
      <c r="T873" s="178"/>
      <c r="U873" s="174"/>
      <c r="V873" s="174"/>
      <c r="W873" s="174"/>
      <c r="X873" s="174"/>
      <c r="Y873" s="174"/>
      <c r="Z873" s="174"/>
      <c r="AA873" s="179"/>
      <c r="AT873" s="180" t="s">
        <v>162</v>
      </c>
      <c r="AU873" s="180" t="s">
        <v>96</v>
      </c>
      <c r="AV873" s="11" t="s">
        <v>96</v>
      </c>
      <c r="AW873" s="11" t="s">
        <v>35</v>
      </c>
      <c r="AX873" s="11" t="s">
        <v>23</v>
      </c>
      <c r="AY873" s="180" t="s">
        <v>154</v>
      </c>
    </row>
    <row r="874" spans="2:65" s="1" customFormat="1" ht="31.5" customHeight="1">
      <c r="B874" s="35"/>
      <c r="C874" s="189" t="s">
        <v>1135</v>
      </c>
      <c r="D874" s="189" t="s">
        <v>557</v>
      </c>
      <c r="E874" s="190" t="s">
        <v>1136</v>
      </c>
      <c r="F874" s="274" t="s">
        <v>1137</v>
      </c>
      <c r="G874" s="274"/>
      <c r="H874" s="274"/>
      <c r="I874" s="274"/>
      <c r="J874" s="191" t="s">
        <v>895</v>
      </c>
      <c r="K874" s="192">
        <v>6.06</v>
      </c>
      <c r="L874" s="275">
        <v>3240</v>
      </c>
      <c r="M874" s="275"/>
      <c r="N874" s="275">
        <f>ROUND(L874*K874,2)</f>
        <v>19634.400000000001</v>
      </c>
      <c r="O874" s="261"/>
      <c r="P874" s="261"/>
      <c r="Q874" s="261"/>
      <c r="R874" s="37"/>
      <c r="T874" s="161" t="s">
        <v>21</v>
      </c>
      <c r="U874" s="44" t="s">
        <v>43</v>
      </c>
      <c r="V874" s="162">
        <v>0</v>
      </c>
      <c r="W874" s="162">
        <f>V874*K874</f>
        <v>0</v>
      </c>
      <c r="X874" s="162">
        <v>0.74399999999999999</v>
      </c>
      <c r="Y874" s="162">
        <f>X874*K874</f>
        <v>4.5086399999999998</v>
      </c>
      <c r="Z874" s="162">
        <v>0</v>
      </c>
      <c r="AA874" s="163">
        <f>Z874*K874</f>
        <v>0</v>
      </c>
      <c r="AR874" s="21" t="s">
        <v>212</v>
      </c>
      <c r="AT874" s="21" t="s">
        <v>557</v>
      </c>
      <c r="AU874" s="21" t="s">
        <v>96</v>
      </c>
      <c r="AY874" s="21" t="s">
        <v>154</v>
      </c>
      <c r="BE874" s="164">
        <f>IF(U874="základní",N874,0)</f>
        <v>19634.400000000001</v>
      </c>
      <c r="BF874" s="164">
        <f>IF(U874="snížená",N874,0)</f>
        <v>0</v>
      </c>
      <c r="BG874" s="164">
        <f>IF(U874="zákl. přenesená",N874,0)</f>
        <v>0</v>
      </c>
      <c r="BH874" s="164">
        <f>IF(U874="sníž. přenesená",N874,0)</f>
        <v>0</v>
      </c>
      <c r="BI874" s="164">
        <f>IF(U874="nulová",N874,0)</f>
        <v>0</v>
      </c>
      <c r="BJ874" s="21" t="s">
        <v>23</v>
      </c>
      <c r="BK874" s="164">
        <f>ROUND(L874*K874,2)</f>
        <v>19634.400000000001</v>
      </c>
      <c r="BL874" s="21" t="s">
        <v>159</v>
      </c>
      <c r="BM874" s="21" t="s">
        <v>1138</v>
      </c>
    </row>
    <row r="875" spans="2:65" s="11" customFormat="1" ht="22.5" customHeight="1">
      <c r="B875" s="173"/>
      <c r="C875" s="174"/>
      <c r="D875" s="174"/>
      <c r="E875" s="175" t="s">
        <v>21</v>
      </c>
      <c r="F875" s="270" t="s">
        <v>1122</v>
      </c>
      <c r="G875" s="271"/>
      <c r="H875" s="271"/>
      <c r="I875" s="271"/>
      <c r="J875" s="174"/>
      <c r="K875" s="176">
        <v>6.06</v>
      </c>
      <c r="L875" s="174"/>
      <c r="M875" s="174"/>
      <c r="N875" s="174"/>
      <c r="O875" s="174"/>
      <c r="P875" s="174"/>
      <c r="Q875" s="174"/>
      <c r="R875" s="177"/>
      <c r="T875" s="178"/>
      <c r="U875" s="174"/>
      <c r="V875" s="174"/>
      <c r="W875" s="174"/>
      <c r="X875" s="174"/>
      <c r="Y875" s="174"/>
      <c r="Z875" s="174"/>
      <c r="AA875" s="179"/>
      <c r="AT875" s="180" t="s">
        <v>162</v>
      </c>
      <c r="AU875" s="180" t="s">
        <v>96</v>
      </c>
      <c r="AV875" s="11" t="s">
        <v>96</v>
      </c>
      <c r="AW875" s="11" t="s">
        <v>35</v>
      </c>
      <c r="AX875" s="11" t="s">
        <v>23</v>
      </c>
      <c r="AY875" s="180" t="s">
        <v>154</v>
      </c>
    </row>
    <row r="876" spans="2:65" s="1" customFormat="1" ht="31.5" customHeight="1">
      <c r="B876" s="35"/>
      <c r="C876" s="189" t="s">
        <v>1139</v>
      </c>
      <c r="D876" s="189" t="s">
        <v>557</v>
      </c>
      <c r="E876" s="190" t="s">
        <v>1140</v>
      </c>
      <c r="F876" s="274" t="s">
        <v>1141</v>
      </c>
      <c r="G876" s="274"/>
      <c r="H876" s="274"/>
      <c r="I876" s="274"/>
      <c r="J876" s="191" t="s">
        <v>895</v>
      </c>
      <c r="K876" s="192">
        <v>2.02</v>
      </c>
      <c r="L876" s="275">
        <v>3120</v>
      </c>
      <c r="M876" s="275"/>
      <c r="N876" s="275">
        <f>ROUND(L876*K876,2)</f>
        <v>6302.4</v>
      </c>
      <c r="O876" s="261"/>
      <c r="P876" s="261"/>
      <c r="Q876" s="261"/>
      <c r="R876" s="37"/>
      <c r="T876" s="161" t="s">
        <v>21</v>
      </c>
      <c r="U876" s="44" t="s">
        <v>43</v>
      </c>
      <c r="V876" s="162">
        <v>0</v>
      </c>
      <c r="W876" s="162">
        <f>V876*K876</f>
        <v>0</v>
      </c>
      <c r="X876" s="162">
        <v>0.65100000000000002</v>
      </c>
      <c r="Y876" s="162">
        <f>X876*K876</f>
        <v>1.3150200000000001</v>
      </c>
      <c r="Z876" s="162">
        <v>0</v>
      </c>
      <c r="AA876" s="163">
        <f>Z876*K876</f>
        <v>0</v>
      </c>
      <c r="AR876" s="21" t="s">
        <v>212</v>
      </c>
      <c r="AT876" s="21" t="s">
        <v>557</v>
      </c>
      <c r="AU876" s="21" t="s">
        <v>96</v>
      </c>
      <c r="AY876" s="21" t="s">
        <v>154</v>
      </c>
      <c r="BE876" s="164">
        <f>IF(U876="základní",N876,0)</f>
        <v>6302.4</v>
      </c>
      <c r="BF876" s="164">
        <f>IF(U876="snížená",N876,0)</f>
        <v>0</v>
      </c>
      <c r="BG876" s="164">
        <f>IF(U876="zákl. přenesená",N876,0)</f>
        <v>0</v>
      </c>
      <c r="BH876" s="164">
        <f>IF(U876="sníž. přenesená",N876,0)</f>
        <v>0</v>
      </c>
      <c r="BI876" s="164">
        <f>IF(U876="nulová",N876,0)</f>
        <v>0</v>
      </c>
      <c r="BJ876" s="21" t="s">
        <v>23</v>
      </c>
      <c r="BK876" s="164">
        <f>ROUND(L876*K876,2)</f>
        <v>6302.4</v>
      </c>
      <c r="BL876" s="21" t="s">
        <v>159</v>
      </c>
      <c r="BM876" s="21" t="s">
        <v>1142</v>
      </c>
    </row>
    <row r="877" spans="2:65" s="11" customFormat="1" ht="22.5" customHeight="1">
      <c r="B877" s="173"/>
      <c r="C877" s="174"/>
      <c r="D877" s="174"/>
      <c r="E877" s="175" t="s">
        <v>21</v>
      </c>
      <c r="F877" s="270" t="s">
        <v>1061</v>
      </c>
      <c r="G877" s="271"/>
      <c r="H877" s="271"/>
      <c r="I877" s="271"/>
      <c r="J877" s="174"/>
      <c r="K877" s="176">
        <v>2.02</v>
      </c>
      <c r="L877" s="174"/>
      <c r="M877" s="174"/>
      <c r="N877" s="174"/>
      <c r="O877" s="174"/>
      <c r="P877" s="174"/>
      <c r="Q877" s="174"/>
      <c r="R877" s="177"/>
      <c r="T877" s="178"/>
      <c r="U877" s="174"/>
      <c r="V877" s="174"/>
      <c r="W877" s="174"/>
      <c r="X877" s="174"/>
      <c r="Y877" s="174"/>
      <c r="Z877" s="174"/>
      <c r="AA877" s="179"/>
      <c r="AT877" s="180" t="s">
        <v>162</v>
      </c>
      <c r="AU877" s="180" t="s">
        <v>96</v>
      </c>
      <c r="AV877" s="11" t="s">
        <v>96</v>
      </c>
      <c r="AW877" s="11" t="s">
        <v>35</v>
      </c>
      <c r="AX877" s="11" t="s">
        <v>23</v>
      </c>
      <c r="AY877" s="180" t="s">
        <v>154</v>
      </c>
    </row>
    <row r="878" spans="2:65" s="1" customFormat="1" ht="31.5" customHeight="1">
      <c r="B878" s="35"/>
      <c r="C878" s="189" t="s">
        <v>1143</v>
      </c>
      <c r="D878" s="189" t="s">
        <v>557</v>
      </c>
      <c r="E878" s="190" t="s">
        <v>1144</v>
      </c>
      <c r="F878" s="274" t="s">
        <v>1145</v>
      </c>
      <c r="G878" s="274"/>
      <c r="H878" s="274"/>
      <c r="I878" s="274"/>
      <c r="J878" s="191" t="s">
        <v>895</v>
      </c>
      <c r="K878" s="192">
        <v>1.01</v>
      </c>
      <c r="L878" s="275">
        <v>1780</v>
      </c>
      <c r="M878" s="275"/>
      <c r="N878" s="275">
        <f>ROUND(L878*K878,2)</f>
        <v>1797.8</v>
      </c>
      <c r="O878" s="261"/>
      <c r="P878" s="261"/>
      <c r="Q878" s="261"/>
      <c r="R878" s="37"/>
      <c r="T878" s="161" t="s">
        <v>21</v>
      </c>
      <c r="U878" s="44" t="s">
        <v>43</v>
      </c>
      <c r="V878" s="162">
        <v>0</v>
      </c>
      <c r="W878" s="162">
        <f>V878*K878</f>
        <v>0</v>
      </c>
      <c r="X878" s="162">
        <v>0.372</v>
      </c>
      <c r="Y878" s="162">
        <f>X878*K878</f>
        <v>0.37572</v>
      </c>
      <c r="Z878" s="162">
        <v>0</v>
      </c>
      <c r="AA878" s="163">
        <f>Z878*K878</f>
        <v>0</v>
      </c>
      <c r="AR878" s="21" t="s">
        <v>212</v>
      </c>
      <c r="AT878" s="21" t="s">
        <v>557</v>
      </c>
      <c r="AU878" s="21" t="s">
        <v>96</v>
      </c>
      <c r="AY878" s="21" t="s">
        <v>154</v>
      </c>
      <c r="BE878" s="164">
        <f>IF(U878="základní",N878,0)</f>
        <v>1797.8</v>
      </c>
      <c r="BF878" s="164">
        <f>IF(U878="snížená",N878,0)</f>
        <v>0</v>
      </c>
      <c r="BG878" s="164">
        <f>IF(U878="zákl. přenesená",N878,0)</f>
        <v>0</v>
      </c>
      <c r="BH878" s="164">
        <f>IF(U878="sníž. přenesená",N878,0)</f>
        <v>0</v>
      </c>
      <c r="BI878" s="164">
        <f>IF(U878="nulová",N878,0)</f>
        <v>0</v>
      </c>
      <c r="BJ878" s="21" t="s">
        <v>23</v>
      </c>
      <c r="BK878" s="164">
        <f>ROUND(L878*K878,2)</f>
        <v>1797.8</v>
      </c>
      <c r="BL878" s="21" t="s">
        <v>159</v>
      </c>
      <c r="BM878" s="21" t="s">
        <v>1146</v>
      </c>
    </row>
    <row r="879" spans="2:65" s="11" customFormat="1" ht="22.5" customHeight="1">
      <c r="B879" s="173"/>
      <c r="C879" s="174"/>
      <c r="D879" s="174"/>
      <c r="E879" s="175" t="s">
        <v>21</v>
      </c>
      <c r="F879" s="270" t="s">
        <v>1070</v>
      </c>
      <c r="G879" s="271"/>
      <c r="H879" s="271"/>
      <c r="I879" s="271"/>
      <c r="J879" s="174"/>
      <c r="K879" s="176">
        <v>1.01</v>
      </c>
      <c r="L879" s="174"/>
      <c r="M879" s="174"/>
      <c r="N879" s="174"/>
      <c r="O879" s="174"/>
      <c r="P879" s="174"/>
      <c r="Q879" s="174"/>
      <c r="R879" s="177"/>
      <c r="T879" s="178"/>
      <c r="U879" s="174"/>
      <c r="V879" s="174"/>
      <c r="W879" s="174"/>
      <c r="X879" s="174"/>
      <c r="Y879" s="174"/>
      <c r="Z879" s="174"/>
      <c r="AA879" s="179"/>
      <c r="AT879" s="180" t="s">
        <v>162</v>
      </c>
      <c r="AU879" s="180" t="s">
        <v>96</v>
      </c>
      <c r="AV879" s="11" t="s">
        <v>96</v>
      </c>
      <c r="AW879" s="11" t="s">
        <v>35</v>
      </c>
      <c r="AX879" s="11" t="s">
        <v>23</v>
      </c>
      <c r="AY879" s="180" t="s">
        <v>154</v>
      </c>
    </row>
    <row r="880" spans="2:65" s="1" customFormat="1" ht="31.5" customHeight="1">
      <c r="B880" s="35"/>
      <c r="C880" s="189" t="s">
        <v>1147</v>
      </c>
      <c r="D880" s="189" t="s">
        <v>557</v>
      </c>
      <c r="E880" s="190" t="s">
        <v>1148</v>
      </c>
      <c r="F880" s="274" t="s">
        <v>1149</v>
      </c>
      <c r="G880" s="274"/>
      <c r="H880" s="274"/>
      <c r="I880" s="274"/>
      <c r="J880" s="191" t="s">
        <v>895</v>
      </c>
      <c r="K880" s="192">
        <v>1.01</v>
      </c>
      <c r="L880" s="275">
        <v>1130</v>
      </c>
      <c r="M880" s="275"/>
      <c r="N880" s="275">
        <f>ROUND(L880*K880,2)</f>
        <v>1141.3</v>
      </c>
      <c r="O880" s="261"/>
      <c r="P880" s="261"/>
      <c r="Q880" s="261"/>
      <c r="R880" s="37"/>
      <c r="T880" s="161" t="s">
        <v>21</v>
      </c>
      <c r="U880" s="44" t="s">
        <v>43</v>
      </c>
      <c r="V880" s="162">
        <v>0</v>
      </c>
      <c r="W880" s="162">
        <f>V880*K880</f>
        <v>0</v>
      </c>
      <c r="X880" s="162">
        <v>0.23599999999999999</v>
      </c>
      <c r="Y880" s="162">
        <f>X880*K880</f>
        <v>0.23835999999999999</v>
      </c>
      <c r="Z880" s="162">
        <v>0</v>
      </c>
      <c r="AA880" s="163">
        <f>Z880*K880</f>
        <v>0</v>
      </c>
      <c r="AR880" s="21" t="s">
        <v>212</v>
      </c>
      <c r="AT880" s="21" t="s">
        <v>557</v>
      </c>
      <c r="AU880" s="21" t="s">
        <v>96</v>
      </c>
      <c r="AY880" s="21" t="s">
        <v>154</v>
      </c>
      <c r="BE880" s="164">
        <f>IF(U880="základní",N880,0)</f>
        <v>1141.3</v>
      </c>
      <c r="BF880" s="164">
        <f>IF(U880="snížená",N880,0)</f>
        <v>0</v>
      </c>
      <c r="BG880" s="164">
        <f>IF(U880="zákl. přenesená",N880,0)</f>
        <v>0</v>
      </c>
      <c r="BH880" s="164">
        <f>IF(U880="sníž. přenesená",N880,0)</f>
        <v>0</v>
      </c>
      <c r="BI880" s="164">
        <f>IF(U880="nulová",N880,0)</f>
        <v>0</v>
      </c>
      <c r="BJ880" s="21" t="s">
        <v>23</v>
      </c>
      <c r="BK880" s="164">
        <f>ROUND(L880*K880,2)</f>
        <v>1141.3</v>
      </c>
      <c r="BL880" s="21" t="s">
        <v>159</v>
      </c>
      <c r="BM880" s="21" t="s">
        <v>1150</v>
      </c>
    </row>
    <row r="881" spans="2:65" s="11" customFormat="1" ht="22.5" customHeight="1">
      <c r="B881" s="173"/>
      <c r="C881" s="174"/>
      <c r="D881" s="174"/>
      <c r="E881" s="175" t="s">
        <v>21</v>
      </c>
      <c r="F881" s="270" t="s">
        <v>1070</v>
      </c>
      <c r="G881" s="271"/>
      <c r="H881" s="271"/>
      <c r="I881" s="271"/>
      <c r="J881" s="174"/>
      <c r="K881" s="176">
        <v>1.01</v>
      </c>
      <c r="L881" s="174"/>
      <c r="M881" s="174"/>
      <c r="N881" s="174"/>
      <c r="O881" s="174"/>
      <c r="P881" s="174"/>
      <c r="Q881" s="174"/>
      <c r="R881" s="177"/>
      <c r="T881" s="178"/>
      <c r="U881" s="174"/>
      <c r="V881" s="174"/>
      <c r="W881" s="174"/>
      <c r="X881" s="174"/>
      <c r="Y881" s="174"/>
      <c r="Z881" s="174"/>
      <c r="AA881" s="179"/>
      <c r="AT881" s="180" t="s">
        <v>162</v>
      </c>
      <c r="AU881" s="180" t="s">
        <v>96</v>
      </c>
      <c r="AV881" s="11" t="s">
        <v>96</v>
      </c>
      <c r="AW881" s="11" t="s">
        <v>35</v>
      </c>
      <c r="AX881" s="11" t="s">
        <v>23</v>
      </c>
      <c r="AY881" s="180" t="s">
        <v>154</v>
      </c>
    </row>
    <row r="882" spans="2:65" s="1" customFormat="1" ht="31.5" customHeight="1">
      <c r="B882" s="35"/>
      <c r="C882" s="189" t="s">
        <v>1151</v>
      </c>
      <c r="D882" s="189" t="s">
        <v>557</v>
      </c>
      <c r="E882" s="190" t="s">
        <v>1152</v>
      </c>
      <c r="F882" s="274" t="s">
        <v>1153</v>
      </c>
      <c r="G882" s="274"/>
      <c r="H882" s="274"/>
      <c r="I882" s="274"/>
      <c r="J882" s="191" t="s">
        <v>895</v>
      </c>
      <c r="K882" s="192">
        <v>2.02</v>
      </c>
      <c r="L882" s="275">
        <v>3915</v>
      </c>
      <c r="M882" s="275"/>
      <c r="N882" s="275">
        <f>ROUND(L882*K882,2)</f>
        <v>7908.3</v>
      </c>
      <c r="O882" s="261"/>
      <c r="P882" s="261"/>
      <c r="Q882" s="261"/>
      <c r="R882" s="37"/>
      <c r="T882" s="161" t="s">
        <v>21</v>
      </c>
      <c r="U882" s="44" t="s">
        <v>43</v>
      </c>
      <c r="V882" s="162">
        <v>0</v>
      </c>
      <c r="W882" s="162">
        <f>V882*K882</f>
        <v>0</v>
      </c>
      <c r="X882" s="162">
        <v>0.89900000000000002</v>
      </c>
      <c r="Y882" s="162">
        <f>X882*K882</f>
        <v>1.8159800000000001</v>
      </c>
      <c r="Z882" s="162">
        <v>0</v>
      </c>
      <c r="AA882" s="163">
        <f>Z882*K882</f>
        <v>0</v>
      </c>
      <c r="AR882" s="21" t="s">
        <v>212</v>
      </c>
      <c r="AT882" s="21" t="s">
        <v>557</v>
      </c>
      <c r="AU882" s="21" t="s">
        <v>96</v>
      </c>
      <c r="AY882" s="21" t="s">
        <v>154</v>
      </c>
      <c r="BE882" s="164">
        <f>IF(U882="základní",N882,0)</f>
        <v>7908.3</v>
      </c>
      <c r="BF882" s="164">
        <f>IF(U882="snížená",N882,0)</f>
        <v>0</v>
      </c>
      <c r="BG882" s="164">
        <f>IF(U882="zákl. přenesená",N882,0)</f>
        <v>0</v>
      </c>
      <c r="BH882" s="164">
        <f>IF(U882="sníž. přenesená",N882,0)</f>
        <v>0</v>
      </c>
      <c r="BI882" s="164">
        <f>IF(U882="nulová",N882,0)</f>
        <v>0</v>
      </c>
      <c r="BJ882" s="21" t="s">
        <v>23</v>
      </c>
      <c r="BK882" s="164">
        <f>ROUND(L882*K882,2)</f>
        <v>7908.3</v>
      </c>
      <c r="BL882" s="21" t="s">
        <v>159</v>
      </c>
      <c r="BM882" s="21" t="s">
        <v>1154</v>
      </c>
    </row>
    <row r="883" spans="2:65" s="11" customFormat="1" ht="22.5" customHeight="1">
      <c r="B883" s="173"/>
      <c r="C883" s="174"/>
      <c r="D883" s="174"/>
      <c r="E883" s="175" t="s">
        <v>21</v>
      </c>
      <c r="F883" s="270" t="s">
        <v>1061</v>
      </c>
      <c r="G883" s="271"/>
      <c r="H883" s="271"/>
      <c r="I883" s="271"/>
      <c r="J883" s="174"/>
      <c r="K883" s="176">
        <v>2.02</v>
      </c>
      <c r="L883" s="174"/>
      <c r="M883" s="174"/>
      <c r="N883" s="174"/>
      <c r="O883" s="174"/>
      <c r="P883" s="174"/>
      <c r="Q883" s="174"/>
      <c r="R883" s="177"/>
      <c r="T883" s="178"/>
      <c r="U883" s="174"/>
      <c r="V883" s="174"/>
      <c r="W883" s="174"/>
      <c r="X883" s="174"/>
      <c r="Y883" s="174"/>
      <c r="Z883" s="174"/>
      <c r="AA883" s="179"/>
      <c r="AT883" s="180" t="s">
        <v>162</v>
      </c>
      <c r="AU883" s="180" t="s">
        <v>96</v>
      </c>
      <c r="AV883" s="11" t="s">
        <v>96</v>
      </c>
      <c r="AW883" s="11" t="s">
        <v>35</v>
      </c>
      <c r="AX883" s="11" t="s">
        <v>23</v>
      </c>
      <c r="AY883" s="180" t="s">
        <v>154</v>
      </c>
    </row>
    <row r="884" spans="2:65" s="1" customFormat="1" ht="31.5" customHeight="1">
      <c r="B884" s="35"/>
      <c r="C884" s="189" t="s">
        <v>1155</v>
      </c>
      <c r="D884" s="189" t="s">
        <v>557</v>
      </c>
      <c r="E884" s="190" t="s">
        <v>1156</v>
      </c>
      <c r="F884" s="274" t="s">
        <v>1157</v>
      </c>
      <c r="G884" s="274"/>
      <c r="H884" s="274"/>
      <c r="I884" s="274"/>
      <c r="J884" s="191" t="s">
        <v>895</v>
      </c>
      <c r="K884" s="192">
        <v>1.01</v>
      </c>
      <c r="L884" s="275">
        <v>1360</v>
      </c>
      <c r="M884" s="275"/>
      <c r="N884" s="275">
        <f>ROUND(L884*K884,2)</f>
        <v>1373.6</v>
      </c>
      <c r="O884" s="261"/>
      <c r="P884" s="261"/>
      <c r="Q884" s="261"/>
      <c r="R884" s="37"/>
      <c r="T884" s="161" t="s">
        <v>21</v>
      </c>
      <c r="U884" s="44" t="s">
        <v>43</v>
      </c>
      <c r="V884" s="162">
        <v>0</v>
      </c>
      <c r="W884" s="162">
        <f>V884*K884</f>
        <v>0</v>
      </c>
      <c r="X884" s="162">
        <v>0.28499999999999998</v>
      </c>
      <c r="Y884" s="162">
        <f>X884*K884</f>
        <v>0.28784999999999999</v>
      </c>
      <c r="Z884" s="162">
        <v>0</v>
      </c>
      <c r="AA884" s="163">
        <f>Z884*K884</f>
        <v>0</v>
      </c>
      <c r="AR884" s="21" t="s">
        <v>212</v>
      </c>
      <c r="AT884" s="21" t="s">
        <v>557</v>
      </c>
      <c r="AU884" s="21" t="s">
        <v>96</v>
      </c>
      <c r="AY884" s="21" t="s">
        <v>154</v>
      </c>
      <c r="BE884" s="164">
        <f>IF(U884="základní",N884,0)</f>
        <v>1373.6</v>
      </c>
      <c r="BF884" s="164">
        <f>IF(U884="snížená",N884,0)</f>
        <v>0</v>
      </c>
      <c r="BG884" s="164">
        <f>IF(U884="zákl. přenesená",N884,0)</f>
        <v>0</v>
      </c>
      <c r="BH884" s="164">
        <f>IF(U884="sníž. přenesená",N884,0)</f>
        <v>0</v>
      </c>
      <c r="BI884" s="164">
        <f>IF(U884="nulová",N884,0)</f>
        <v>0</v>
      </c>
      <c r="BJ884" s="21" t="s">
        <v>23</v>
      </c>
      <c r="BK884" s="164">
        <f>ROUND(L884*K884,2)</f>
        <v>1373.6</v>
      </c>
      <c r="BL884" s="21" t="s">
        <v>159</v>
      </c>
      <c r="BM884" s="21" t="s">
        <v>1158</v>
      </c>
    </row>
    <row r="885" spans="2:65" s="11" customFormat="1" ht="22.5" customHeight="1">
      <c r="B885" s="173"/>
      <c r="C885" s="174"/>
      <c r="D885" s="174"/>
      <c r="E885" s="175" t="s">
        <v>21</v>
      </c>
      <c r="F885" s="270" t="s">
        <v>1070</v>
      </c>
      <c r="G885" s="271"/>
      <c r="H885" s="271"/>
      <c r="I885" s="271"/>
      <c r="J885" s="174"/>
      <c r="K885" s="176">
        <v>1.01</v>
      </c>
      <c r="L885" s="174"/>
      <c r="M885" s="174"/>
      <c r="N885" s="174"/>
      <c r="O885" s="174"/>
      <c r="P885" s="174"/>
      <c r="Q885" s="174"/>
      <c r="R885" s="177"/>
      <c r="T885" s="178"/>
      <c r="U885" s="174"/>
      <c r="V885" s="174"/>
      <c r="W885" s="174"/>
      <c r="X885" s="174"/>
      <c r="Y885" s="174"/>
      <c r="Z885" s="174"/>
      <c r="AA885" s="179"/>
      <c r="AT885" s="180" t="s">
        <v>162</v>
      </c>
      <c r="AU885" s="180" t="s">
        <v>96</v>
      </c>
      <c r="AV885" s="11" t="s">
        <v>96</v>
      </c>
      <c r="AW885" s="11" t="s">
        <v>35</v>
      </c>
      <c r="AX885" s="11" t="s">
        <v>23</v>
      </c>
      <c r="AY885" s="180" t="s">
        <v>154</v>
      </c>
    </row>
    <row r="886" spans="2:65" s="1" customFormat="1" ht="31.5" customHeight="1">
      <c r="B886" s="35"/>
      <c r="C886" s="189" t="s">
        <v>1159</v>
      </c>
      <c r="D886" s="189" t="s">
        <v>557</v>
      </c>
      <c r="E886" s="190" t="s">
        <v>1160</v>
      </c>
      <c r="F886" s="274" t="s">
        <v>1161</v>
      </c>
      <c r="G886" s="274"/>
      <c r="H886" s="274"/>
      <c r="I886" s="274"/>
      <c r="J886" s="191" t="s">
        <v>895</v>
      </c>
      <c r="K886" s="192">
        <v>1.01</v>
      </c>
      <c r="L886" s="275">
        <v>2340</v>
      </c>
      <c r="M886" s="275"/>
      <c r="N886" s="275">
        <f>ROUND(L886*K886,2)</f>
        <v>2363.4</v>
      </c>
      <c r="O886" s="261"/>
      <c r="P886" s="261"/>
      <c r="Q886" s="261"/>
      <c r="R886" s="37"/>
      <c r="T886" s="161" t="s">
        <v>21</v>
      </c>
      <c r="U886" s="44" t="s">
        <v>43</v>
      </c>
      <c r="V886" s="162">
        <v>0</v>
      </c>
      <c r="W886" s="162">
        <f>V886*K886</f>
        <v>0</v>
      </c>
      <c r="X886" s="162">
        <v>0.48699999999999999</v>
      </c>
      <c r="Y886" s="162">
        <f>X886*K886</f>
        <v>0.49186999999999997</v>
      </c>
      <c r="Z886" s="162">
        <v>0</v>
      </c>
      <c r="AA886" s="163">
        <f>Z886*K886</f>
        <v>0</v>
      </c>
      <c r="AR886" s="21" t="s">
        <v>212</v>
      </c>
      <c r="AT886" s="21" t="s">
        <v>557</v>
      </c>
      <c r="AU886" s="21" t="s">
        <v>96</v>
      </c>
      <c r="AY886" s="21" t="s">
        <v>154</v>
      </c>
      <c r="BE886" s="164">
        <f>IF(U886="základní",N886,0)</f>
        <v>2363.4</v>
      </c>
      <c r="BF886" s="164">
        <f>IF(U886="snížená",N886,0)</f>
        <v>0</v>
      </c>
      <c r="BG886" s="164">
        <f>IF(U886="zákl. přenesená",N886,0)</f>
        <v>0</v>
      </c>
      <c r="BH886" s="164">
        <f>IF(U886="sníž. přenesená",N886,0)</f>
        <v>0</v>
      </c>
      <c r="BI886" s="164">
        <f>IF(U886="nulová",N886,0)</f>
        <v>0</v>
      </c>
      <c r="BJ886" s="21" t="s">
        <v>23</v>
      </c>
      <c r="BK886" s="164">
        <f>ROUND(L886*K886,2)</f>
        <v>2363.4</v>
      </c>
      <c r="BL886" s="21" t="s">
        <v>159</v>
      </c>
      <c r="BM886" s="21" t="s">
        <v>1162</v>
      </c>
    </row>
    <row r="887" spans="2:65" s="11" customFormat="1" ht="22.5" customHeight="1">
      <c r="B887" s="173"/>
      <c r="C887" s="174"/>
      <c r="D887" s="174"/>
      <c r="E887" s="175" t="s">
        <v>21</v>
      </c>
      <c r="F887" s="270" t="s">
        <v>1070</v>
      </c>
      <c r="G887" s="271"/>
      <c r="H887" s="271"/>
      <c r="I887" s="271"/>
      <c r="J887" s="174"/>
      <c r="K887" s="176">
        <v>1.01</v>
      </c>
      <c r="L887" s="174"/>
      <c r="M887" s="174"/>
      <c r="N887" s="174"/>
      <c r="O887" s="174"/>
      <c r="P887" s="174"/>
      <c r="Q887" s="174"/>
      <c r="R887" s="177"/>
      <c r="T887" s="178"/>
      <c r="U887" s="174"/>
      <c r="V887" s="174"/>
      <c r="W887" s="174"/>
      <c r="X887" s="174"/>
      <c r="Y887" s="174"/>
      <c r="Z887" s="174"/>
      <c r="AA887" s="179"/>
      <c r="AT887" s="180" t="s">
        <v>162</v>
      </c>
      <c r="AU887" s="180" t="s">
        <v>96</v>
      </c>
      <c r="AV887" s="11" t="s">
        <v>96</v>
      </c>
      <c r="AW887" s="11" t="s">
        <v>35</v>
      </c>
      <c r="AX887" s="11" t="s">
        <v>23</v>
      </c>
      <c r="AY887" s="180" t="s">
        <v>154</v>
      </c>
    </row>
    <row r="888" spans="2:65" s="1" customFormat="1" ht="31.5" customHeight="1">
      <c r="B888" s="35"/>
      <c r="C888" s="189" t="s">
        <v>1163</v>
      </c>
      <c r="D888" s="189" t="s">
        <v>557</v>
      </c>
      <c r="E888" s="190" t="s">
        <v>1164</v>
      </c>
      <c r="F888" s="274" t="s">
        <v>1165</v>
      </c>
      <c r="G888" s="274"/>
      <c r="H888" s="274"/>
      <c r="I888" s="274"/>
      <c r="J888" s="191" t="s">
        <v>895</v>
      </c>
      <c r="K888" s="192">
        <v>1.01</v>
      </c>
      <c r="L888" s="275">
        <v>2750</v>
      </c>
      <c r="M888" s="275"/>
      <c r="N888" s="275">
        <f>ROUND(L888*K888,2)</f>
        <v>2777.5</v>
      </c>
      <c r="O888" s="261"/>
      <c r="P888" s="261"/>
      <c r="Q888" s="261"/>
      <c r="R888" s="37"/>
      <c r="T888" s="161" t="s">
        <v>21</v>
      </c>
      <c r="U888" s="44" t="s">
        <v>43</v>
      </c>
      <c r="V888" s="162">
        <v>0</v>
      </c>
      <c r="W888" s="162">
        <f>V888*K888</f>
        <v>0</v>
      </c>
      <c r="X888" s="162">
        <v>0.57399999999999995</v>
      </c>
      <c r="Y888" s="162">
        <f>X888*K888</f>
        <v>0.57973999999999992</v>
      </c>
      <c r="Z888" s="162">
        <v>0</v>
      </c>
      <c r="AA888" s="163">
        <f>Z888*K888</f>
        <v>0</v>
      </c>
      <c r="AR888" s="21" t="s">
        <v>212</v>
      </c>
      <c r="AT888" s="21" t="s">
        <v>557</v>
      </c>
      <c r="AU888" s="21" t="s">
        <v>96</v>
      </c>
      <c r="AY888" s="21" t="s">
        <v>154</v>
      </c>
      <c r="BE888" s="164">
        <f>IF(U888="základní",N888,0)</f>
        <v>2777.5</v>
      </c>
      <c r="BF888" s="164">
        <f>IF(U888="snížená",N888,0)</f>
        <v>0</v>
      </c>
      <c r="BG888" s="164">
        <f>IF(U888="zákl. přenesená",N888,0)</f>
        <v>0</v>
      </c>
      <c r="BH888" s="164">
        <f>IF(U888="sníž. přenesená",N888,0)</f>
        <v>0</v>
      </c>
      <c r="BI888" s="164">
        <f>IF(U888="nulová",N888,0)</f>
        <v>0</v>
      </c>
      <c r="BJ888" s="21" t="s">
        <v>23</v>
      </c>
      <c r="BK888" s="164">
        <f>ROUND(L888*K888,2)</f>
        <v>2777.5</v>
      </c>
      <c r="BL888" s="21" t="s">
        <v>159</v>
      </c>
      <c r="BM888" s="21" t="s">
        <v>1166</v>
      </c>
    </row>
    <row r="889" spans="2:65" s="11" customFormat="1" ht="22.5" customHeight="1">
      <c r="B889" s="173"/>
      <c r="C889" s="174"/>
      <c r="D889" s="174"/>
      <c r="E889" s="175" t="s">
        <v>21</v>
      </c>
      <c r="F889" s="270" t="s">
        <v>1070</v>
      </c>
      <c r="G889" s="271"/>
      <c r="H889" s="271"/>
      <c r="I889" s="271"/>
      <c r="J889" s="174"/>
      <c r="K889" s="176">
        <v>1.01</v>
      </c>
      <c r="L889" s="174"/>
      <c r="M889" s="174"/>
      <c r="N889" s="174"/>
      <c r="O889" s="174"/>
      <c r="P889" s="174"/>
      <c r="Q889" s="174"/>
      <c r="R889" s="177"/>
      <c r="T889" s="178"/>
      <c r="U889" s="174"/>
      <c r="V889" s="174"/>
      <c r="W889" s="174"/>
      <c r="X889" s="174"/>
      <c r="Y889" s="174"/>
      <c r="Z889" s="174"/>
      <c r="AA889" s="179"/>
      <c r="AT889" s="180" t="s">
        <v>162</v>
      </c>
      <c r="AU889" s="180" t="s">
        <v>96</v>
      </c>
      <c r="AV889" s="11" t="s">
        <v>96</v>
      </c>
      <c r="AW889" s="11" t="s">
        <v>35</v>
      </c>
      <c r="AX889" s="11" t="s">
        <v>23</v>
      </c>
      <c r="AY889" s="180" t="s">
        <v>154</v>
      </c>
    </row>
    <row r="890" spans="2:65" s="1" customFormat="1" ht="44.25" customHeight="1">
      <c r="B890" s="35"/>
      <c r="C890" s="189" t="s">
        <v>1167</v>
      </c>
      <c r="D890" s="189" t="s">
        <v>557</v>
      </c>
      <c r="E890" s="190" t="s">
        <v>1168</v>
      </c>
      <c r="F890" s="274" t="s">
        <v>1169</v>
      </c>
      <c r="G890" s="274"/>
      <c r="H890" s="274"/>
      <c r="I890" s="274"/>
      <c r="J890" s="191" t="s">
        <v>895</v>
      </c>
      <c r="K890" s="192">
        <v>1.01</v>
      </c>
      <c r="L890" s="275">
        <v>3000</v>
      </c>
      <c r="M890" s="275"/>
      <c r="N890" s="275">
        <f>ROUND(L890*K890,2)</f>
        <v>3030</v>
      </c>
      <c r="O890" s="261"/>
      <c r="P890" s="261"/>
      <c r="Q890" s="261"/>
      <c r="R890" s="37"/>
      <c r="T890" s="161" t="s">
        <v>21</v>
      </c>
      <c r="U890" s="44" t="s">
        <v>43</v>
      </c>
      <c r="V890" s="162">
        <v>0</v>
      </c>
      <c r="W890" s="162">
        <f>V890*K890</f>
        <v>0</v>
      </c>
      <c r="X890" s="162">
        <v>0.2</v>
      </c>
      <c r="Y890" s="162">
        <f>X890*K890</f>
        <v>0.20200000000000001</v>
      </c>
      <c r="Z890" s="162">
        <v>0</v>
      </c>
      <c r="AA890" s="163">
        <f>Z890*K890</f>
        <v>0</v>
      </c>
      <c r="AR890" s="21" t="s">
        <v>212</v>
      </c>
      <c r="AT890" s="21" t="s">
        <v>557</v>
      </c>
      <c r="AU890" s="21" t="s">
        <v>96</v>
      </c>
      <c r="AY890" s="21" t="s">
        <v>154</v>
      </c>
      <c r="BE890" s="164">
        <f>IF(U890="základní",N890,0)</f>
        <v>3030</v>
      </c>
      <c r="BF890" s="164">
        <f>IF(U890="snížená",N890,0)</f>
        <v>0</v>
      </c>
      <c r="BG890" s="164">
        <f>IF(U890="zákl. přenesená",N890,0)</f>
        <v>0</v>
      </c>
      <c r="BH890" s="164">
        <f>IF(U890="sníž. přenesená",N890,0)</f>
        <v>0</v>
      </c>
      <c r="BI890" s="164">
        <f>IF(U890="nulová",N890,0)</f>
        <v>0</v>
      </c>
      <c r="BJ890" s="21" t="s">
        <v>23</v>
      </c>
      <c r="BK890" s="164">
        <f>ROUND(L890*K890,2)</f>
        <v>3030</v>
      </c>
      <c r="BL890" s="21" t="s">
        <v>159</v>
      </c>
      <c r="BM890" s="21" t="s">
        <v>1170</v>
      </c>
    </row>
    <row r="891" spans="2:65" s="11" customFormat="1" ht="22.5" customHeight="1">
      <c r="B891" s="173"/>
      <c r="C891" s="174"/>
      <c r="D891" s="174"/>
      <c r="E891" s="175" t="s">
        <v>21</v>
      </c>
      <c r="F891" s="270" t="s">
        <v>1070</v>
      </c>
      <c r="G891" s="271"/>
      <c r="H891" s="271"/>
      <c r="I891" s="271"/>
      <c r="J891" s="174"/>
      <c r="K891" s="176">
        <v>1.01</v>
      </c>
      <c r="L891" s="174"/>
      <c r="M891" s="174"/>
      <c r="N891" s="174"/>
      <c r="O891" s="174"/>
      <c r="P891" s="174"/>
      <c r="Q891" s="174"/>
      <c r="R891" s="177"/>
      <c r="T891" s="178"/>
      <c r="U891" s="174"/>
      <c r="V891" s="174"/>
      <c r="W891" s="174"/>
      <c r="X891" s="174"/>
      <c r="Y891" s="174"/>
      <c r="Z891" s="174"/>
      <c r="AA891" s="179"/>
      <c r="AT891" s="180" t="s">
        <v>162</v>
      </c>
      <c r="AU891" s="180" t="s">
        <v>96</v>
      </c>
      <c r="AV891" s="11" t="s">
        <v>96</v>
      </c>
      <c r="AW891" s="11" t="s">
        <v>35</v>
      </c>
      <c r="AX891" s="11" t="s">
        <v>23</v>
      </c>
      <c r="AY891" s="180" t="s">
        <v>154</v>
      </c>
    </row>
    <row r="892" spans="2:65" s="1" customFormat="1" ht="31.5" customHeight="1">
      <c r="B892" s="35"/>
      <c r="C892" s="189" t="s">
        <v>1171</v>
      </c>
      <c r="D892" s="189" t="s">
        <v>557</v>
      </c>
      <c r="E892" s="190" t="s">
        <v>1172</v>
      </c>
      <c r="F892" s="274" t="s">
        <v>1173</v>
      </c>
      <c r="G892" s="274"/>
      <c r="H892" s="274"/>
      <c r="I892" s="274"/>
      <c r="J892" s="191" t="s">
        <v>895</v>
      </c>
      <c r="K892" s="192">
        <v>2.02</v>
      </c>
      <c r="L892" s="275">
        <v>8500</v>
      </c>
      <c r="M892" s="275"/>
      <c r="N892" s="275">
        <f>ROUND(L892*K892,2)</f>
        <v>17170</v>
      </c>
      <c r="O892" s="261"/>
      <c r="P892" s="261"/>
      <c r="Q892" s="261"/>
      <c r="R892" s="37"/>
      <c r="T892" s="161" t="s">
        <v>21</v>
      </c>
      <c r="U892" s="44" t="s">
        <v>43</v>
      </c>
      <c r="V892" s="162">
        <v>0</v>
      </c>
      <c r="W892" s="162">
        <f>V892*K892</f>
        <v>0</v>
      </c>
      <c r="X892" s="162">
        <v>2.1269999999999998</v>
      </c>
      <c r="Y892" s="162">
        <f>X892*K892</f>
        <v>4.2965399999999994</v>
      </c>
      <c r="Z892" s="162">
        <v>0</v>
      </c>
      <c r="AA892" s="163">
        <f>Z892*K892</f>
        <v>0</v>
      </c>
      <c r="AR892" s="21" t="s">
        <v>212</v>
      </c>
      <c r="AT892" s="21" t="s">
        <v>557</v>
      </c>
      <c r="AU892" s="21" t="s">
        <v>96</v>
      </c>
      <c r="AY892" s="21" t="s">
        <v>154</v>
      </c>
      <c r="BE892" s="164">
        <f>IF(U892="základní",N892,0)</f>
        <v>17170</v>
      </c>
      <c r="BF892" s="164">
        <f>IF(U892="snížená",N892,0)</f>
        <v>0</v>
      </c>
      <c r="BG892" s="164">
        <f>IF(U892="zákl. přenesená",N892,0)</f>
        <v>0</v>
      </c>
      <c r="BH892" s="164">
        <f>IF(U892="sníž. přenesená",N892,0)</f>
        <v>0</v>
      </c>
      <c r="BI892" s="164">
        <f>IF(U892="nulová",N892,0)</f>
        <v>0</v>
      </c>
      <c r="BJ892" s="21" t="s">
        <v>23</v>
      </c>
      <c r="BK892" s="164">
        <f>ROUND(L892*K892,2)</f>
        <v>17170</v>
      </c>
      <c r="BL892" s="21" t="s">
        <v>159</v>
      </c>
      <c r="BM892" s="21" t="s">
        <v>1174</v>
      </c>
    </row>
    <row r="893" spans="2:65" s="11" customFormat="1" ht="22.5" customHeight="1">
      <c r="B893" s="173"/>
      <c r="C893" s="174"/>
      <c r="D893" s="174"/>
      <c r="E893" s="175" t="s">
        <v>21</v>
      </c>
      <c r="F893" s="270" t="s">
        <v>1061</v>
      </c>
      <c r="G893" s="271"/>
      <c r="H893" s="271"/>
      <c r="I893" s="271"/>
      <c r="J893" s="174"/>
      <c r="K893" s="176">
        <v>2.02</v>
      </c>
      <c r="L893" s="174"/>
      <c r="M893" s="174"/>
      <c r="N893" s="174"/>
      <c r="O893" s="174"/>
      <c r="P893" s="174"/>
      <c r="Q893" s="174"/>
      <c r="R893" s="177"/>
      <c r="T893" s="178"/>
      <c r="U893" s="174"/>
      <c r="V893" s="174"/>
      <c r="W893" s="174"/>
      <c r="X893" s="174"/>
      <c r="Y893" s="174"/>
      <c r="Z893" s="174"/>
      <c r="AA893" s="179"/>
      <c r="AT893" s="180" t="s">
        <v>162</v>
      </c>
      <c r="AU893" s="180" t="s">
        <v>96</v>
      </c>
      <c r="AV893" s="11" t="s">
        <v>96</v>
      </c>
      <c r="AW893" s="11" t="s">
        <v>35</v>
      </c>
      <c r="AX893" s="11" t="s">
        <v>23</v>
      </c>
      <c r="AY893" s="180" t="s">
        <v>154</v>
      </c>
    </row>
    <row r="894" spans="2:65" s="1" customFormat="1" ht="31.5" customHeight="1">
      <c r="B894" s="35"/>
      <c r="C894" s="189" t="s">
        <v>1175</v>
      </c>
      <c r="D894" s="189" t="s">
        <v>557</v>
      </c>
      <c r="E894" s="190" t="s">
        <v>1176</v>
      </c>
      <c r="F894" s="274" t="s">
        <v>1177</v>
      </c>
      <c r="G894" s="274"/>
      <c r="H894" s="274"/>
      <c r="I894" s="274"/>
      <c r="J894" s="191" t="s">
        <v>895</v>
      </c>
      <c r="K894" s="192">
        <v>2.02</v>
      </c>
      <c r="L894" s="275">
        <v>8180</v>
      </c>
      <c r="M894" s="275"/>
      <c r="N894" s="275">
        <f>ROUND(L894*K894,2)</f>
        <v>16523.599999999999</v>
      </c>
      <c r="O894" s="261"/>
      <c r="P894" s="261"/>
      <c r="Q894" s="261"/>
      <c r="R894" s="37"/>
      <c r="T894" s="161" t="s">
        <v>21</v>
      </c>
      <c r="U894" s="44" t="s">
        <v>43</v>
      </c>
      <c r="V894" s="162">
        <v>0</v>
      </c>
      <c r="W894" s="162">
        <f>V894*K894</f>
        <v>0</v>
      </c>
      <c r="X894" s="162">
        <v>1.861</v>
      </c>
      <c r="Y894" s="162">
        <f>X894*K894</f>
        <v>3.75922</v>
      </c>
      <c r="Z894" s="162">
        <v>0</v>
      </c>
      <c r="AA894" s="163">
        <f>Z894*K894</f>
        <v>0</v>
      </c>
      <c r="AR894" s="21" t="s">
        <v>212</v>
      </c>
      <c r="AT894" s="21" t="s">
        <v>557</v>
      </c>
      <c r="AU894" s="21" t="s">
        <v>96</v>
      </c>
      <c r="AY894" s="21" t="s">
        <v>154</v>
      </c>
      <c r="BE894" s="164">
        <f>IF(U894="základní",N894,0)</f>
        <v>16523.599999999999</v>
      </c>
      <c r="BF894" s="164">
        <f>IF(U894="snížená",N894,0)</f>
        <v>0</v>
      </c>
      <c r="BG894" s="164">
        <f>IF(U894="zákl. přenesená",N894,0)</f>
        <v>0</v>
      </c>
      <c r="BH894" s="164">
        <f>IF(U894="sníž. přenesená",N894,0)</f>
        <v>0</v>
      </c>
      <c r="BI894" s="164">
        <f>IF(U894="nulová",N894,0)</f>
        <v>0</v>
      </c>
      <c r="BJ894" s="21" t="s">
        <v>23</v>
      </c>
      <c r="BK894" s="164">
        <f>ROUND(L894*K894,2)</f>
        <v>16523.599999999999</v>
      </c>
      <c r="BL894" s="21" t="s">
        <v>159</v>
      </c>
      <c r="BM894" s="21" t="s">
        <v>1178</v>
      </c>
    </row>
    <row r="895" spans="2:65" s="11" customFormat="1" ht="22.5" customHeight="1">
      <c r="B895" s="173"/>
      <c r="C895" s="174"/>
      <c r="D895" s="174"/>
      <c r="E895" s="175" t="s">
        <v>21</v>
      </c>
      <c r="F895" s="270" t="s">
        <v>1061</v>
      </c>
      <c r="G895" s="271"/>
      <c r="H895" s="271"/>
      <c r="I895" s="271"/>
      <c r="J895" s="174"/>
      <c r="K895" s="176">
        <v>2.02</v>
      </c>
      <c r="L895" s="174"/>
      <c r="M895" s="174"/>
      <c r="N895" s="174"/>
      <c r="O895" s="174"/>
      <c r="P895" s="174"/>
      <c r="Q895" s="174"/>
      <c r="R895" s="177"/>
      <c r="T895" s="178"/>
      <c r="U895" s="174"/>
      <c r="V895" s="174"/>
      <c r="W895" s="174"/>
      <c r="X895" s="174"/>
      <c r="Y895" s="174"/>
      <c r="Z895" s="174"/>
      <c r="AA895" s="179"/>
      <c r="AT895" s="180" t="s">
        <v>162</v>
      </c>
      <c r="AU895" s="180" t="s">
        <v>96</v>
      </c>
      <c r="AV895" s="11" t="s">
        <v>96</v>
      </c>
      <c r="AW895" s="11" t="s">
        <v>35</v>
      </c>
      <c r="AX895" s="11" t="s">
        <v>23</v>
      </c>
      <c r="AY895" s="180" t="s">
        <v>154</v>
      </c>
    </row>
    <row r="896" spans="2:65" s="1" customFormat="1" ht="31.5" customHeight="1">
      <c r="B896" s="35"/>
      <c r="C896" s="189" t="s">
        <v>1179</v>
      </c>
      <c r="D896" s="189" t="s">
        <v>557</v>
      </c>
      <c r="E896" s="190" t="s">
        <v>1180</v>
      </c>
      <c r="F896" s="274" t="s">
        <v>1181</v>
      </c>
      <c r="G896" s="274"/>
      <c r="H896" s="274"/>
      <c r="I896" s="274"/>
      <c r="J896" s="191" t="s">
        <v>895</v>
      </c>
      <c r="K896" s="192">
        <v>1.01</v>
      </c>
      <c r="L896" s="275">
        <v>4680</v>
      </c>
      <c r="M896" s="275"/>
      <c r="N896" s="275">
        <f>ROUND(L896*K896,2)</f>
        <v>4726.8</v>
      </c>
      <c r="O896" s="261"/>
      <c r="P896" s="261"/>
      <c r="Q896" s="261"/>
      <c r="R896" s="37"/>
      <c r="T896" s="161" t="s">
        <v>21</v>
      </c>
      <c r="U896" s="44" t="s">
        <v>43</v>
      </c>
      <c r="V896" s="162">
        <v>0</v>
      </c>
      <c r="W896" s="162">
        <f>V896*K896</f>
        <v>0</v>
      </c>
      <c r="X896" s="162">
        <v>1.0640000000000001</v>
      </c>
      <c r="Y896" s="162">
        <f>X896*K896</f>
        <v>1.07464</v>
      </c>
      <c r="Z896" s="162">
        <v>0</v>
      </c>
      <c r="AA896" s="163">
        <f>Z896*K896</f>
        <v>0</v>
      </c>
      <c r="AR896" s="21" t="s">
        <v>212</v>
      </c>
      <c r="AT896" s="21" t="s">
        <v>557</v>
      </c>
      <c r="AU896" s="21" t="s">
        <v>96</v>
      </c>
      <c r="AY896" s="21" t="s">
        <v>154</v>
      </c>
      <c r="BE896" s="164">
        <f>IF(U896="základní",N896,0)</f>
        <v>4726.8</v>
      </c>
      <c r="BF896" s="164">
        <f>IF(U896="snížená",N896,0)</f>
        <v>0</v>
      </c>
      <c r="BG896" s="164">
        <f>IF(U896="zákl. přenesená",N896,0)</f>
        <v>0</v>
      </c>
      <c r="BH896" s="164">
        <f>IF(U896="sníž. přenesená",N896,0)</f>
        <v>0</v>
      </c>
      <c r="BI896" s="164">
        <f>IF(U896="nulová",N896,0)</f>
        <v>0</v>
      </c>
      <c r="BJ896" s="21" t="s">
        <v>23</v>
      </c>
      <c r="BK896" s="164">
        <f>ROUND(L896*K896,2)</f>
        <v>4726.8</v>
      </c>
      <c r="BL896" s="21" t="s">
        <v>159</v>
      </c>
      <c r="BM896" s="21" t="s">
        <v>1182</v>
      </c>
    </row>
    <row r="897" spans="2:65" s="11" customFormat="1" ht="22.5" customHeight="1">
      <c r="B897" s="173"/>
      <c r="C897" s="174"/>
      <c r="D897" s="174"/>
      <c r="E897" s="175" t="s">
        <v>21</v>
      </c>
      <c r="F897" s="270" t="s">
        <v>1070</v>
      </c>
      <c r="G897" s="271"/>
      <c r="H897" s="271"/>
      <c r="I897" s="271"/>
      <c r="J897" s="174"/>
      <c r="K897" s="176">
        <v>1.01</v>
      </c>
      <c r="L897" s="174"/>
      <c r="M897" s="174"/>
      <c r="N897" s="174"/>
      <c r="O897" s="174"/>
      <c r="P897" s="174"/>
      <c r="Q897" s="174"/>
      <c r="R897" s="177"/>
      <c r="T897" s="178"/>
      <c r="U897" s="174"/>
      <c r="V897" s="174"/>
      <c r="W897" s="174"/>
      <c r="X897" s="174"/>
      <c r="Y897" s="174"/>
      <c r="Z897" s="174"/>
      <c r="AA897" s="179"/>
      <c r="AT897" s="180" t="s">
        <v>162</v>
      </c>
      <c r="AU897" s="180" t="s">
        <v>96</v>
      </c>
      <c r="AV897" s="11" t="s">
        <v>96</v>
      </c>
      <c r="AW897" s="11" t="s">
        <v>35</v>
      </c>
      <c r="AX897" s="11" t="s">
        <v>23</v>
      </c>
      <c r="AY897" s="180" t="s">
        <v>154</v>
      </c>
    </row>
    <row r="898" spans="2:65" s="1" customFormat="1" ht="31.5" customHeight="1">
      <c r="B898" s="35"/>
      <c r="C898" s="189" t="s">
        <v>1183</v>
      </c>
      <c r="D898" s="189" t="s">
        <v>557</v>
      </c>
      <c r="E898" s="190" t="s">
        <v>1184</v>
      </c>
      <c r="F898" s="274" t="s">
        <v>1185</v>
      </c>
      <c r="G898" s="274"/>
      <c r="H898" s="274"/>
      <c r="I898" s="274"/>
      <c r="J898" s="191" t="s">
        <v>895</v>
      </c>
      <c r="K898" s="192">
        <v>2.02</v>
      </c>
      <c r="L898" s="275">
        <v>6270</v>
      </c>
      <c r="M898" s="275"/>
      <c r="N898" s="275">
        <f>ROUND(L898*K898,2)</f>
        <v>12665.4</v>
      </c>
      <c r="O898" s="261"/>
      <c r="P898" s="261"/>
      <c r="Q898" s="261"/>
      <c r="R898" s="37"/>
      <c r="T898" s="161" t="s">
        <v>21</v>
      </c>
      <c r="U898" s="44" t="s">
        <v>43</v>
      </c>
      <c r="V898" s="162">
        <v>0</v>
      </c>
      <c r="W898" s="162">
        <f>V898*K898</f>
        <v>0</v>
      </c>
      <c r="X898" s="162">
        <v>1.569</v>
      </c>
      <c r="Y898" s="162">
        <f>X898*K898</f>
        <v>3.1693799999999999</v>
      </c>
      <c r="Z898" s="162">
        <v>0</v>
      </c>
      <c r="AA898" s="163">
        <f>Z898*K898</f>
        <v>0</v>
      </c>
      <c r="AR898" s="21" t="s">
        <v>212</v>
      </c>
      <c r="AT898" s="21" t="s">
        <v>557</v>
      </c>
      <c r="AU898" s="21" t="s">
        <v>96</v>
      </c>
      <c r="AY898" s="21" t="s">
        <v>154</v>
      </c>
      <c r="BE898" s="164">
        <f>IF(U898="základní",N898,0)</f>
        <v>12665.4</v>
      </c>
      <c r="BF898" s="164">
        <f>IF(U898="snížená",N898,0)</f>
        <v>0</v>
      </c>
      <c r="BG898" s="164">
        <f>IF(U898="zákl. přenesená",N898,0)</f>
        <v>0</v>
      </c>
      <c r="BH898" s="164">
        <f>IF(U898="sníž. přenesená",N898,0)</f>
        <v>0</v>
      </c>
      <c r="BI898" s="164">
        <f>IF(U898="nulová",N898,0)</f>
        <v>0</v>
      </c>
      <c r="BJ898" s="21" t="s">
        <v>23</v>
      </c>
      <c r="BK898" s="164">
        <f>ROUND(L898*K898,2)</f>
        <v>12665.4</v>
      </c>
      <c r="BL898" s="21" t="s">
        <v>159</v>
      </c>
      <c r="BM898" s="21" t="s">
        <v>1186</v>
      </c>
    </row>
    <row r="899" spans="2:65" s="11" customFormat="1" ht="22.5" customHeight="1">
      <c r="B899" s="173"/>
      <c r="C899" s="174"/>
      <c r="D899" s="174"/>
      <c r="E899" s="175" t="s">
        <v>21</v>
      </c>
      <c r="F899" s="270" t="s">
        <v>1061</v>
      </c>
      <c r="G899" s="271"/>
      <c r="H899" s="271"/>
      <c r="I899" s="271"/>
      <c r="J899" s="174"/>
      <c r="K899" s="176">
        <v>2.02</v>
      </c>
      <c r="L899" s="174"/>
      <c r="M899" s="174"/>
      <c r="N899" s="174"/>
      <c r="O899" s="174"/>
      <c r="P899" s="174"/>
      <c r="Q899" s="174"/>
      <c r="R899" s="177"/>
      <c r="T899" s="178"/>
      <c r="U899" s="174"/>
      <c r="V899" s="174"/>
      <c r="W899" s="174"/>
      <c r="X899" s="174"/>
      <c r="Y899" s="174"/>
      <c r="Z899" s="174"/>
      <c r="AA899" s="179"/>
      <c r="AT899" s="180" t="s">
        <v>162</v>
      </c>
      <c r="AU899" s="180" t="s">
        <v>96</v>
      </c>
      <c r="AV899" s="11" t="s">
        <v>96</v>
      </c>
      <c r="AW899" s="11" t="s">
        <v>35</v>
      </c>
      <c r="AX899" s="11" t="s">
        <v>23</v>
      </c>
      <c r="AY899" s="180" t="s">
        <v>154</v>
      </c>
    </row>
    <row r="900" spans="2:65" s="11" customFormat="1" ht="22.5" customHeight="1">
      <c r="B900" s="173"/>
      <c r="C900" s="174"/>
      <c r="D900" s="174"/>
      <c r="E900" s="175" t="s">
        <v>21</v>
      </c>
      <c r="F900" s="266" t="s">
        <v>21</v>
      </c>
      <c r="G900" s="267"/>
      <c r="H900" s="267"/>
      <c r="I900" s="267"/>
      <c r="J900" s="174"/>
      <c r="K900" s="176">
        <v>0</v>
      </c>
      <c r="L900" s="174"/>
      <c r="M900" s="174"/>
      <c r="N900" s="174"/>
      <c r="O900" s="174"/>
      <c r="P900" s="174"/>
      <c r="Q900" s="174"/>
      <c r="R900" s="177"/>
      <c r="T900" s="178"/>
      <c r="U900" s="174"/>
      <c r="V900" s="174"/>
      <c r="W900" s="174"/>
      <c r="X900" s="174"/>
      <c r="Y900" s="174"/>
      <c r="Z900" s="174"/>
      <c r="AA900" s="179"/>
      <c r="AT900" s="180" t="s">
        <v>162</v>
      </c>
      <c r="AU900" s="180" t="s">
        <v>96</v>
      </c>
      <c r="AV900" s="11" t="s">
        <v>96</v>
      </c>
      <c r="AW900" s="11" t="s">
        <v>35</v>
      </c>
      <c r="AX900" s="11" t="s">
        <v>78</v>
      </c>
      <c r="AY900" s="180" t="s">
        <v>154</v>
      </c>
    </row>
    <row r="901" spans="2:65" s="1" customFormat="1" ht="31.5" customHeight="1">
      <c r="B901" s="35"/>
      <c r="C901" s="189" t="s">
        <v>1187</v>
      </c>
      <c r="D901" s="189" t="s">
        <v>557</v>
      </c>
      <c r="E901" s="190" t="s">
        <v>1188</v>
      </c>
      <c r="F901" s="274" t="s">
        <v>1189</v>
      </c>
      <c r="G901" s="274"/>
      <c r="H901" s="274"/>
      <c r="I901" s="274"/>
      <c r="J901" s="191" t="s">
        <v>895</v>
      </c>
      <c r="K901" s="192">
        <v>2.02</v>
      </c>
      <c r="L901" s="275">
        <v>6030</v>
      </c>
      <c r="M901" s="275"/>
      <c r="N901" s="275">
        <f>ROUND(L901*K901,2)</f>
        <v>12180.6</v>
      </c>
      <c r="O901" s="261"/>
      <c r="P901" s="261"/>
      <c r="Q901" s="261"/>
      <c r="R901" s="37"/>
      <c r="T901" s="161" t="s">
        <v>21</v>
      </c>
      <c r="U901" s="44" t="s">
        <v>43</v>
      </c>
      <c r="V901" s="162">
        <v>0</v>
      </c>
      <c r="W901" s="162">
        <f>V901*K901</f>
        <v>0</v>
      </c>
      <c r="X901" s="162">
        <v>1.373</v>
      </c>
      <c r="Y901" s="162">
        <f>X901*K901</f>
        <v>2.77346</v>
      </c>
      <c r="Z901" s="162">
        <v>0</v>
      </c>
      <c r="AA901" s="163">
        <f>Z901*K901</f>
        <v>0</v>
      </c>
      <c r="AR901" s="21" t="s">
        <v>212</v>
      </c>
      <c r="AT901" s="21" t="s">
        <v>557</v>
      </c>
      <c r="AU901" s="21" t="s">
        <v>96</v>
      </c>
      <c r="AY901" s="21" t="s">
        <v>154</v>
      </c>
      <c r="BE901" s="164">
        <f>IF(U901="základní",N901,0)</f>
        <v>12180.6</v>
      </c>
      <c r="BF901" s="164">
        <f>IF(U901="snížená",N901,0)</f>
        <v>0</v>
      </c>
      <c r="BG901" s="164">
        <f>IF(U901="zákl. přenesená",N901,0)</f>
        <v>0</v>
      </c>
      <c r="BH901" s="164">
        <f>IF(U901="sníž. přenesená",N901,0)</f>
        <v>0</v>
      </c>
      <c r="BI901" s="164">
        <f>IF(U901="nulová",N901,0)</f>
        <v>0</v>
      </c>
      <c r="BJ901" s="21" t="s">
        <v>23</v>
      </c>
      <c r="BK901" s="164">
        <f>ROUND(L901*K901,2)</f>
        <v>12180.6</v>
      </c>
      <c r="BL901" s="21" t="s">
        <v>159</v>
      </c>
      <c r="BM901" s="21" t="s">
        <v>1190</v>
      </c>
    </row>
    <row r="902" spans="2:65" s="11" customFormat="1" ht="22.5" customHeight="1">
      <c r="B902" s="173"/>
      <c r="C902" s="174"/>
      <c r="D902" s="174"/>
      <c r="E902" s="175" t="s">
        <v>21</v>
      </c>
      <c r="F902" s="270" t="s">
        <v>1061</v>
      </c>
      <c r="G902" s="271"/>
      <c r="H902" s="271"/>
      <c r="I902" s="271"/>
      <c r="J902" s="174"/>
      <c r="K902" s="176">
        <v>2.02</v>
      </c>
      <c r="L902" s="174"/>
      <c r="M902" s="174"/>
      <c r="N902" s="174"/>
      <c r="O902" s="174"/>
      <c r="P902" s="174"/>
      <c r="Q902" s="174"/>
      <c r="R902" s="177"/>
      <c r="T902" s="178"/>
      <c r="U902" s="174"/>
      <c r="V902" s="174"/>
      <c r="W902" s="174"/>
      <c r="X902" s="174"/>
      <c r="Y902" s="174"/>
      <c r="Z902" s="174"/>
      <c r="AA902" s="179"/>
      <c r="AT902" s="180" t="s">
        <v>162</v>
      </c>
      <c r="AU902" s="180" t="s">
        <v>96</v>
      </c>
      <c r="AV902" s="11" t="s">
        <v>96</v>
      </c>
      <c r="AW902" s="11" t="s">
        <v>35</v>
      </c>
      <c r="AX902" s="11" t="s">
        <v>23</v>
      </c>
      <c r="AY902" s="180" t="s">
        <v>154</v>
      </c>
    </row>
    <row r="903" spans="2:65" s="1" customFormat="1" ht="31.5" customHeight="1">
      <c r="B903" s="35"/>
      <c r="C903" s="189" t="s">
        <v>1191</v>
      </c>
      <c r="D903" s="189" t="s">
        <v>557</v>
      </c>
      <c r="E903" s="190" t="s">
        <v>1192</v>
      </c>
      <c r="F903" s="274" t="s">
        <v>1193</v>
      </c>
      <c r="G903" s="274"/>
      <c r="H903" s="274"/>
      <c r="I903" s="274"/>
      <c r="J903" s="191" t="s">
        <v>895</v>
      </c>
      <c r="K903" s="192">
        <v>1.01</v>
      </c>
      <c r="L903" s="275">
        <v>3450</v>
      </c>
      <c r="M903" s="275"/>
      <c r="N903" s="275">
        <f>ROUND(L903*K903,2)</f>
        <v>3484.5</v>
      </c>
      <c r="O903" s="261"/>
      <c r="P903" s="261"/>
      <c r="Q903" s="261"/>
      <c r="R903" s="37"/>
      <c r="T903" s="161" t="s">
        <v>21</v>
      </c>
      <c r="U903" s="44" t="s">
        <v>43</v>
      </c>
      <c r="V903" s="162">
        <v>0</v>
      </c>
      <c r="W903" s="162">
        <f>V903*K903</f>
        <v>0</v>
      </c>
      <c r="X903" s="162">
        <v>0.78500000000000003</v>
      </c>
      <c r="Y903" s="162">
        <f>X903*K903</f>
        <v>0.79285000000000005</v>
      </c>
      <c r="Z903" s="162">
        <v>0</v>
      </c>
      <c r="AA903" s="163">
        <f>Z903*K903</f>
        <v>0</v>
      </c>
      <c r="AR903" s="21" t="s">
        <v>212</v>
      </c>
      <c r="AT903" s="21" t="s">
        <v>557</v>
      </c>
      <c r="AU903" s="21" t="s">
        <v>96</v>
      </c>
      <c r="AY903" s="21" t="s">
        <v>154</v>
      </c>
      <c r="BE903" s="164">
        <f>IF(U903="základní",N903,0)</f>
        <v>3484.5</v>
      </c>
      <c r="BF903" s="164">
        <f>IF(U903="snížená",N903,0)</f>
        <v>0</v>
      </c>
      <c r="BG903" s="164">
        <f>IF(U903="zákl. přenesená",N903,0)</f>
        <v>0</v>
      </c>
      <c r="BH903" s="164">
        <f>IF(U903="sníž. přenesená",N903,0)</f>
        <v>0</v>
      </c>
      <c r="BI903" s="164">
        <f>IF(U903="nulová",N903,0)</f>
        <v>0</v>
      </c>
      <c r="BJ903" s="21" t="s">
        <v>23</v>
      </c>
      <c r="BK903" s="164">
        <f>ROUND(L903*K903,2)</f>
        <v>3484.5</v>
      </c>
      <c r="BL903" s="21" t="s">
        <v>159</v>
      </c>
      <c r="BM903" s="21" t="s">
        <v>1194</v>
      </c>
    </row>
    <row r="904" spans="2:65" s="11" customFormat="1" ht="22.5" customHeight="1">
      <c r="B904" s="173"/>
      <c r="C904" s="174"/>
      <c r="D904" s="174"/>
      <c r="E904" s="175" t="s">
        <v>21</v>
      </c>
      <c r="F904" s="270" t="s">
        <v>1070</v>
      </c>
      <c r="G904" s="271"/>
      <c r="H904" s="271"/>
      <c r="I904" s="271"/>
      <c r="J904" s="174"/>
      <c r="K904" s="176">
        <v>1.01</v>
      </c>
      <c r="L904" s="174"/>
      <c r="M904" s="174"/>
      <c r="N904" s="174"/>
      <c r="O904" s="174"/>
      <c r="P904" s="174"/>
      <c r="Q904" s="174"/>
      <c r="R904" s="177"/>
      <c r="T904" s="178"/>
      <c r="U904" s="174"/>
      <c r="V904" s="174"/>
      <c r="W904" s="174"/>
      <c r="X904" s="174"/>
      <c r="Y904" s="174"/>
      <c r="Z904" s="174"/>
      <c r="AA904" s="179"/>
      <c r="AT904" s="180" t="s">
        <v>162</v>
      </c>
      <c r="AU904" s="180" t="s">
        <v>96</v>
      </c>
      <c r="AV904" s="11" t="s">
        <v>96</v>
      </c>
      <c r="AW904" s="11" t="s">
        <v>35</v>
      </c>
      <c r="AX904" s="11" t="s">
        <v>23</v>
      </c>
      <c r="AY904" s="180" t="s">
        <v>154</v>
      </c>
    </row>
    <row r="905" spans="2:65" s="1" customFormat="1" ht="31.5" customHeight="1">
      <c r="B905" s="35"/>
      <c r="C905" s="189" t="s">
        <v>1195</v>
      </c>
      <c r="D905" s="189" t="s">
        <v>557</v>
      </c>
      <c r="E905" s="190" t="s">
        <v>1196</v>
      </c>
      <c r="F905" s="274" t="s">
        <v>1197</v>
      </c>
      <c r="G905" s="274"/>
      <c r="H905" s="274"/>
      <c r="I905" s="274"/>
      <c r="J905" s="191" t="s">
        <v>895</v>
      </c>
      <c r="K905" s="192">
        <v>2.02</v>
      </c>
      <c r="L905" s="275">
        <v>4125</v>
      </c>
      <c r="M905" s="275"/>
      <c r="N905" s="275">
        <f>ROUND(L905*K905,2)</f>
        <v>8332.5</v>
      </c>
      <c r="O905" s="261"/>
      <c r="P905" s="261"/>
      <c r="Q905" s="261"/>
      <c r="R905" s="37"/>
      <c r="T905" s="161" t="s">
        <v>21</v>
      </c>
      <c r="U905" s="44" t="s">
        <v>43</v>
      </c>
      <c r="V905" s="162">
        <v>0</v>
      </c>
      <c r="W905" s="162">
        <f>V905*K905</f>
        <v>0</v>
      </c>
      <c r="X905" s="162">
        <v>1.0329999999999999</v>
      </c>
      <c r="Y905" s="162">
        <f>X905*K905</f>
        <v>2.0866599999999997</v>
      </c>
      <c r="Z905" s="162">
        <v>0</v>
      </c>
      <c r="AA905" s="163">
        <f>Z905*K905</f>
        <v>0</v>
      </c>
      <c r="AR905" s="21" t="s">
        <v>212</v>
      </c>
      <c r="AT905" s="21" t="s">
        <v>557</v>
      </c>
      <c r="AU905" s="21" t="s">
        <v>96</v>
      </c>
      <c r="AY905" s="21" t="s">
        <v>154</v>
      </c>
      <c r="BE905" s="164">
        <f>IF(U905="základní",N905,0)</f>
        <v>8332.5</v>
      </c>
      <c r="BF905" s="164">
        <f>IF(U905="snížená",N905,0)</f>
        <v>0</v>
      </c>
      <c r="BG905" s="164">
        <f>IF(U905="zákl. přenesená",N905,0)</f>
        <v>0</v>
      </c>
      <c r="BH905" s="164">
        <f>IF(U905="sníž. přenesená",N905,0)</f>
        <v>0</v>
      </c>
      <c r="BI905" s="164">
        <f>IF(U905="nulová",N905,0)</f>
        <v>0</v>
      </c>
      <c r="BJ905" s="21" t="s">
        <v>23</v>
      </c>
      <c r="BK905" s="164">
        <f>ROUND(L905*K905,2)</f>
        <v>8332.5</v>
      </c>
      <c r="BL905" s="21" t="s">
        <v>159</v>
      </c>
      <c r="BM905" s="21" t="s">
        <v>1198</v>
      </c>
    </row>
    <row r="906" spans="2:65" s="11" customFormat="1" ht="22.5" customHeight="1">
      <c r="B906" s="173"/>
      <c r="C906" s="174"/>
      <c r="D906" s="174"/>
      <c r="E906" s="175" t="s">
        <v>21</v>
      </c>
      <c r="F906" s="270" t="s">
        <v>1061</v>
      </c>
      <c r="G906" s="271"/>
      <c r="H906" s="271"/>
      <c r="I906" s="271"/>
      <c r="J906" s="174"/>
      <c r="K906" s="176">
        <v>2.02</v>
      </c>
      <c r="L906" s="174"/>
      <c r="M906" s="174"/>
      <c r="N906" s="174"/>
      <c r="O906" s="174"/>
      <c r="P906" s="174"/>
      <c r="Q906" s="174"/>
      <c r="R906" s="177"/>
      <c r="T906" s="178"/>
      <c r="U906" s="174"/>
      <c r="V906" s="174"/>
      <c r="W906" s="174"/>
      <c r="X906" s="174"/>
      <c r="Y906" s="174"/>
      <c r="Z906" s="174"/>
      <c r="AA906" s="179"/>
      <c r="AT906" s="180" t="s">
        <v>162</v>
      </c>
      <c r="AU906" s="180" t="s">
        <v>96</v>
      </c>
      <c r="AV906" s="11" t="s">
        <v>96</v>
      </c>
      <c r="AW906" s="11" t="s">
        <v>35</v>
      </c>
      <c r="AX906" s="11" t="s">
        <v>23</v>
      </c>
      <c r="AY906" s="180" t="s">
        <v>154</v>
      </c>
    </row>
    <row r="907" spans="2:65" s="11" customFormat="1" ht="22.5" customHeight="1">
      <c r="B907" s="173"/>
      <c r="C907" s="174"/>
      <c r="D907" s="174"/>
      <c r="E907" s="175" t="s">
        <v>21</v>
      </c>
      <c r="F907" s="266" t="s">
        <v>21</v>
      </c>
      <c r="G907" s="267"/>
      <c r="H907" s="267"/>
      <c r="I907" s="267"/>
      <c r="J907" s="174"/>
      <c r="K907" s="176">
        <v>0</v>
      </c>
      <c r="L907" s="174"/>
      <c r="M907" s="174"/>
      <c r="N907" s="174"/>
      <c r="O907" s="174"/>
      <c r="P907" s="174"/>
      <c r="Q907" s="174"/>
      <c r="R907" s="177"/>
      <c r="T907" s="178"/>
      <c r="U907" s="174"/>
      <c r="V907" s="174"/>
      <c r="W907" s="174"/>
      <c r="X907" s="174"/>
      <c r="Y907" s="174"/>
      <c r="Z907" s="174"/>
      <c r="AA907" s="179"/>
      <c r="AT907" s="180" t="s">
        <v>162</v>
      </c>
      <c r="AU907" s="180" t="s">
        <v>96</v>
      </c>
      <c r="AV907" s="11" t="s">
        <v>96</v>
      </c>
      <c r="AW907" s="11" t="s">
        <v>35</v>
      </c>
      <c r="AX907" s="11" t="s">
        <v>78</v>
      </c>
      <c r="AY907" s="180" t="s">
        <v>154</v>
      </c>
    </row>
    <row r="908" spans="2:65" s="1" customFormat="1" ht="31.5" customHeight="1">
      <c r="B908" s="35"/>
      <c r="C908" s="189" t="s">
        <v>1199</v>
      </c>
      <c r="D908" s="189" t="s">
        <v>557</v>
      </c>
      <c r="E908" s="190" t="s">
        <v>1200</v>
      </c>
      <c r="F908" s="274" t="s">
        <v>1201</v>
      </c>
      <c r="G908" s="274"/>
      <c r="H908" s="274"/>
      <c r="I908" s="274"/>
      <c r="J908" s="191" t="s">
        <v>895</v>
      </c>
      <c r="K908" s="192">
        <v>2.02</v>
      </c>
      <c r="L908" s="275">
        <v>3970</v>
      </c>
      <c r="M908" s="275"/>
      <c r="N908" s="275">
        <f>ROUND(L908*K908,2)</f>
        <v>8019.4</v>
      </c>
      <c r="O908" s="261"/>
      <c r="P908" s="261"/>
      <c r="Q908" s="261"/>
      <c r="R908" s="37"/>
      <c r="T908" s="161" t="s">
        <v>21</v>
      </c>
      <c r="U908" s="44" t="s">
        <v>43</v>
      </c>
      <c r="V908" s="162">
        <v>0</v>
      </c>
      <c r="W908" s="162">
        <f>V908*K908</f>
        <v>0</v>
      </c>
      <c r="X908" s="162">
        <v>0.90400000000000003</v>
      </c>
      <c r="Y908" s="162">
        <f>X908*K908</f>
        <v>1.8260800000000001</v>
      </c>
      <c r="Z908" s="162">
        <v>0</v>
      </c>
      <c r="AA908" s="163">
        <f>Z908*K908</f>
        <v>0</v>
      </c>
      <c r="AR908" s="21" t="s">
        <v>212</v>
      </c>
      <c r="AT908" s="21" t="s">
        <v>557</v>
      </c>
      <c r="AU908" s="21" t="s">
        <v>96</v>
      </c>
      <c r="AY908" s="21" t="s">
        <v>154</v>
      </c>
      <c r="BE908" s="164">
        <f>IF(U908="základní",N908,0)</f>
        <v>8019.4</v>
      </c>
      <c r="BF908" s="164">
        <f>IF(U908="snížená",N908,0)</f>
        <v>0</v>
      </c>
      <c r="BG908" s="164">
        <f>IF(U908="zákl. přenesená",N908,0)</f>
        <v>0</v>
      </c>
      <c r="BH908" s="164">
        <f>IF(U908="sníž. přenesená",N908,0)</f>
        <v>0</v>
      </c>
      <c r="BI908" s="164">
        <f>IF(U908="nulová",N908,0)</f>
        <v>0</v>
      </c>
      <c r="BJ908" s="21" t="s">
        <v>23</v>
      </c>
      <c r="BK908" s="164">
        <f>ROUND(L908*K908,2)</f>
        <v>8019.4</v>
      </c>
      <c r="BL908" s="21" t="s">
        <v>159</v>
      </c>
      <c r="BM908" s="21" t="s">
        <v>1202</v>
      </c>
    </row>
    <row r="909" spans="2:65" s="11" customFormat="1" ht="22.5" customHeight="1">
      <c r="B909" s="173"/>
      <c r="C909" s="174"/>
      <c r="D909" s="174"/>
      <c r="E909" s="175" t="s">
        <v>21</v>
      </c>
      <c r="F909" s="270" t="s">
        <v>1061</v>
      </c>
      <c r="G909" s="271"/>
      <c r="H909" s="271"/>
      <c r="I909" s="271"/>
      <c r="J909" s="174"/>
      <c r="K909" s="176">
        <v>2.02</v>
      </c>
      <c r="L909" s="174"/>
      <c r="M909" s="174"/>
      <c r="N909" s="174"/>
      <c r="O909" s="174"/>
      <c r="P909" s="174"/>
      <c r="Q909" s="174"/>
      <c r="R909" s="177"/>
      <c r="T909" s="178"/>
      <c r="U909" s="174"/>
      <c r="V909" s="174"/>
      <c r="W909" s="174"/>
      <c r="X909" s="174"/>
      <c r="Y909" s="174"/>
      <c r="Z909" s="174"/>
      <c r="AA909" s="179"/>
      <c r="AT909" s="180" t="s">
        <v>162</v>
      </c>
      <c r="AU909" s="180" t="s">
        <v>96</v>
      </c>
      <c r="AV909" s="11" t="s">
        <v>96</v>
      </c>
      <c r="AW909" s="11" t="s">
        <v>35</v>
      </c>
      <c r="AX909" s="11" t="s">
        <v>23</v>
      </c>
      <c r="AY909" s="180" t="s">
        <v>154</v>
      </c>
    </row>
    <row r="910" spans="2:65" s="1" customFormat="1" ht="31.5" customHeight="1">
      <c r="B910" s="35"/>
      <c r="C910" s="189" t="s">
        <v>1203</v>
      </c>
      <c r="D910" s="189" t="s">
        <v>557</v>
      </c>
      <c r="E910" s="190" t="s">
        <v>1204</v>
      </c>
      <c r="F910" s="274" t="s">
        <v>1205</v>
      </c>
      <c r="G910" s="274"/>
      <c r="H910" s="274"/>
      <c r="I910" s="274"/>
      <c r="J910" s="191" t="s">
        <v>895</v>
      </c>
      <c r="K910" s="192">
        <v>1.01</v>
      </c>
      <c r="L910" s="275">
        <v>2270</v>
      </c>
      <c r="M910" s="275"/>
      <c r="N910" s="275">
        <f>ROUND(L910*K910,2)</f>
        <v>2292.6999999999998</v>
      </c>
      <c r="O910" s="261"/>
      <c r="P910" s="261"/>
      <c r="Q910" s="261"/>
      <c r="R910" s="37"/>
      <c r="T910" s="161" t="s">
        <v>21</v>
      </c>
      <c r="U910" s="44" t="s">
        <v>43</v>
      </c>
      <c r="V910" s="162">
        <v>0</v>
      </c>
      <c r="W910" s="162">
        <f>V910*K910</f>
        <v>0</v>
      </c>
      <c r="X910" s="162">
        <v>0.51700000000000002</v>
      </c>
      <c r="Y910" s="162">
        <f>X910*K910</f>
        <v>0.52217000000000002</v>
      </c>
      <c r="Z910" s="162">
        <v>0</v>
      </c>
      <c r="AA910" s="163">
        <f>Z910*K910</f>
        <v>0</v>
      </c>
      <c r="AR910" s="21" t="s">
        <v>212</v>
      </c>
      <c r="AT910" s="21" t="s">
        <v>557</v>
      </c>
      <c r="AU910" s="21" t="s">
        <v>96</v>
      </c>
      <c r="AY910" s="21" t="s">
        <v>154</v>
      </c>
      <c r="BE910" s="164">
        <f>IF(U910="základní",N910,0)</f>
        <v>2292.6999999999998</v>
      </c>
      <c r="BF910" s="164">
        <f>IF(U910="snížená",N910,0)</f>
        <v>0</v>
      </c>
      <c r="BG910" s="164">
        <f>IF(U910="zákl. přenesená",N910,0)</f>
        <v>0</v>
      </c>
      <c r="BH910" s="164">
        <f>IF(U910="sníž. přenesená",N910,0)</f>
        <v>0</v>
      </c>
      <c r="BI910" s="164">
        <f>IF(U910="nulová",N910,0)</f>
        <v>0</v>
      </c>
      <c r="BJ910" s="21" t="s">
        <v>23</v>
      </c>
      <c r="BK910" s="164">
        <f>ROUND(L910*K910,2)</f>
        <v>2292.6999999999998</v>
      </c>
      <c r="BL910" s="21" t="s">
        <v>159</v>
      </c>
      <c r="BM910" s="21" t="s">
        <v>1206</v>
      </c>
    </row>
    <row r="911" spans="2:65" s="11" customFormat="1" ht="22.5" customHeight="1">
      <c r="B911" s="173"/>
      <c r="C911" s="174"/>
      <c r="D911" s="174"/>
      <c r="E911" s="175" t="s">
        <v>21</v>
      </c>
      <c r="F911" s="270" t="s">
        <v>1070</v>
      </c>
      <c r="G911" s="271"/>
      <c r="H911" s="271"/>
      <c r="I911" s="271"/>
      <c r="J911" s="174"/>
      <c r="K911" s="176">
        <v>1.01</v>
      </c>
      <c r="L911" s="174"/>
      <c r="M911" s="174"/>
      <c r="N911" s="174"/>
      <c r="O911" s="174"/>
      <c r="P911" s="174"/>
      <c r="Q911" s="174"/>
      <c r="R911" s="177"/>
      <c r="T911" s="178"/>
      <c r="U911" s="174"/>
      <c r="V911" s="174"/>
      <c r="W911" s="174"/>
      <c r="X911" s="174"/>
      <c r="Y911" s="174"/>
      <c r="Z911" s="174"/>
      <c r="AA911" s="179"/>
      <c r="AT911" s="180" t="s">
        <v>162</v>
      </c>
      <c r="AU911" s="180" t="s">
        <v>96</v>
      </c>
      <c r="AV911" s="11" t="s">
        <v>96</v>
      </c>
      <c r="AW911" s="11" t="s">
        <v>35</v>
      </c>
      <c r="AX911" s="11" t="s">
        <v>23</v>
      </c>
      <c r="AY911" s="180" t="s">
        <v>154</v>
      </c>
    </row>
    <row r="912" spans="2:65" s="1" customFormat="1" ht="31.5" customHeight="1">
      <c r="B912" s="35"/>
      <c r="C912" s="189" t="s">
        <v>1207</v>
      </c>
      <c r="D912" s="189" t="s">
        <v>557</v>
      </c>
      <c r="E912" s="190" t="s">
        <v>1208</v>
      </c>
      <c r="F912" s="274" t="s">
        <v>1209</v>
      </c>
      <c r="G912" s="274"/>
      <c r="H912" s="274"/>
      <c r="I912" s="274"/>
      <c r="J912" s="191" t="s">
        <v>895</v>
      </c>
      <c r="K912" s="192">
        <v>4.04</v>
      </c>
      <c r="L912" s="275">
        <v>5775</v>
      </c>
      <c r="M912" s="275"/>
      <c r="N912" s="275">
        <f>ROUND(L912*K912,2)</f>
        <v>23331</v>
      </c>
      <c r="O912" s="261"/>
      <c r="P912" s="261"/>
      <c r="Q912" s="261"/>
      <c r="R912" s="37"/>
      <c r="T912" s="161" t="s">
        <v>21</v>
      </c>
      <c r="U912" s="44" t="s">
        <v>43</v>
      </c>
      <c r="V912" s="162">
        <v>0</v>
      </c>
      <c r="W912" s="162">
        <f>V912*K912</f>
        <v>0</v>
      </c>
      <c r="X912" s="162">
        <v>1.446</v>
      </c>
      <c r="Y912" s="162">
        <f>X912*K912</f>
        <v>5.8418399999999995</v>
      </c>
      <c r="Z912" s="162">
        <v>0</v>
      </c>
      <c r="AA912" s="163">
        <f>Z912*K912</f>
        <v>0</v>
      </c>
      <c r="AR912" s="21" t="s">
        <v>212</v>
      </c>
      <c r="AT912" s="21" t="s">
        <v>557</v>
      </c>
      <c r="AU912" s="21" t="s">
        <v>96</v>
      </c>
      <c r="AY912" s="21" t="s">
        <v>154</v>
      </c>
      <c r="BE912" s="164">
        <f>IF(U912="základní",N912,0)</f>
        <v>23331</v>
      </c>
      <c r="BF912" s="164">
        <f>IF(U912="snížená",N912,0)</f>
        <v>0</v>
      </c>
      <c r="BG912" s="164">
        <f>IF(U912="zákl. přenesená",N912,0)</f>
        <v>0</v>
      </c>
      <c r="BH912" s="164">
        <f>IF(U912="sníž. přenesená",N912,0)</f>
        <v>0</v>
      </c>
      <c r="BI912" s="164">
        <f>IF(U912="nulová",N912,0)</f>
        <v>0</v>
      </c>
      <c r="BJ912" s="21" t="s">
        <v>23</v>
      </c>
      <c r="BK912" s="164">
        <f>ROUND(L912*K912,2)</f>
        <v>23331</v>
      </c>
      <c r="BL912" s="21" t="s">
        <v>159</v>
      </c>
      <c r="BM912" s="21" t="s">
        <v>1210</v>
      </c>
    </row>
    <row r="913" spans="2:65" s="11" customFormat="1" ht="22.5" customHeight="1">
      <c r="B913" s="173"/>
      <c r="C913" s="174"/>
      <c r="D913" s="174"/>
      <c r="E913" s="175" t="s">
        <v>21</v>
      </c>
      <c r="F913" s="270" t="s">
        <v>1211</v>
      </c>
      <c r="G913" s="271"/>
      <c r="H913" s="271"/>
      <c r="I913" s="271"/>
      <c r="J913" s="174"/>
      <c r="K913" s="176">
        <v>4.04</v>
      </c>
      <c r="L913" s="174"/>
      <c r="M913" s="174"/>
      <c r="N913" s="174"/>
      <c r="O913" s="174"/>
      <c r="P913" s="174"/>
      <c r="Q913" s="174"/>
      <c r="R913" s="177"/>
      <c r="T913" s="178"/>
      <c r="U913" s="174"/>
      <c r="V913" s="174"/>
      <c r="W913" s="174"/>
      <c r="X913" s="174"/>
      <c r="Y913" s="174"/>
      <c r="Z913" s="174"/>
      <c r="AA913" s="179"/>
      <c r="AT913" s="180" t="s">
        <v>162</v>
      </c>
      <c r="AU913" s="180" t="s">
        <v>96</v>
      </c>
      <c r="AV913" s="11" t="s">
        <v>96</v>
      </c>
      <c r="AW913" s="11" t="s">
        <v>35</v>
      </c>
      <c r="AX913" s="11" t="s">
        <v>23</v>
      </c>
      <c r="AY913" s="180" t="s">
        <v>154</v>
      </c>
    </row>
    <row r="914" spans="2:65" s="1" customFormat="1" ht="31.5" customHeight="1">
      <c r="B914" s="35"/>
      <c r="C914" s="189" t="s">
        <v>1212</v>
      </c>
      <c r="D914" s="189" t="s">
        <v>557</v>
      </c>
      <c r="E914" s="190" t="s">
        <v>1213</v>
      </c>
      <c r="F914" s="274" t="s">
        <v>1214</v>
      </c>
      <c r="G914" s="274"/>
      <c r="H914" s="274"/>
      <c r="I914" s="274"/>
      <c r="J914" s="191" t="s">
        <v>895</v>
      </c>
      <c r="K914" s="192">
        <v>4.04</v>
      </c>
      <c r="L914" s="275">
        <v>5560</v>
      </c>
      <c r="M914" s="275"/>
      <c r="N914" s="275">
        <f>ROUND(L914*K914,2)</f>
        <v>22462.400000000001</v>
      </c>
      <c r="O914" s="261"/>
      <c r="P914" s="261"/>
      <c r="Q914" s="261"/>
      <c r="R914" s="37"/>
      <c r="T914" s="161" t="s">
        <v>21</v>
      </c>
      <c r="U914" s="44" t="s">
        <v>43</v>
      </c>
      <c r="V914" s="162">
        <v>0</v>
      </c>
      <c r="W914" s="162">
        <f>V914*K914</f>
        <v>0</v>
      </c>
      <c r="X914" s="162">
        <v>1.2649999999999999</v>
      </c>
      <c r="Y914" s="162">
        <f>X914*K914</f>
        <v>5.1105999999999998</v>
      </c>
      <c r="Z914" s="162">
        <v>0</v>
      </c>
      <c r="AA914" s="163">
        <f>Z914*K914</f>
        <v>0</v>
      </c>
      <c r="AR914" s="21" t="s">
        <v>212</v>
      </c>
      <c r="AT914" s="21" t="s">
        <v>557</v>
      </c>
      <c r="AU914" s="21" t="s">
        <v>96</v>
      </c>
      <c r="AY914" s="21" t="s">
        <v>154</v>
      </c>
      <c r="BE914" s="164">
        <f>IF(U914="základní",N914,0)</f>
        <v>22462.400000000001</v>
      </c>
      <c r="BF914" s="164">
        <f>IF(U914="snížená",N914,0)</f>
        <v>0</v>
      </c>
      <c r="BG914" s="164">
        <f>IF(U914="zákl. přenesená",N914,0)</f>
        <v>0</v>
      </c>
      <c r="BH914" s="164">
        <f>IF(U914="sníž. přenesená",N914,0)</f>
        <v>0</v>
      </c>
      <c r="BI914" s="164">
        <f>IF(U914="nulová",N914,0)</f>
        <v>0</v>
      </c>
      <c r="BJ914" s="21" t="s">
        <v>23</v>
      </c>
      <c r="BK914" s="164">
        <f>ROUND(L914*K914,2)</f>
        <v>22462.400000000001</v>
      </c>
      <c r="BL914" s="21" t="s">
        <v>159</v>
      </c>
      <c r="BM914" s="21" t="s">
        <v>1215</v>
      </c>
    </row>
    <row r="915" spans="2:65" s="11" customFormat="1" ht="22.5" customHeight="1">
      <c r="B915" s="173"/>
      <c r="C915" s="174"/>
      <c r="D915" s="174"/>
      <c r="E915" s="175" t="s">
        <v>21</v>
      </c>
      <c r="F915" s="270" t="s">
        <v>1211</v>
      </c>
      <c r="G915" s="271"/>
      <c r="H915" s="271"/>
      <c r="I915" s="271"/>
      <c r="J915" s="174"/>
      <c r="K915" s="176">
        <v>4.04</v>
      </c>
      <c r="L915" s="174"/>
      <c r="M915" s="174"/>
      <c r="N915" s="174"/>
      <c r="O915" s="174"/>
      <c r="P915" s="174"/>
      <c r="Q915" s="174"/>
      <c r="R915" s="177"/>
      <c r="T915" s="178"/>
      <c r="U915" s="174"/>
      <c r="V915" s="174"/>
      <c r="W915" s="174"/>
      <c r="X915" s="174"/>
      <c r="Y915" s="174"/>
      <c r="Z915" s="174"/>
      <c r="AA915" s="179"/>
      <c r="AT915" s="180" t="s">
        <v>162</v>
      </c>
      <c r="AU915" s="180" t="s">
        <v>96</v>
      </c>
      <c r="AV915" s="11" t="s">
        <v>96</v>
      </c>
      <c r="AW915" s="11" t="s">
        <v>35</v>
      </c>
      <c r="AX915" s="11" t="s">
        <v>23</v>
      </c>
      <c r="AY915" s="180" t="s">
        <v>154</v>
      </c>
    </row>
    <row r="916" spans="2:65" s="1" customFormat="1" ht="31.5" customHeight="1">
      <c r="B916" s="35"/>
      <c r="C916" s="189" t="s">
        <v>1216</v>
      </c>
      <c r="D916" s="189" t="s">
        <v>557</v>
      </c>
      <c r="E916" s="190" t="s">
        <v>1217</v>
      </c>
      <c r="F916" s="274" t="s">
        <v>1218</v>
      </c>
      <c r="G916" s="274"/>
      <c r="H916" s="274"/>
      <c r="I916" s="274"/>
      <c r="J916" s="191" t="s">
        <v>895</v>
      </c>
      <c r="K916" s="192">
        <v>2.02</v>
      </c>
      <c r="L916" s="275">
        <v>3180</v>
      </c>
      <c r="M916" s="275"/>
      <c r="N916" s="275">
        <f>ROUND(L916*K916,2)</f>
        <v>6423.6</v>
      </c>
      <c r="O916" s="261"/>
      <c r="P916" s="261"/>
      <c r="Q916" s="261"/>
      <c r="R916" s="37"/>
      <c r="T916" s="161" t="s">
        <v>21</v>
      </c>
      <c r="U916" s="44" t="s">
        <v>43</v>
      </c>
      <c r="V916" s="162">
        <v>0</v>
      </c>
      <c r="W916" s="162">
        <f>V916*K916</f>
        <v>0</v>
      </c>
      <c r="X916" s="162">
        <v>0.72299999999999998</v>
      </c>
      <c r="Y916" s="162">
        <f>X916*K916</f>
        <v>1.4604599999999999</v>
      </c>
      <c r="Z916" s="162">
        <v>0</v>
      </c>
      <c r="AA916" s="163">
        <f>Z916*K916</f>
        <v>0</v>
      </c>
      <c r="AR916" s="21" t="s">
        <v>212</v>
      </c>
      <c r="AT916" s="21" t="s">
        <v>557</v>
      </c>
      <c r="AU916" s="21" t="s">
        <v>96</v>
      </c>
      <c r="AY916" s="21" t="s">
        <v>154</v>
      </c>
      <c r="BE916" s="164">
        <f>IF(U916="základní",N916,0)</f>
        <v>6423.6</v>
      </c>
      <c r="BF916" s="164">
        <f>IF(U916="snížená",N916,0)</f>
        <v>0</v>
      </c>
      <c r="BG916" s="164">
        <f>IF(U916="zákl. přenesená",N916,0)</f>
        <v>0</v>
      </c>
      <c r="BH916" s="164">
        <f>IF(U916="sníž. přenesená",N916,0)</f>
        <v>0</v>
      </c>
      <c r="BI916" s="164">
        <f>IF(U916="nulová",N916,0)</f>
        <v>0</v>
      </c>
      <c r="BJ916" s="21" t="s">
        <v>23</v>
      </c>
      <c r="BK916" s="164">
        <f>ROUND(L916*K916,2)</f>
        <v>6423.6</v>
      </c>
      <c r="BL916" s="21" t="s">
        <v>159</v>
      </c>
      <c r="BM916" s="21" t="s">
        <v>1219</v>
      </c>
    </row>
    <row r="917" spans="2:65" s="11" customFormat="1" ht="22.5" customHeight="1">
      <c r="B917" s="173"/>
      <c r="C917" s="174"/>
      <c r="D917" s="174"/>
      <c r="E917" s="175" t="s">
        <v>21</v>
      </c>
      <c r="F917" s="270" t="s">
        <v>1061</v>
      </c>
      <c r="G917" s="271"/>
      <c r="H917" s="271"/>
      <c r="I917" s="271"/>
      <c r="J917" s="174"/>
      <c r="K917" s="176">
        <v>2.02</v>
      </c>
      <c r="L917" s="174"/>
      <c r="M917" s="174"/>
      <c r="N917" s="174"/>
      <c r="O917" s="174"/>
      <c r="P917" s="174"/>
      <c r="Q917" s="174"/>
      <c r="R917" s="177"/>
      <c r="T917" s="178"/>
      <c r="U917" s="174"/>
      <c r="V917" s="174"/>
      <c r="W917" s="174"/>
      <c r="X917" s="174"/>
      <c r="Y917" s="174"/>
      <c r="Z917" s="174"/>
      <c r="AA917" s="179"/>
      <c r="AT917" s="180" t="s">
        <v>162</v>
      </c>
      <c r="AU917" s="180" t="s">
        <v>96</v>
      </c>
      <c r="AV917" s="11" t="s">
        <v>96</v>
      </c>
      <c r="AW917" s="11" t="s">
        <v>35</v>
      </c>
      <c r="AX917" s="11" t="s">
        <v>23</v>
      </c>
      <c r="AY917" s="180" t="s">
        <v>154</v>
      </c>
    </row>
    <row r="918" spans="2:65" s="1" customFormat="1" ht="31.5" customHeight="1">
      <c r="B918" s="35"/>
      <c r="C918" s="189" t="s">
        <v>1220</v>
      </c>
      <c r="D918" s="189" t="s">
        <v>557</v>
      </c>
      <c r="E918" s="190" t="s">
        <v>1221</v>
      </c>
      <c r="F918" s="274" t="s">
        <v>1222</v>
      </c>
      <c r="G918" s="274"/>
      <c r="H918" s="274"/>
      <c r="I918" s="274"/>
      <c r="J918" s="191" t="s">
        <v>895</v>
      </c>
      <c r="K918" s="192">
        <v>2.02</v>
      </c>
      <c r="L918" s="275">
        <v>8795</v>
      </c>
      <c r="M918" s="275"/>
      <c r="N918" s="275">
        <f>ROUND(L918*K918,2)</f>
        <v>17765.900000000001</v>
      </c>
      <c r="O918" s="261"/>
      <c r="P918" s="261"/>
      <c r="Q918" s="261"/>
      <c r="R918" s="37"/>
      <c r="T918" s="161" t="s">
        <v>21</v>
      </c>
      <c r="U918" s="44" t="s">
        <v>43</v>
      </c>
      <c r="V918" s="162">
        <v>0</v>
      </c>
      <c r="W918" s="162">
        <f>V918*K918</f>
        <v>0</v>
      </c>
      <c r="X918" s="162">
        <v>2.2010000000000001</v>
      </c>
      <c r="Y918" s="162">
        <f>X918*K918</f>
        <v>4.4460199999999999</v>
      </c>
      <c r="Z918" s="162">
        <v>0</v>
      </c>
      <c r="AA918" s="163">
        <f>Z918*K918</f>
        <v>0</v>
      </c>
      <c r="AR918" s="21" t="s">
        <v>212</v>
      </c>
      <c r="AT918" s="21" t="s">
        <v>557</v>
      </c>
      <c r="AU918" s="21" t="s">
        <v>96</v>
      </c>
      <c r="AY918" s="21" t="s">
        <v>154</v>
      </c>
      <c r="BE918" s="164">
        <f>IF(U918="základní",N918,0)</f>
        <v>17765.900000000001</v>
      </c>
      <c r="BF918" s="164">
        <f>IF(U918="snížená",N918,0)</f>
        <v>0</v>
      </c>
      <c r="BG918" s="164">
        <f>IF(U918="zákl. přenesená",N918,0)</f>
        <v>0</v>
      </c>
      <c r="BH918" s="164">
        <f>IF(U918="sníž. přenesená",N918,0)</f>
        <v>0</v>
      </c>
      <c r="BI918" s="164">
        <f>IF(U918="nulová",N918,0)</f>
        <v>0</v>
      </c>
      <c r="BJ918" s="21" t="s">
        <v>23</v>
      </c>
      <c r="BK918" s="164">
        <f>ROUND(L918*K918,2)</f>
        <v>17765.900000000001</v>
      </c>
      <c r="BL918" s="21" t="s">
        <v>159</v>
      </c>
      <c r="BM918" s="21" t="s">
        <v>1223</v>
      </c>
    </row>
    <row r="919" spans="2:65" s="11" customFormat="1" ht="22.5" customHeight="1">
      <c r="B919" s="173"/>
      <c r="C919" s="174"/>
      <c r="D919" s="174"/>
      <c r="E919" s="175" t="s">
        <v>21</v>
      </c>
      <c r="F919" s="270" t="s">
        <v>1061</v>
      </c>
      <c r="G919" s="271"/>
      <c r="H919" s="271"/>
      <c r="I919" s="271"/>
      <c r="J919" s="174"/>
      <c r="K919" s="176">
        <v>2.02</v>
      </c>
      <c r="L919" s="174"/>
      <c r="M919" s="174"/>
      <c r="N919" s="174"/>
      <c r="O919" s="174"/>
      <c r="P919" s="174"/>
      <c r="Q919" s="174"/>
      <c r="R919" s="177"/>
      <c r="T919" s="178"/>
      <c r="U919" s="174"/>
      <c r="V919" s="174"/>
      <c r="W919" s="174"/>
      <c r="X919" s="174"/>
      <c r="Y919" s="174"/>
      <c r="Z919" s="174"/>
      <c r="AA919" s="179"/>
      <c r="AT919" s="180" t="s">
        <v>162</v>
      </c>
      <c r="AU919" s="180" t="s">
        <v>96</v>
      </c>
      <c r="AV919" s="11" t="s">
        <v>96</v>
      </c>
      <c r="AW919" s="11" t="s">
        <v>35</v>
      </c>
      <c r="AX919" s="11" t="s">
        <v>23</v>
      </c>
      <c r="AY919" s="180" t="s">
        <v>154</v>
      </c>
    </row>
    <row r="920" spans="2:65" s="1" customFormat="1" ht="31.5" customHeight="1">
      <c r="B920" s="35"/>
      <c r="C920" s="189" t="s">
        <v>1224</v>
      </c>
      <c r="D920" s="189" t="s">
        <v>557</v>
      </c>
      <c r="E920" s="190" t="s">
        <v>1225</v>
      </c>
      <c r="F920" s="274" t="s">
        <v>1226</v>
      </c>
      <c r="G920" s="274"/>
      <c r="H920" s="274"/>
      <c r="I920" s="274"/>
      <c r="J920" s="191" t="s">
        <v>895</v>
      </c>
      <c r="K920" s="192">
        <v>2.02</v>
      </c>
      <c r="L920" s="275">
        <v>8460</v>
      </c>
      <c r="M920" s="275"/>
      <c r="N920" s="275">
        <f>ROUND(L920*K920,2)</f>
        <v>17089.2</v>
      </c>
      <c r="O920" s="261"/>
      <c r="P920" s="261"/>
      <c r="Q920" s="261"/>
      <c r="R920" s="37"/>
      <c r="T920" s="161" t="s">
        <v>21</v>
      </c>
      <c r="U920" s="44" t="s">
        <v>43</v>
      </c>
      <c r="V920" s="162">
        <v>0</v>
      </c>
      <c r="W920" s="162">
        <f>V920*K920</f>
        <v>0</v>
      </c>
      <c r="X920" s="162">
        <v>1.9259999999999999</v>
      </c>
      <c r="Y920" s="162">
        <f>X920*K920</f>
        <v>3.89052</v>
      </c>
      <c r="Z920" s="162">
        <v>0</v>
      </c>
      <c r="AA920" s="163">
        <f>Z920*K920</f>
        <v>0</v>
      </c>
      <c r="AR920" s="21" t="s">
        <v>212</v>
      </c>
      <c r="AT920" s="21" t="s">
        <v>557</v>
      </c>
      <c r="AU920" s="21" t="s">
        <v>96</v>
      </c>
      <c r="AY920" s="21" t="s">
        <v>154</v>
      </c>
      <c r="BE920" s="164">
        <f>IF(U920="základní",N920,0)</f>
        <v>17089.2</v>
      </c>
      <c r="BF920" s="164">
        <f>IF(U920="snížená",N920,0)</f>
        <v>0</v>
      </c>
      <c r="BG920" s="164">
        <f>IF(U920="zákl. přenesená",N920,0)</f>
        <v>0</v>
      </c>
      <c r="BH920" s="164">
        <f>IF(U920="sníž. přenesená",N920,0)</f>
        <v>0</v>
      </c>
      <c r="BI920" s="164">
        <f>IF(U920="nulová",N920,0)</f>
        <v>0</v>
      </c>
      <c r="BJ920" s="21" t="s">
        <v>23</v>
      </c>
      <c r="BK920" s="164">
        <f>ROUND(L920*K920,2)</f>
        <v>17089.2</v>
      </c>
      <c r="BL920" s="21" t="s">
        <v>159</v>
      </c>
      <c r="BM920" s="21" t="s">
        <v>1227</v>
      </c>
    </row>
    <row r="921" spans="2:65" s="11" customFormat="1" ht="22.5" customHeight="1">
      <c r="B921" s="173"/>
      <c r="C921" s="174"/>
      <c r="D921" s="174"/>
      <c r="E921" s="175" t="s">
        <v>21</v>
      </c>
      <c r="F921" s="270" t="s">
        <v>1061</v>
      </c>
      <c r="G921" s="271"/>
      <c r="H921" s="271"/>
      <c r="I921" s="271"/>
      <c r="J921" s="174"/>
      <c r="K921" s="176">
        <v>2.02</v>
      </c>
      <c r="L921" s="174"/>
      <c r="M921" s="174"/>
      <c r="N921" s="174"/>
      <c r="O921" s="174"/>
      <c r="P921" s="174"/>
      <c r="Q921" s="174"/>
      <c r="R921" s="177"/>
      <c r="T921" s="178"/>
      <c r="U921" s="174"/>
      <c r="V921" s="174"/>
      <c r="W921" s="174"/>
      <c r="X921" s="174"/>
      <c r="Y921" s="174"/>
      <c r="Z921" s="174"/>
      <c r="AA921" s="179"/>
      <c r="AT921" s="180" t="s">
        <v>162</v>
      </c>
      <c r="AU921" s="180" t="s">
        <v>96</v>
      </c>
      <c r="AV921" s="11" t="s">
        <v>96</v>
      </c>
      <c r="AW921" s="11" t="s">
        <v>35</v>
      </c>
      <c r="AX921" s="11" t="s">
        <v>23</v>
      </c>
      <c r="AY921" s="180" t="s">
        <v>154</v>
      </c>
    </row>
    <row r="922" spans="2:65" s="1" customFormat="1" ht="31.5" customHeight="1">
      <c r="B922" s="35"/>
      <c r="C922" s="189" t="s">
        <v>1228</v>
      </c>
      <c r="D922" s="189" t="s">
        <v>557</v>
      </c>
      <c r="E922" s="190" t="s">
        <v>1229</v>
      </c>
      <c r="F922" s="274" t="s">
        <v>1230</v>
      </c>
      <c r="G922" s="274"/>
      <c r="H922" s="274"/>
      <c r="I922" s="274"/>
      <c r="J922" s="191" t="s">
        <v>895</v>
      </c>
      <c r="K922" s="192">
        <v>1.01</v>
      </c>
      <c r="L922" s="275">
        <v>4840</v>
      </c>
      <c r="M922" s="275"/>
      <c r="N922" s="275">
        <f>ROUND(L922*K922,2)</f>
        <v>4888.3999999999996</v>
      </c>
      <c r="O922" s="261"/>
      <c r="P922" s="261"/>
      <c r="Q922" s="261"/>
      <c r="R922" s="37"/>
      <c r="T922" s="161" t="s">
        <v>21</v>
      </c>
      <c r="U922" s="44" t="s">
        <v>43</v>
      </c>
      <c r="V922" s="162">
        <v>0</v>
      </c>
      <c r="W922" s="162">
        <f>V922*K922</f>
        <v>0</v>
      </c>
      <c r="X922" s="162">
        <v>1.1000000000000001</v>
      </c>
      <c r="Y922" s="162">
        <f>X922*K922</f>
        <v>1.1110000000000002</v>
      </c>
      <c r="Z922" s="162">
        <v>0</v>
      </c>
      <c r="AA922" s="163">
        <f>Z922*K922</f>
        <v>0</v>
      </c>
      <c r="AR922" s="21" t="s">
        <v>212</v>
      </c>
      <c r="AT922" s="21" t="s">
        <v>557</v>
      </c>
      <c r="AU922" s="21" t="s">
        <v>96</v>
      </c>
      <c r="AY922" s="21" t="s">
        <v>154</v>
      </c>
      <c r="BE922" s="164">
        <f>IF(U922="základní",N922,0)</f>
        <v>4888.3999999999996</v>
      </c>
      <c r="BF922" s="164">
        <f>IF(U922="snížená",N922,0)</f>
        <v>0</v>
      </c>
      <c r="BG922" s="164">
        <f>IF(U922="zákl. přenesená",N922,0)</f>
        <v>0</v>
      </c>
      <c r="BH922" s="164">
        <f>IF(U922="sníž. přenesená",N922,0)</f>
        <v>0</v>
      </c>
      <c r="BI922" s="164">
        <f>IF(U922="nulová",N922,0)</f>
        <v>0</v>
      </c>
      <c r="BJ922" s="21" t="s">
        <v>23</v>
      </c>
      <c r="BK922" s="164">
        <f>ROUND(L922*K922,2)</f>
        <v>4888.3999999999996</v>
      </c>
      <c r="BL922" s="21" t="s">
        <v>159</v>
      </c>
      <c r="BM922" s="21" t="s">
        <v>1231</v>
      </c>
    </row>
    <row r="923" spans="2:65" s="11" customFormat="1" ht="22.5" customHeight="1">
      <c r="B923" s="173"/>
      <c r="C923" s="174"/>
      <c r="D923" s="174"/>
      <c r="E923" s="175" t="s">
        <v>21</v>
      </c>
      <c r="F923" s="270" t="s">
        <v>1070</v>
      </c>
      <c r="G923" s="271"/>
      <c r="H923" s="271"/>
      <c r="I923" s="271"/>
      <c r="J923" s="174"/>
      <c r="K923" s="176">
        <v>1.01</v>
      </c>
      <c r="L923" s="174"/>
      <c r="M923" s="174"/>
      <c r="N923" s="174"/>
      <c r="O923" s="174"/>
      <c r="P923" s="174"/>
      <c r="Q923" s="174"/>
      <c r="R923" s="177"/>
      <c r="T923" s="178"/>
      <c r="U923" s="174"/>
      <c r="V923" s="174"/>
      <c r="W923" s="174"/>
      <c r="X923" s="174"/>
      <c r="Y923" s="174"/>
      <c r="Z923" s="174"/>
      <c r="AA923" s="179"/>
      <c r="AT923" s="180" t="s">
        <v>162</v>
      </c>
      <c r="AU923" s="180" t="s">
        <v>96</v>
      </c>
      <c r="AV923" s="11" t="s">
        <v>96</v>
      </c>
      <c r="AW923" s="11" t="s">
        <v>35</v>
      </c>
      <c r="AX923" s="11" t="s">
        <v>23</v>
      </c>
      <c r="AY923" s="180" t="s">
        <v>154</v>
      </c>
    </row>
    <row r="924" spans="2:65" s="1" customFormat="1" ht="31.5" customHeight="1">
      <c r="B924" s="35"/>
      <c r="C924" s="189" t="s">
        <v>1232</v>
      </c>
      <c r="D924" s="189" t="s">
        <v>557</v>
      </c>
      <c r="E924" s="190" t="s">
        <v>1233</v>
      </c>
      <c r="F924" s="274" t="s">
        <v>1234</v>
      </c>
      <c r="G924" s="274"/>
      <c r="H924" s="274"/>
      <c r="I924" s="274"/>
      <c r="J924" s="191" t="s">
        <v>895</v>
      </c>
      <c r="K924" s="192">
        <v>2.02</v>
      </c>
      <c r="L924" s="275">
        <v>8745</v>
      </c>
      <c r="M924" s="275"/>
      <c r="N924" s="275">
        <f>ROUND(L924*K924,2)</f>
        <v>17664.900000000001</v>
      </c>
      <c r="O924" s="261"/>
      <c r="P924" s="261"/>
      <c r="Q924" s="261"/>
      <c r="R924" s="37"/>
      <c r="T924" s="161" t="s">
        <v>21</v>
      </c>
      <c r="U924" s="44" t="s">
        <v>43</v>
      </c>
      <c r="V924" s="162">
        <v>0</v>
      </c>
      <c r="W924" s="162">
        <f>V924*K924</f>
        <v>0</v>
      </c>
      <c r="X924" s="162">
        <v>2.1890000000000001</v>
      </c>
      <c r="Y924" s="162">
        <f>X924*K924</f>
        <v>4.42178</v>
      </c>
      <c r="Z924" s="162">
        <v>0</v>
      </c>
      <c r="AA924" s="163">
        <f>Z924*K924</f>
        <v>0</v>
      </c>
      <c r="AR924" s="21" t="s">
        <v>212</v>
      </c>
      <c r="AT924" s="21" t="s">
        <v>557</v>
      </c>
      <c r="AU924" s="21" t="s">
        <v>96</v>
      </c>
      <c r="AY924" s="21" t="s">
        <v>154</v>
      </c>
      <c r="BE924" s="164">
        <f>IF(U924="základní",N924,0)</f>
        <v>17664.900000000001</v>
      </c>
      <c r="BF924" s="164">
        <f>IF(U924="snížená",N924,0)</f>
        <v>0</v>
      </c>
      <c r="BG924" s="164">
        <f>IF(U924="zákl. přenesená",N924,0)</f>
        <v>0</v>
      </c>
      <c r="BH924" s="164">
        <f>IF(U924="sníž. přenesená",N924,0)</f>
        <v>0</v>
      </c>
      <c r="BI924" s="164">
        <f>IF(U924="nulová",N924,0)</f>
        <v>0</v>
      </c>
      <c r="BJ924" s="21" t="s">
        <v>23</v>
      </c>
      <c r="BK924" s="164">
        <f>ROUND(L924*K924,2)</f>
        <v>17664.900000000001</v>
      </c>
      <c r="BL924" s="21" t="s">
        <v>159</v>
      </c>
      <c r="BM924" s="21" t="s">
        <v>1235</v>
      </c>
    </row>
    <row r="925" spans="2:65" s="11" customFormat="1" ht="22.5" customHeight="1">
      <c r="B925" s="173"/>
      <c r="C925" s="174"/>
      <c r="D925" s="174"/>
      <c r="E925" s="175" t="s">
        <v>21</v>
      </c>
      <c r="F925" s="270" t="s">
        <v>1061</v>
      </c>
      <c r="G925" s="271"/>
      <c r="H925" s="271"/>
      <c r="I925" s="271"/>
      <c r="J925" s="174"/>
      <c r="K925" s="176">
        <v>2.02</v>
      </c>
      <c r="L925" s="174"/>
      <c r="M925" s="174"/>
      <c r="N925" s="174"/>
      <c r="O925" s="174"/>
      <c r="P925" s="174"/>
      <c r="Q925" s="174"/>
      <c r="R925" s="177"/>
      <c r="T925" s="178"/>
      <c r="U925" s="174"/>
      <c r="V925" s="174"/>
      <c r="W925" s="174"/>
      <c r="X925" s="174"/>
      <c r="Y925" s="174"/>
      <c r="Z925" s="174"/>
      <c r="AA925" s="179"/>
      <c r="AT925" s="180" t="s">
        <v>162</v>
      </c>
      <c r="AU925" s="180" t="s">
        <v>96</v>
      </c>
      <c r="AV925" s="11" t="s">
        <v>96</v>
      </c>
      <c r="AW925" s="11" t="s">
        <v>35</v>
      </c>
      <c r="AX925" s="11" t="s">
        <v>23</v>
      </c>
      <c r="AY925" s="180" t="s">
        <v>154</v>
      </c>
    </row>
    <row r="926" spans="2:65" s="1" customFormat="1" ht="31.5" customHeight="1">
      <c r="B926" s="35"/>
      <c r="C926" s="189" t="s">
        <v>1236</v>
      </c>
      <c r="D926" s="189" t="s">
        <v>557</v>
      </c>
      <c r="E926" s="190" t="s">
        <v>1237</v>
      </c>
      <c r="F926" s="274" t="s">
        <v>1238</v>
      </c>
      <c r="G926" s="274"/>
      <c r="H926" s="274"/>
      <c r="I926" s="274"/>
      <c r="J926" s="191" t="s">
        <v>895</v>
      </c>
      <c r="K926" s="192">
        <v>2.02</v>
      </c>
      <c r="L926" s="275">
        <v>8410</v>
      </c>
      <c r="M926" s="275"/>
      <c r="N926" s="275">
        <f>ROUND(L926*K926,2)</f>
        <v>16988.2</v>
      </c>
      <c r="O926" s="261"/>
      <c r="P926" s="261"/>
      <c r="Q926" s="261"/>
      <c r="R926" s="37"/>
      <c r="T926" s="161" t="s">
        <v>21</v>
      </c>
      <c r="U926" s="44" t="s">
        <v>43</v>
      </c>
      <c r="V926" s="162">
        <v>0</v>
      </c>
      <c r="W926" s="162">
        <f>V926*K926</f>
        <v>0</v>
      </c>
      <c r="X926" s="162">
        <v>1.915</v>
      </c>
      <c r="Y926" s="162">
        <f>X926*K926</f>
        <v>3.8683000000000001</v>
      </c>
      <c r="Z926" s="162">
        <v>0</v>
      </c>
      <c r="AA926" s="163">
        <f>Z926*K926</f>
        <v>0</v>
      </c>
      <c r="AR926" s="21" t="s">
        <v>212</v>
      </c>
      <c r="AT926" s="21" t="s">
        <v>557</v>
      </c>
      <c r="AU926" s="21" t="s">
        <v>96</v>
      </c>
      <c r="AY926" s="21" t="s">
        <v>154</v>
      </c>
      <c r="BE926" s="164">
        <f>IF(U926="základní",N926,0)</f>
        <v>16988.2</v>
      </c>
      <c r="BF926" s="164">
        <f>IF(U926="snížená",N926,0)</f>
        <v>0</v>
      </c>
      <c r="BG926" s="164">
        <f>IF(U926="zákl. přenesená",N926,0)</f>
        <v>0</v>
      </c>
      <c r="BH926" s="164">
        <f>IF(U926="sníž. přenesená",N926,0)</f>
        <v>0</v>
      </c>
      <c r="BI926" s="164">
        <f>IF(U926="nulová",N926,0)</f>
        <v>0</v>
      </c>
      <c r="BJ926" s="21" t="s">
        <v>23</v>
      </c>
      <c r="BK926" s="164">
        <f>ROUND(L926*K926,2)</f>
        <v>16988.2</v>
      </c>
      <c r="BL926" s="21" t="s">
        <v>159</v>
      </c>
      <c r="BM926" s="21" t="s">
        <v>1239</v>
      </c>
    </row>
    <row r="927" spans="2:65" s="11" customFormat="1" ht="22.5" customHeight="1">
      <c r="B927" s="173"/>
      <c r="C927" s="174"/>
      <c r="D927" s="174"/>
      <c r="E927" s="175" t="s">
        <v>21</v>
      </c>
      <c r="F927" s="270" t="s">
        <v>1061</v>
      </c>
      <c r="G927" s="271"/>
      <c r="H927" s="271"/>
      <c r="I927" s="271"/>
      <c r="J927" s="174"/>
      <c r="K927" s="176">
        <v>2.02</v>
      </c>
      <c r="L927" s="174"/>
      <c r="M927" s="174"/>
      <c r="N927" s="174"/>
      <c r="O927" s="174"/>
      <c r="P927" s="174"/>
      <c r="Q927" s="174"/>
      <c r="R927" s="177"/>
      <c r="T927" s="178"/>
      <c r="U927" s="174"/>
      <c r="V927" s="174"/>
      <c r="W927" s="174"/>
      <c r="X927" s="174"/>
      <c r="Y927" s="174"/>
      <c r="Z927" s="174"/>
      <c r="AA927" s="179"/>
      <c r="AT927" s="180" t="s">
        <v>162</v>
      </c>
      <c r="AU927" s="180" t="s">
        <v>96</v>
      </c>
      <c r="AV927" s="11" t="s">
        <v>96</v>
      </c>
      <c r="AW927" s="11" t="s">
        <v>35</v>
      </c>
      <c r="AX927" s="11" t="s">
        <v>23</v>
      </c>
      <c r="AY927" s="180" t="s">
        <v>154</v>
      </c>
    </row>
    <row r="928" spans="2:65" s="1" customFormat="1" ht="31.5" customHeight="1">
      <c r="B928" s="35"/>
      <c r="C928" s="189" t="s">
        <v>1240</v>
      </c>
      <c r="D928" s="189" t="s">
        <v>557</v>
      </c>
      <c r="E928" s="190" t="s">
        <v>1241</v>
      </c>
      <c r="F928" s="274" t="s">
        <v>1242</v>
      </c>
      <c r="G928" s="274"/>
      <c r="H928" s="274"/>
      <c r="I928" s="274"/>
      <c r="J928" s="191" t="s">
        <v>895</v>
      </c>
      <c r="K928" s="192">
        <v>1.01</v>
      </c>
      <c r="L928" s="275">
        <v>4800</v>
      </c>
      <c r="M928" s="275"/>
      <c r="N928" s="275">
        <f>ROUND(L928*K928,2)</f>
        <v>4848</v>
      </c>
      <c r="O928" s="261"/>
      <c r="P928" s="261"/>
      <c r="Q928" s="261"/>
      <c r="R928" s="37"/>
      <c r="T928" s="161" t="s">
        <v>21</v>
      </c>
      <c r="U928" s="44" t="s">
        <v>43</v>
      </c>
      <c r="V928" s="162">
        <v>0</v>
      </c>
      <c r="W928" s="162">
        <f>V928*K928</f>
        <v>0</v>
      </c>
      <c r="X928" s="162">
        <v>1.095</v>
      </c>
      <c r="Y928" s="162">
        <f>X928*K928</f>
        <v>1.10595</v>
      </c>
      <c r="Z928" s="162">
        <v>0</v>
      </c>
      <c r="AA928" s="163">
        <f>Z928*K928</f>
        <v>0</v>
      </c>
      <c r="AR928" s="21" t="s">
        <v>212</v>
      </c>
      <c r="AT928" s="21" t="s">
        <v>557</v>
      </c>
      <c r="AU928" s="21" t="s">
        <v>96</v>
      </c>
      <c r="AY928" s="21" t="s">
        <v>154</v>
      </c>
      <c r="BE928" s="164">
        <f>IF(U928="základní",N928,0)</f>
        <v>4848</v>
      </c>
      <c r="BF928" s="164">
        <f>IF(U928="snížená",N928,0)</f>
        <v>0</v>
      </c>
      <c r="BG928" s="164">
        <f>IF(U928="zákl. přenesená",N928,0)</f>
        <v>0</v>
      </c>
      <c r="BH928" s="164">
        <f>IF(U928="sníž. přenesená",N928,0)</f>
        <v>0</v>
      </c>
      <c r="BI928" s="164">
        <f>IF(U928="nulová",N928,0)</f>
        <v>0</v>
      </c>
      <c r="BJ928" s="21" t="s">
        <v>23</v>
      </c>
      <c r="BK928" s="164">
        <f>ROUND(L928*K928,2)</f>
        <v>4848</v>
      </c>
      <c r="BL928" s="21" t="s">
        <v>159</v>
      </c>
      <c r="BM928" s="21" t="s">
        <v>1243</v>
      </c>
    </row>
    <row r="929" spans="2:65" s="11" customFormat="1" ht="22.5" customHeight="1">
      <c r="B929" s="173"/>
      <c r="C929" s="174"/>
      <c r="D929" s="174"/>
      <c r="E929" s="175" t="s">
        <v>21</v>
      </c>
      <c r="F929" s="270" t="s">
        <v>1070</v>
      </c>
      <c r="G929" s="271"/>
      <c r="H929" s="271"/>
      <c r="I929" s="271"/>
      <c r="J929" s="174"/>
      <c r="K929" s="176">
        <v>1.01</v>
      </c>
      <c r="L929" s="174"/>
      <c r="M929" s="174"/>
      <c r="N929" s="174"/>
      <c r="O929" s="174"/>
      <c r="P929" s="174"/>
      <c r="Q929" s="174"/>
      <c r="R929" s="177"/>
      <c r="T929" s="178"/>
      <c r="U929" s="174"/>
      <c r="V929" s="174"/>
      <c r="W929" s="174"/>
      <c r="X929" s="174"/>
      <c r="Y929" s="174"/>
      <c r="Z929" s="174"/>
      <c r="AA929" s="179"/>
      <c r="AT929" s="180" t="s">
        <v>162</v>
      </c>
      <c r="AU929" s="180" t="s">
        <v>96</v>
      </c>
      <c r="AV929" s="11" t="s">
        <v>96</v>
      </c>
      <c r="AW929" s="11" t="s">
        <v>35</v>
      </c>
      <c r="AX929" s="11" t="s">
        <v>23</v>
      </c>
      <c r="AY929" s="180" t="s">
        <v>154</v>
      </c>
    </row>
    <row r="930" spans="2:65" s="1" customFormat="1" ht="31.5" customHeight="1">
      <c r="B930" s="35"/>
      <c r="C930" s="189" t="s">
        <v>1244</v>
      </c>
      <c r="D930" s="189" t="s">
        <v>557</v>
      </c>
      <c r="E930" s="190" t="s">
        <v>1245</v>
      </c>
      <c r="F930" s="274" t="s">
        <v>1246</v>
      </c>
      <c r="G930" s="274"/>
      <c r="H930" s="274"/>
      <c r="I930" s="274"/>
      <c r="J930" s="191" t="s">
        <v>895</v>
      </c>
      <c r="K930" s="192">
        <v>4.04</v>
      </c>
      <c r="L930" s="275">
        <v>12045</v>
      </c>
      <c r="M930" s="275"/>
      <c r="N930" s="275">
        <f>ROUND(L930*K930,2)</f>
        <v>48661.8</v>
      </c>
      <c r="O930" s="261"/>
      <c r="P930" s="261"/>
      <c r="Q930" s="261"/>
      <c r="R930" s="37"/>
      <c r="T930" s="161" t="s">
        <v>21</v>
      </c>
      <c r="U930" s="44" t="s">
        <v>43</v>
      </c>
      <c r="V930" s="162">
        <v>0</v>
      </c>
      <c r="W930" s="162">
        <f>V930*K930</f>
        <v>0</v>
      </c>
      <c r="X930" s="162">
        <v>3.0150000000000001</v>
      </c>
      <c r="Y930" s="162">
        <f>X930*K930</f>
        <v>12.1806</v>
      </c>
      <c r="Z930" s="162">
        <v>0</v>
      </c>
      <c r="AA930" s="163">
        <f>Z930*K930</f>
        <v>0</v>
      </c>
      <c r="AR930" s="21" t="s">
        <v>212</v>
      </c>
      <c r="AT930" s="21" t="s">
        <v>557</v>
      </c>
      <c r="AU930" s="21" t="s">
        <v>96</v>
      </c>
      <c r="AY930" s="21" t="s">
        <v>154</v>
      </c>
      <c r="BE930" s="164">
        <f>IF(U930="základní",N930,0)</f>
        <v>48661.8</v>
      </c>
      <c r="BF930" s="164">
        <f>IF(U930="snížená",N930,0)</f>
        <v>0</v>
      </c>
      <c r="BG930" s="164">
        <f>IF(U930="zákl. přenesená",N930,0)</f>
        <v>0</v>
      </c>
      <c r="BH930" s="164">
        <f>IF(U930="sníž. přenesená",N930,0)</f>
        <v>0</v>
      </c>
      <c r="BI930" s="164">
        <f>IF(U930="nulová",N930,0)</f>
        <v>0</v>
      </c>
      <c r="BJ930" s="21" t="s">
        <v>23</v>
      </c>
      <c r="BK930" s="164">
        <f>ROUND(L930*K930,2)</f>
        <v>48661.8</v>
      </c>
      <c r="BL930" s="21" t="s">
        <v>159</v>
      </c>
      <c r="BM930" s="21" t="s">
        <v>1247</v>
      </c>
    </row>
    <row r="931" spans="2:65" s="11" customFormat="1" ht="22.5" customHeight="1">
      <c r="B931" s="173"/>
      <c r="C931" s="174"/>
      <c r="D931" s="174"/>
      <c r="E931" s="175" t="s">
        <v>21</v>
      </c>
      <c r="F931" s="270" t="s">
        <v>1211</v>
      </c>
      <c r="G931" s="271"/>
      <c r="H931" s="271"/>
      <c r="I931" s="271"/>
      <c r="J931" s="174"/>
      <c r="K931" s="176">
        <v>4.04</v>
      </c>
      <c r="L931" s="174"/>
      <c r="M931" s="174"/>
      <c r="N931" s="174"/>
      <c r="O931" s="174"/>
      <c r="P931" s="174"/>
      <c r="Q931" s="174"/>
      <c r="R931" s="177"/>
      <c r="T931" s="178"/>
      <c r="U931" s="174"/>
      <c r="V931" s="174"/>
      <c r="W931" s="174"/>
      <c r="X931" s="174"/>
      <c r="Y931" s="174"/>
      <c r="Z931" s="174"/>
      <c r="AA931" s="179"/>
      <c r="AT931" s="180" t="s">
        <v>162</v>
      </c>
      <c r="AU931" s="180" t="s">
        <v>96</v>
      </c>
      <c r="AV931" s="11" t="s">
        <v>96</v>
      </c>
      <c r="AW931" s="11" t="s">
        <v>35</v>
      </c>
      <c r="AX931" s="11" t="s">
        <v>23</v>
      </c>
      <c r="AY931" s="180" t="s">
        <v>154</v>
      </c>
    </row>
    <row r="932" spans="2:65" s="11" customFormat="1" ht="22.5" customHeight="1">
      <c r="B932" s="173"/>
      <c r="C932" s="174"/>
      <c r="D932" s="174"/>
      <c r="E932" s="175" t="s">
        <v>21</v>
      </c>
      <c r="F932" s="266" t="s">
        <v>21</v>
      </c>
      <c r="G932" s="267"/>
      <c r="H932" s="267"/>
      <c r="I932" s="267"/>
      <c r="J932" s="174"/>
      <c r="K932" s="176">
        <v>0</v>
      </c>
      <c r="L932" s="174"/>
      <c r="M932" s="174"/>
      <c r="N932" s="174"/>
      <c r="O932" s="174"/>
      <c r="P932" s="174"/>
      <c r="Q932" s="174"/>
      <c r="R932" s="177"/>
      <c r="T932" s="178"/>
      <c r="U932" s="174"/>
      <c r="V932" s="174"/>
      <c r="W932" s="174"/>
      <c r="X932" s="174"/>
      <c r="Y932" s="174"/>
      <c r="Z932" s="174"/>
      <c r="AA932" s="179"/>
      <c r="AT932" s="180" t="s">
        <v>162</v>
      </c>
      <c r="AU932" s="180" t="s">
        <v>96</v>
      </c>
      <c r="AV932" s="11" t="s">
        <v>96</v>
      </c>
      <c r="AW932" s="11" t="s">
        <v>35</v>
      </c>
      <c r="AX932" s="11" t="s">
        <v>78</v>
      </c>
      <c r="AY932" s="180" t="s">
        <v>154</v>
      </c>
    </row>
    <row r="933" spans="2:65" s="1" customFormat="1" ht="31.5" customHeight="1">
      <c r="B933" s="35"/>
      <c r="C933" s="189" t="s">
        <v>1248</v>
      </c>
      <c r="D933" s="189" t="s">
        <v>557</v>
      </c>
      <c r="E933" s="190" t="s">
        <v>1249</v>
      </c>
      <c r="F933" s="274" t="s">
        <v>1250</v>
      </c>
      <c r="G933" s="274"/>
      <c r="H933" s="274"/>
      <c r="I933" s="274"/>
      <c r="J933" s="191" t="s">
        <v>895</v>
      </c>
      <c r="K933" s="192">
        <v>4.04</v>
      </c>
      <c r="L933" s="275">
        <v>11600</v>
      </c>
      <c r="M933" s="275"/>
      <c r="N933" s="275">
        <f>ROUND(L933*K933,2)</f>
        <v>46864</v>
      </c>
      <c r="O933" s="261"/>
      <c r="P933" s="261"/>
      <c r="Q933" s="261"/>
      <c r="R933" s="37"/>
      <c r="T933" s="161" t="s">
        <v>21</v>
      </c>
      <c r="U933" s="44" t="s">
        <v>43</v>
      </c>
      <c r="V933" s="162">
        <v>0</v>
      </c>
      <c r="W933" s="162">
        <f>V933*K933</f>
        <v>0</v>
      </c>
      <c r="X933" s="162">
        <v>2.6379999999999999</v>
      </c>
      <c r="Y933" s="162">
        <f>X933*K933</f>
        <v>10.65752</v>
      </c>
      <c r="Z933" s="162">
        <v>0</v>
      </c>
      <c r="AA933" s="163">
        <f>Z933*K933</f>
        <v>0</v>
      </c>
      <c r="AR933" s="21" t="s">
        <v>212</v>
      </c>
      <c r="AT933" s="21" t="s">
        <v>557</v>
      </c>
      <c r="AU933" s="21" t="s">
        <v>96</v>
      </c>
      <c r="AY933" s="21" t="s">
        <v>154</v>
      </c>
      <c r="BE933" s="164">
        <f>IF(U933="základní",N933,0)</f>
        <v>46864</v>
      </c>
      <c r="BF933" s="164">
        <f>IF(U933="snížená",N933,0)</f>
        <v>0</v>
      </c>
      <c r="BG933" s="164">
        <f>IF(U933="zákl. přenesená",N933,0)</f>
        <v>0</v>
      </c>
      <c r="BH933" s="164">
        <f>IF(U933="sníž. přenesená",N933,0)</f>
        <v>0</v>
      </c>
      <c r="BI933" s="164">
        <f>IF(U933="nulová",N933,0)</f>
        <v>0</v>
      </c>
      <c r="BJ933" s="21" t="s">
        <v>23</v>
      </c>
      <c r="BK933" s="164">
        <f>ROUND(L933*K933,2)</f>
        <v>46864</v>
      </c>
      <c r="BL933" s="21" t="s">
        <v>159</v>
      </c>
      <c r="BM933" s="21" t="s">
        <v>1251</v>
      </c>
    </row>
    <row r="934" spans="2:65" s="11" customFormat="1" ht="22.5" customHeight="1">
      <c r="B934" s="173"/>
      <c r="C934" s="174"/>
      <c r="D934" s="174"/>
      <c r="E934" s="175" t="s">
        <v>21</v>
      </c>
      <c r="F934" s="270" t="s">
        <v>1211</v>
      </c>
      <c r="G934" s="271"/>
      <c r="H934" s="271"/>
      <c r="I934" s="271"/>
      <c r="J934" s="174"/>
      <c r="K934" s="176">
        <v>4.04</v>
      </c>
      <c r="L934" s="174"/>
      <c r="M934" s="174"/>
      <c r="N934" s="174"/>
      <c r="O934" s="174"/>
      <c r="P934" s="174"/>
      <c r="Q934" s="174"/>
      <c r="R934" s="177"/>
      <c r="T934" s="178"/>
      <c r="U934" s="174"/>
      <c r="V934" s="174"/>
      <c r="W934" s="174"/>
      <c r="X934" s="174"/>
      <c r="Y934" s="174"/>
      <c r="Z934" s="174"/>
      <c r="AA934" s="179"/>
      <c r="AT934" s="180" t="s">
        <v>162</v>
      </c>
      <c r="AU934" s="180" t="s">
        <v>96</v>
      </c>
      <c r="AV934" s="11" t="s">
        <v>96</v>
      </c>
      <c r="AW934" s="11" t="s">
        <v>35</v>
      </c>
      <c r="AX934" s="11" t="s">
        <v>23</v>
      </c>
      <c r="AY934" s="180" t="s">
        <v>154</v>
      </c>
    </row>
    <row r="935" spans="2:65" s="1" customFormat="1" ht="31.5" customHeight="1">
      <c r="B935" s="35"/>
      <c r="C935" s="189" t="s">
        <v>1252</v>
      </c>
      <c r="D935" s="189" t="s">
        <v>557</v>
      </c>
      <c r="E935" s="190" t="s">
        <v>1253</v>
      </c>
      <c r="F935" s="274" t="s">
        <v>1254</v>
      </c>
      <c r="G935" s="274"/>
      <c r="H935" s="274"/>
      <c r="I935" s="274"/>
      <c r="J935" s="191" t="s">
        <v>895</v>
      </c>
      <c r="K935" s="192">
        <v>2.02</v>
      </c>
      <c r="L935" s="275">
        <v>6630</v>
      </c>
      <c r="M935" s="275"/>
      <c r="N935" s="275">
        <f>ROUND(L935*K935,2)</f>
        <v>13392.6</v>
      </c>
      <c r="O935" s="261"/>
      <c r="P935" s="261"/>
      <c r="Q935" s="261"/>
      <c r="R935" s="37"/>
      <c r="T935" s="161" t="s">
        <v>21</v>
      </c>
      <c r="U935" s="44" t="s">
        <v>43</v>
      </c>
      <c r="V935" s="162">
        <v>0</v>
      </c>
      <c r="W935" s="162">
        <f>V935*K935</f>
        <v>0</v>
      </c>
      <c r="X935" s="162">
        <v>1.508</v>
      </c>
      <c r="Y935" s="162">
        <f>X935*K935</f>
        <v>3.04616</v>
      </c>
      <c r="Z935" s="162">
        <v>0</v>
      </c>
      <c r="AA935" s="163">
        <f>Z935*K935</f>
        <v>0</v>
      </c>
      <c r="AR935" s="21" t="s">
        <v>212</v>
      </c>
      <c r="AT935" s="21" t="s">
        <v>557</v>
      </c>
      <c r="AU935" s="21" t="s">
        <v>96</v>
      </c>
      <c r="AY935" s="21" t="s">
        <v>154</v>
      </c>
      <c r="BE935" s="164">
        <f>IF(U935="základní",N935,0)</f>
        <v>13392.6</v>
      </c>
      <c r="BF935" s="164">
        <f>IF(U935="snížená",N935,0)</f>
        <v>0</v>
      </c>
      <c r="BG935" s="164">
        <f>IF(U935="zákl. přenesená",N935,0)</f>
        <v>0</v>
      </c>
      <c r="BH935" s="164">
        <f>IF(U935="sníž. přenesená",N935,0)</f>
        <v>0</v>
      </c>
      <c r="BI935" s="164">
        <f>IF(U935="nulová",N935,0)</f>
        <v>0</v>
      </c>
      <c r="BJ935" s="21" t="s">
        <v>23</v>
      </c>
      <c r="BK935" s="164">
        <f>ROUND(L935*K935,2)</f>
        <v>13392.6</v>
      </c>
      <c r="BL935" s="21" t="s">
        <v>159</v>
      </c>
      <c r="BM935" s="21" t="s">
        <v>1255</v>
      </c>
    </row>
    <row r="936" spans="2:65" s="11" customFormat="1" ht="22.5" customHeight="1">
      <c r="B936" s="173"/>
      <c r="C936" s="174"/>
      <c r="D936" s="174"/>
      <c r="E936" s="175" t="s">
        <v>21</v>
      </c>
      <c r="F936" s="270" t="s">
        <v>1061</v>
      </c>
      <c r="G936" s="271"/>
      <c r="H936" s="271"/>
      <c r="I936" s="271"/>
      <c r="J936" s="174"/>
      <c r="K936" s="176">
        <v>2.02</v>
      </c>
      <c r="L936" s="174"/>
      <c r="M936" s="174"/>
      <c r="N936" s="174"/>
      <c r="O936" s="174"/>
      <c r="P936" s="174"/>
      <c r="Q936" s="174"/>
      <c r="R936" s="177"/>
      <c r="T936" s="178"/>
      <c r="U936" s="174"/>
      <c r="V936" s="174"/>
      <c r="W936" s="174"/>
      <c r="X936" s="174"/>
      <c r="Y936" s="174"/>
      <c r="Z936" s="174"/>
      <c r="AA936" s="179"/>
      <c r="AT936" s="180" t="s">
        <v>162</v>
      </c>
      <c r="AU936" s="180" t="s">
        <v>96</v>
      </c>
      <c r="AV936" s="11" t="s">
        <v>96</v>
      </c>
      <c r="AW936" s="11" t="s">
        <v>35</v>
      </c>
      <c r="AX936" s="11" t="s">
        <v>23</v>
      </c>
      <c r="AY936" s="180" t="s">
        <v>154</v>
      </c>
    </row>
    <row r="937" spans="2:65" s="1" customFormat="1" ht="31.5" customHeight="1">
      <c r="B937" s="35"/>
      <c r="C937" s="189" t="s">
        <v>1256</v>
      </c>
      <c r="D937" s="189" t="s">
        <v>557</v>
      </c>
      <c r="E937" s="190" t="s">
        <v>1257</v>
      </c>
      <c r="F937" s="274" t="s">
        <v>1258</v>
      </c>
      <c r="G937" s="274"/>
      <c r="H937" s="274"/>
      <c r="I937" s="274"/>
      <c r="J937" s="191" t="s">
        <v>895</v>
      </c>
      <c r="K937" s="192">
        <v>6.06</v>
      </c>
      <c r="L937" s="275">
        <v>19500</v>
      </c>
      <c r="M937" s="275"/>
      <c r="N937" s="275">
        <f>ROUND(L937*K937,2)</f>
        <v>118170</v>
      </c>
      <c r="O937" s="261"/>
      <c r="P937" s="261"/>
      <c r="Q937" s="261"/>
      <c r="R937" s="37"/>
      <c r="T937" s="161" t="s">
        <v>21</v>
      </c>
      <c r="U937" s="44" t="s">
        <v>43</v>
      </c>
      <c r="V937" s="162">
        <v>0</v>
      </c>
      <c r="W937" s="162">
        <f>V937*K937</f>
        <v>0</v>
      </c>
      <c r="X937" s="162">
        <v>4.9000000000000004</v>
      </c>
      <c r="Y937" s="162">
        <f>X937*K937</f>
        <v>29.693999999999999</v>
      </c>
      <c r="Z937" s="162">
        <v>0</v>
      </c>
      <c r="AA937" s="163">
        <f>Z937*K937</f>
        <v>0</v>
      </c>
      <c r="AR937" s="21" t="s">
        <v>212</v>
      </c>
      <c r="AT937" s="21" t="s">
        <v>557</v>
      </c>
      <c r="AU937" s="21" t="s">
        <v>96</v>
      </c>
      <c r="AY937" s="21" t="s">
        <v>154</v>
      </c>
      <c r="BE937" s="164">
        <f>IF(U937="základní",N937,0)</f>
        <v>118170</v>
      </c>
      <c r="BF937" s="164">
        <f>IF(U937="snížená",N937,0)</f>
        <v>0</v>
      </c>
      <c r="BG937" s="164">
        <f>IF(U937="zákl. přenesená",N937,0)</f>
        <v>0</v>
      </c>
      <c r="BH937" s="164">
        <f>IF(U937="sníž. přenesená",N937,0)</f>
        <v>0</v>
      </c>
      <c r="BI937" s="164">
        <f>IF(U937="nulová",N937,0)</f>
        <v>0</v>
      </c>
      <c r="BJ937" s="21" t="s">
        <v>23</v>
      </c>
      <c r="BK937" s="164">
        <f>ROUND(L937*K937,2)</f>
        <v>118170</v>
      </c>
      <c r="BL937" s="21" t="s">
        <v>159</v>
      </c>
      <c r="BM937" s="21" t="s">
        <v>1259</v>
      </c>
    </row>
    <row r="938" spans="2:65" s="11" customFormat="1" ht="22.5" customHeight="1">
      <c r="B938" s="173"/>
      <c r="C938" s="174"/>
      <c r="D938" s="174"/>
      <c r="E938" s="175" t="s">
        <v>21</v>
      </c>
      <c r="F938" s="270" t="s">
        <v>1122</v>
      </c>
      <c r="G938" s="271"/>
      <c r="H938" s="271"/>
      <c r="I938" s="271"/>
      <c r="J938" s="174"/>
      <c r="K938" s="176">
        <v>6.06</v>
      </c>
      <c r="L938" s="174"/>
      <c r="M938" s="174"/>
      <c r="N938" s="174"/>
      <c r="O938" s="174"/>
      <c r="P938" s="174"/>
      <c r="Q938" s="174"/>
      <c r="R938" s="177"/>
      <c r="T938" s="178"/>
      <c r="U938" s="174"/>
      <c r="V938" s="174"/>
      <c r="W938" s="174"/>
      <c r="X938" s="174"/>
      <c r="Y938" s="174"/>
      <c r="Z938" s="174"/>
      <c r="AA938" s="179"/>
      <c r="AT938" s="180" t="s">
        <v>162</v>
      </c>
      <c r="AU938" s="180" t="s">
        <v>96</v>
      </c>
      <c r="AV938" s="11" t="s">
        <v>96</v>
      </c>
      <c r="AW938" s="11" t="s">
        <v>35</v>
      </c>
      <c r="AX938" s="11" t="s">
        <v>23</v>
      </c>
      <c r="AY938" s="180" t="s">
        <v>154</v>
      </c>
    </row>
    <row r="939" spans="2:65" s="1" customFormat="1" ht="31.5" customHeight="1">
      <c r="B939" s="35"/>
      <c r="C939" s="189" t="s">
        <v>1260</v>
      </c>
      <c r="D939" s="189" t="s">
        <v>557</v>
      </c>
      <c r="E939" s="190" t="s">
        <v>1261</v>
      </c>
      <c r="F939" s="274" t="s">
        <v>1262</v>
      </c>
      <c r="G939" s="274"/>
      <c r="H939" s="274"/>
      <c r="I939" s="274"/>
      <c r="J939" s="191" t="s">
        <v>895</v>
      </c>
      <c r="K939" s="192">
        <v>1.01</v>
      </c>
      <c r="L939" s="275">
        <v>14660</v>
      </c>
      <c r="M939" s="275"/>
      <c r="N939" s="275">
        <f>ROUND(L939*K939,2)</f>
        <v>14806.6</v>
      </c>
      <c r="O939" s="261"/>
      <c r="P939" s="261"/>
      <c r="Q939" s="261"/>
      <c r="R939" s="37"/>
      <c r="T939" s="161" t="s">
        <v>21</v>
      </c>
      <c r="U939" s="44" t="s">
        <v>43</v>
      </c>
      <c r="V939" s="162">
        <v>0</v>
      </c>
      <c r="W939" s="162">
        <f>V939*K939</f>
        <v>0</v>
      </c>
      <c r="X939" s="162">
        <v>3.3479999999999999</v>
      </c>
      <c r="Y939" s="162">
        <f>X939*K939</f>
        <v>3.3814799999999998</v>
      </c>
      <c r="Z939" s="162">
        <v>0</v>
      </c>
      <c r="AA939" s="163">
        <f>Z939*K939</f>
        <v>0</v>
      </c>
      <c r="AR939" s="21" t="s">
        <v>212</v>
      </c>
      <c r="AT939" s="21" t="s">
        <v>557</v>
      </c>
      <c r="AU939" s="21" t="s">
        <v>96</v>
      </c>
      <c r="AY939" s="21" t="s">
        <v>154</v>
      </c>
      <c r="BE939" s="164">
        <f>IF(U939="základní",N939,0)</f>
        <v>14806.6</v>
      </c>
      <c r="BF939" s="164">
        <f>IF(U939="snížená",N939,0)</f>
        <v>0</v>
      </c>
      <c r="BG939" s="164">
        <f>IF(U939="zákl. přenesená",N939,0)</f>
        <v>0</v>
      </c>
      <c r="BH939" s="164">
        <f>IF(U939="sníž. přenesená",N939,0)</f>
        <v>0</v>
      </c>
      <c r="BI939" s="164">
        <f>IF(U939="nulová",N939,0)</f>
        <v>0</v>
      </c>
      <c r="BJ939" s="21" t="s">
        <v>23</v>
      </c>
      <c r="BK939" s="164">
        <f>ROUND(L939*K939,2)</f>
        <v>14806.6</v>
      </c>
      <c r="BL939" s="21" t="s">
        <v>159</v>
      </c>
      <c r="BM939" s="21" t="s">
        <v>1263</v>
      </c>
    </row>
    <row r="940" spans="2:65" s="11" customFormat="1" ht="22.5" customHeight="1">
      <c r="B940" s="173"/>
      <c r="C940" s="174"/>
      <c r="D940" s="174"/>
      <c r="E940" s="175" t="s">
        <v>21</v>
      </c>
      <c r="F940" s="270" t="s">
        <v>1070</v>
      </c>
      <c r="G940" s="271"/>
      <c r="H940" s="271"/>
      <c r="I940" s="271"/>
      <c r="J940" s="174"/>
      <c r="K940" s="176">
        <v>1.01</v>
      </c>
      <c r="L940" s="174"/>
      <c r="M940" s="174"/>
      <c r="N940" s="174"/>
      <c r="O940" s="174"/>
      <c r="P940" s="174"/>
      <c r="Q940" s="174"/>
      <c r="R940" s="177"/>
      <c r="T940" s="178"/>
      <c r="U940" s="174"/>
      <c r="V940" s="174"/>
      <c r="W940" s="174"/>
      <c r="X940" s="174"/>
      <c r="Y940" s="174"/>
      <c r="Z940" s="174"/>
      <c r="AA940" s="179"/>
      <c r="AT940" s="180" t="s">
        <v>162</v>
      </c>
      <c r="AU940" s="180" t="s">
        <v>96</v>
      </c>
      <c r="AV940" s="11" t="s">
        <v>96</v>
      </c>
      <c r="AW940" s="11" t="s">
        <v>35</v>
      </c>
      <c r="AX940" s="11" t="s">
        <v>23</v>
      </c>
      <c r="AY940" s="180" t="s">
        <v>154</v>
      </c>
    </row>
    <row r="941" spans="2:65" s="1" customFormat="1" ht="31.5" customHeight="1">
      <c r="B941" s="35"/>
      <c r="C941" s="189" t="s">
        <v>1264</v>
      </c>
      <c r="D941" s="189" t="s">
        <v>557</v>
      </c>
      <c r="E941" s="190" t="s">
        <v>1265</v>
      </c>
      <c r="F941" s="274" t="s">
        <v>1266</v>
      </c>
      <c r="G941" s="274"/>
      <c r="H941" s="274"/>
      <c r="I941" s="274"/>
      <c r="J941" s="191" t="s">
        <v>895</v>
      </c>
      <c r="K941" s="192">
        <v>1.01</v>
      </c>
      <c r="L941" s="275">
        <v>10730</v>
      </c>
      <c r="M941" s="275"/>
      <c r="N941" s="275">
        <f>ROUND(L941*K941,2)</f>
        <v>10837.3</v>
      </c>
      <c r="O941" s="261"/>
      <c r="P941" s="261"/>
      <c r="Q941" s="261"/>
      <c r="R941" s="37"/>
      <c r="T941" s="161" t="s">
        <v>21</v>
      </c>
      <c r="U941" s="44" t="s">
        <v>43</v>
      </c>
      <c r="V941" s="162">
        <v>0</v>
      </c>
      <c r="W941" s="162">
        <f>V941*K941</f>
        <v>0</v>
      </c>
      <c r="X941" s="162">
        <v>2.4500000000000002</v>
      </c>
      <c r="Y941" s="162">
        <f>X941*K941</f>
        <v>2.4745000000000004</v>
      </c>
      <c r="Z941" s="162">
        <v>0</v>
      </c>
      <c r="AA941" s="163">
        <f>Z941*K941</f>
        <v>0</v>
      </c>
      <c r="AR941" s="21" t="s">
        <v>212</v>
      </c>
      <c r="AT941" s="21" t="s">
        <v>557</v>
      </c>
      <c r="AU941" s="21" t="s">
        <v>96</v>
      </c>
      <c r="AY941" s="21" t="s">
        <v>154</v>
      </c>
      <c r="BE941" s="164">
        <f>IF(U941="základní",N941,0)</f>
        <v>10837.3</v>
      </c>
      <c r="BF941" s="164">
        <f>IF(U941="snížená",N941,0)</f>
        <v>0</v>
      </c>
      <c r="BG941" s="164">
        <f>IF(U941="zákl. přenesená",N941,0)</f>
        <v>0</v>
      </c>
      <c r="BH941" s="164">
        <f>IF(U941="sníž. přenesená",N941,0)</f>
        <v>0</v>
      </c>
      <c r="BI941" s="164">
        <f>IF(U941="nulová",N941,0)</f>
        <v>0</v>
      </c>
      <c r="BJ941" s="21" t="s">
        <v>23</v>
      </c>
      <c r="BK941" s="164">
        <f>ROUND(L941*K941,2)</f>
        <v>10837.3</v>
      </c>
      <c r="BL941" s="21" t="s">
        <v>159</v>
      </c>
      <c r="BM941" s="21" t="s">
        <v>1267</v>
      </c>
    </row>
    <row r="942" spans="2:65" s="11" customFormat="1" ht="22.5" customHeight="1">
      <c r="B942" s="173"/>
      <c r="C942" s="174"/>
      <c r="D942" s="174"/>
      <c r="E942" s="175" t="s">
        <v>21</v>
      </c>
      <c r="F942" s="270" t="s">
        <v>1070</v>
      </c>
      <c r="G942" s="271"/>
      <c r="H942" s="271"/>
      <c r="I942" s="271"/>
      <c r="J942" s="174"/>
      <c r="K942" s="176">
        <v>1.01</v>
      </c>
      <c r="L942" s="174"/>
      <c r="M942" s="174"/>
      <c r="N942" s="174"/>
      <c r="O942" s="174"/>
      <c r="P942" s="174"/>
      <c r="Q942" s="174"/>
      <c r="R942" s="177"/>
      <c r="T942" s="178"/>
      <c r="U942" s="174"/>
      <c r="V942" s="174"/>
      <c r="W942" s="174"/>
      <c r="X942" s="174"/>
      <c r="Y942" s="174"/>
      <c r="Z942" s="174"/>
      <c r="AA942" s="179"/>
      <c r="AT942" s="180" t="s">
        <v>162</v>
      </c>
      <c r="AU942" s="180" t="s">
        <v>96</v>
      </c>
      <c r="AV942" s="11" t="s">
        <v>96</v>
      </c>
      <c r="AW942" s="11" t="s">
        <v>35</v>
      </c>
      <c r="AX942" s="11" t="s">
        <v>23</v>
      </c>
      <c r="AY942" s="180" t="s">
        <v>154</v>
      </c>
    </row>
    <row r="943" spans="2:65" s="1" customFormat="1" ht="31.5" customHeight="1">
      <c r="B943" s="35"/>
      <c r="C943" s="189" t="s">
        <v>1268</v>
      </c>
      <c r="D943" s="189" t="s">
        <v>557</v>
      </c>
      <c r="E943" s="190" t="s">
        <v>1269</v>
      </c>
      <c r="F943" s="274" t="s">
        <v>1270</v>
      </c>
      <c r="G943" s="274"/>
      <c r="H943" s="274"/>
      <c r="I943" s="274"/>
      <c r="J943" s="191" t="s">
        <v>895</v>
      </c>
      <c r="K943" s="192">
        <v>2.02</v>
      </c>
      <c r="L943" s="275">
        <v>10800</v>
      </c>
      <c r="M943" s="275"/>
      <c r="N943" s="275">
        <f>ROUND(L943*K943,2)</f>
        <v>21816</v>
      </c>
      <c r="O943" s="261"/>
      <c r="P943" s="261"/>
      <c r="Q943" s="261"/>
      <c r="R943" s="37"/>
      <c r="T943" s="161" t="s">
        <v>21</v>
      </c>
      <c r="U943" s="44" t="s">
        <v>43</v>
      </c>
      <c r="V943" s="162">
        <v>0</v>
      </c>
      <c r="W943" s="162">
        <f>V943*K943</f>
        <v>0</v>
      </c>
      <c r="X943" s="162">
        <v>2.4649999999999999</v>
      </c>
      <c r="Y943" s="162">
        <f>X943*K943</f>
        <v>4.9792999999999994</v>
      </c>
      <c r="Z943" s="162">
        <v>0</v>
      </c>
      <c r="AA943" s="163">
        <f>Z943*K943</f>
        <v>0</v>
      </c>
      <c r="AR943" s="21" t="s">
        <v>212</v>
      </c>
      <c r="AT943" s="21" t="s">
        <v>557</v>
      </c>
      <c r="AU943" s="21" t="s">
        <v>96</v>
      </c>
      <c r="AY943" s="21" t="s">
        <v>154</v>
      </c>
      <c r="BE943" s="164">
        <f>IF(U943="základní",N943,0)</f>
        <v>21816</v>
      </c>
      <c r="BF943" s="164">
        <f>IF(U943="snížená",N943,0)</f>
        <v>0</v>
      </c>
      <c r="BG943" s="164">
        <f>IF(U943="zákl. přenesená",N943,0)</f>
        <v>0</v>
      </c>
      <c r="BH943" s="164">
        <f>IF(U943="sníž. přenesená",N943,0)</f>
        <v>0</v>
      </c>
      <c r="BI943" s="164">
        <f>IF(U943="nulová",N943,0)</f>
        <v>0</v>
      </c>
      <c r="BJ943" s="21" t="s">
        <v>23</v>
      </c>
      <c r="BK943" s="164">
        <f>ROUND(L943*K943,2)</f>
        <v>21816</v>
      </c>
      <c r="BL943" s="21" t="s">
        <v>159</v>
      </c>
      <c r="BM943" s="21" t="s">
        <v>1271</v>
      </c>
    </row>
    <row r="944" spans="2:65" s="11" customFormat="1" ht="22.5" customHeight="1">
      <c r="B944" s="173"/>
      <c r="C944" s="174"/>
      <c r="D944" s="174"/>
      <c r="E944" s="175" t="s">
        <v>21</v>
      </c>
      <c r="F944" s="270" t="s">
        <v>1061</v>
      </c>
      <c r="G944" s="271"/>
      <c r="H944" s="271"/>
      <c r="I944" s="271"/>
      <c r="J944" s="174"/>
      <c r="K944" s="176">
        <v>2.02</v>
      </c>
      <c r="L944" s="174"/>
      <c r="M944" s="174"/>
      <c r="N944" s="174"/>
      <c r="O944" s="174"/>
      <c r="P944" s="174"/>
      <c r="Q944" s="174"/>
      <c r="R944" s="177"/>
      <c r="T944" s="178"/>
      <c r="U944" s="174"/>
      <c r="V944" s="174"/>
      <c r="W944" s="174"/>
      <c r="X944" s="174"/>
      <c r="Y944" s="174"/>
      <c r="Z944" s="174"/>
      <c r="AA944" s="179"/>
      <c r="AT944" s="180" t="s">
        <v>162</v>
      </c>
      <c r="AU944" s="180" t="s">
        <v>96</v>
      </c>
      <c r="AV944" s="11" t="s">
        <v>96</v>
      </c>
      <c r="AW944" s="11" t="s">
        <v>35</v>
      </c>
      <c r="AX944" s="11" t="s">
        <v>23</v>
      </c>
      <c r="AY944" s="180" t="s">
        <v>154</v>
      </c>
    </row>
    <row r="945" spans="2:65" s="1" customFormat="1" ht="31.5" customHeight="1">
      <c r="B945" s="35"/>
      <c r="C945" s="189" t="s">
        <v>1272</v>
      </c>
      <c r="D945" s="189" t="s">
        <v>557</v>
      </c>
      <c r="E945" s="190" t="s">
        <v>1273</v>
      </c>
      <c r="F945" s="274" t="s">
        <v>1274</v>
      </c>
      <c r="G945" s="274"/>
      <c r="H945" s="274"/>
      <c r="I945" s="274"/>
      <c r="J945" s="191" t="s">
        <v>895</v>
      </c>
      <c r="K945" s="192">
        <v>2.02</v>
      </c>
      <c r="L945" s="275">
        <v>18300</v>
      </c>
      <c r="M945" s="275"/>
      <c r="N945" s="275">
        <f>ROUND(L945*K945,2)</f>
        <v>36966</v>
      </c>
      <c r="O945" s="261"/>
      <c r="P945" s="261"/>
      <c r="Q945" s="261"/>
      <c r="R945" s="37"/>
      <c r="T945" s="161" t="s">
        <v>21</v>
      </c>
      <c r="U945" s="44" t="s">
        <v>43</v>
      </c>
      <c r="V945" s="162">
        <v>0</v>
      </c>
      <c r="W945" s="162">
        <f>V945*K945</f>
        <v>0</v>
      </c>
      <c r="X945" s="162">
        <v>4.1900000000000004</v>
      </c>
      <c r="Y945" s="162">
        <f>X945*K945</f>
        <v>8.4638000000000009</v>
      </c>
      <c r="Z945" s="162">
        <v>0</v>
      </c>
      <c r="AA945" s="163">
        <f>Z945*K945</f>
        <v>0</v>
      </c>
      <c r="AR945" s="21" t="s">
        <v>212</v>
      </c>
      <c r="AT945" s="21" t="s">
        <v>557</v>
      </c>
      <c r="AU945" s="21" t="s">
        <v>96</v>
      </c>
      <c r="AY945" s="21" t="s">
        <v>154</v>
      </c>
      <c r="BE945" s="164">
        <f>IF(U945="základní",N945,0)</f>
        <v>36966</v>
      </c>
      <c r="BF945" s="164">
        <f>IF(U945="snížená",N945,0)</f>
        <v>0</v>
      </c>
      <c r="BG945" s="164">
        <f>IF(U945="zákl. přenesená",N945,0)</f>
        <v>0</v>
      </c>
      <c r="BH945" s="164">
        <f>IF(U945="sníž. přenesená",N945,0)</f>
        <v>0</v>
      </c>
      <c r="BI945" s="164">
        <f>IF(U945="nulová",N945,0)</f>
        <v>0</v>
      </c>
      <c r="BJ945" s="21" t="s">
        <v>23</v>
      </c>
      <c r="BK945" s="164">
        <f>ROUND(L945*K945,2)</f>
        <v>36966</v>
      </c>
      <c r="BL945" s="21" t="s">
        <v>159</v>
      </c>
      <c r="BM945" s="21" t="s">
        <v>1275</v>
      </c>
    </row>
    <row r="946" spans="2:65" s="11" customFormat="1" ht="22.5" customHeight="1">
      <c r="B946" s="173"/>
      <c r="C946" s="174"/>
      <c r="D946" s="174"/>
      <c r="E946" s="175" t="s">
        <v>21</v>
      </c>
      <c r="F946" s="270" t="s">
        <v>1061</v>
      </c>
      <c r="G946" s="271"/>
      <c r="H946" s="271"/>
      <c r="I946" s="271"/>
      <c r="J946" s="174"/>
      <c r="K946" s="176">
        <v>2.02</v>
      </c>
      <c r="L946" s="174"/>
      <c r="M946" s="174"/>
      <c r="N946" s="174"/>
      <c r="O946" s="174"/>
      <c r="P946" s="174"/>
      <c r="Q946" s="174"/>
      <c r="R946" s="177"/>
      <c r="T946" s="178"/>
      <c r="U946" s="174"/>
      <c r="V946" s="174"/>
      <c r="W946" s="174"/>
      <c r="X946" s="174"/>
      <c r="Y946" s="174"/>
      <c r="Z946" s="174"/>
      <c r="AA946" s="179"/>
      <c r="AT946" s="180" t="s">
        <v>162</v>
      </c>
      <c r="AU946" s="180" t="s">
        <v>96</v>
      </c>
      <c r="AV946" s="11" t="s">
        <v>96</v>
      </c>
      <c r="AW946" s="11" t="s">
        <v>35</v>
      </c>
      <c r="AX946" s="11" t="s">
        <v>23</v>
      </c>
      <c r="AY946" s="180" t="s">
        <v>154</v>
      </c>
    </row>
    <row r="947" spans="2:65" s="1" customFormat="1" ht="31.5" customHeight="1">
      <c r="B947" s="35"/>
      <c r="C947" s="189" t="s">
        <v>1276</v>
      </c>
      <c r="D947" s="189" t="s">
        <v>557</v>
      </c>
      <c r="E947" s="190" t="s">
        <v>1277</v>
      </c>
      <c r="F947" s="274" t="s">
        <v>1278</v>
      </c>
      <c r="G947" s="274"/>
      <c r="H947" s="274"/>
      <c r="I947" s="274"/>
      <c r="J947" s="191" t="s">
        <v>895</v>
      </c>
      <c r="K947" s="192">
        <v>42.42</v>
      </c>
      <c r="L947" s="275">
        <v>19620</v>
      </c>
      <c r="M947" s="275"/>
      <c r="N947" s="275">
        <f>ROUND(L947*K947,2)</f>
        <v>832280.4</v>
      </c>
      <c r="O947" s="261"/>
      <c r="P947" s="261"/>
      <c r="Q947" s="261"/>
      <c r="R947" s="37"/>
      <c r="T947" s="161" t="s">
        <v>21</v>
      </c>
      <c r="U947" s="44" t="s">
        <v>43</v>
      </c>
      <c r="V947" s="162">
        <v>0</v>
      </c>
      <c r="W947" s="162">
        <f>V947*K947</f>
        <v>0</v>
      </c>
      <c r="X947" s="162">
        <v>4.9290000000000003</v>
      </c>
      <c r="Y947" s="162">
        <f>X947*K947</f>
        <v>209.08818000000002</v>
      </c>
      <c r="Z947" s="162">
        <v>0</v>
      </c>
      <c r="AA947" s="163">
        <f>Z947*K947</f>
        <v>0</v>
      </c>
      <c r="AR947" s="21" t="s">
        <v>212</v>
      </c>
      <c r="AT947" s="21" t="s">
        <v>557</v>
      </c>
      <c r="AU947" s="21" t="s">
        <v>96</v>
      </c>
      <c r="AY947" s="21" t="s">
        <v>154</v>
      </c>
      <c r="BE947" s="164">
        <f>IF(U947="základní",N947,0)</f>
        <v>832280.4</v>
      </c>
      <c r="BF947" s="164">
        <f>IF(U947="snížená",N947,0)</f>
        <v>0</v>
      </c>
      <c r="BG947" s="164">
        <f>IF(U947="zákl. přenesená",N947,0)</f>
        <v>0</v>
      </c>
      <c r="BH947" s="164">
        <f>IF(U947="sníž. přenesená",N947,0)</f>
        <v>0</v>
      </c>
      <c r="BI947" s="164">
        <f>IF(U947="nulová",N947,0)</f>
        <v>0</v>
      </c>
      <c r="BJ947" s="21" t="s">
        <v>23</v>
      </c>
      <c r="BK947" s="164">
        <f>ROUND(L947*K947,2)</f>
        <v>832280.4</v>
      </c>
      <c r="BL947" s="21" t="s">
        <v>159</v>
      </c>
      <c r="BM947" s="21" t="s">
        <v>1279</v>
      </c>
    </row>
    <row r="948" spans="2:65" s="11" customFormat="1" ht="22.5" customHeight="1">
      <c r="B948" s="173"/>
      <c r="C948" s="174"/>
      <c r="D948" s="174"/>
      <c r="E948" s="175" t="s">
        <v>21</v>
      </c>
      <c r="F948" s="270" t="s">
        <v>1280</v>
      </c>
      <c r="G948" s="271"/>
      <c r="H948" s="271"/>
      <c r="I948" s="271"/>
      <c r="J948" s="174"/>
      <c r="K948" s="176">
        <v>42.42</v>
      </c>
      <c r="L948" s="174"/>
      <c r="M948" s="174"/>
      <c r="N948" s="174"/>
      <c r="O948" s="174"/>
      <c r="P948" s="174"/>
      <c r="Q948" s="174"/>
      <c r="R948" s="177"/>
      <c r="T948" s="178"/>
      <c r="U948" s="174"/>
      <c r="V948" s="174"/>
      <c r="W948" s="174"/>
      <c r="X948" s="174"/>
      <c r="Y948" s="174"/>
      <c r="Z948" s="174"/>
      <c r="AA948" s="179"/>
      <c r="AT948" s="180" t="s">
        <v>162</v>
      </c>
      <c r="AU948" s="180" t="s">
        <v>96</v>
      </c>
      <c r="AV948" s="11" t="s">
        <v>96</v>
      </c>
      <c r="AW948" s="11" t="s">
        <v>35</v>
      </c>
      <c r="AX948" s="11" t="s">
        <v>23</v>
      </c>
      <c r="AY948" s="180" t="s">
        <v>154</v>
      </c>
    </row>
    <row r="949" spans="2:65" s="11" customFormat="1" ht="22.5" customHeight="1">
      <c r="B949" s="173"/>
      <c r="C949" s="174"/>
      <c r="D949" s="174"/>
      <c r="E949" s="175" t="s">
        <v>21</v>
      </c>
      <c r="F949" s="266" t="s">
        <v>21</v>
      </c>
      <c r="G949" s="267"/>
      <c r="H949" s="267"/>
      <c r="I949" s="267"/>
      <c r="J949" s="174"/>
      <c r="K949" s="176">
        <v>0</v>
      </c>
      <c r="L949" s="174"/>
      <c r="M949" s="174"/>
      <c r="N949" s="174"/>
      <c r="O949" s="174"/>
      <c r="P949" s="174"/>
      <c r="Q949" s="174"/>
      <c r="R949" s="177"/>
      <c r="T949" s="178"/>
      <c r="U949" s="174"/>
      <c r="V949" s="174"/>
      <c r="W949" s="174"/>
      <c r="X949" s="174"/>
      <c r="Y949" s="174"/>
      <c r="Z949" s="174"/>
      <c r="AA949" s="179"/>
      <c r="AT949" s="180" t="s">
        <v>162</v>
      </c>
      <c r="AU949" s="180" t="s">
        <v>96</v>
      </c>
      <c r="AV949" s="11" t="s">
        <v>96</v>
      </c>
      <c r="AW949" s="11" t="s">
        <v>35</v>
      </c>
      <c r="AX949" s="11" t="s">
        <v>78</v>
      </c>
      <c r="AY949" s="180" t="s">
        <v>154</v>
      </c>
    </row>
    <row r="950" spans="2:65" s="1" customFormat="1" ht="44.25" customHeight="1">
      <c r="B950" s="35"/>
      <c r="C950" s="157" t="s">
        <v>1281</v>
      </c>
      <c r="D950" s="157" t="s">
        <v>155</v>
      </c>
      <c r="E950" s="158" t="s">
        <v>1282</v>
      </c>
      <c r="F950" s="260" t="s">
        <v>1283</v>
      </c>
      <c r="G950" s="260"/>
      <c r="H950" s="260"/>
      <c r="I950" s="260"/>
      <c r="J950" s="159" t="s">
        <v>375</v>
      </c>
      <c r="K950" s="160">
        <v>75</v>
      </c>
      <c r="L950" s="261">
        <v>732</v>
      </c>
      <c r="M950" s="261"/>
      <c r="N950" s="261">
        <f>ROUND(L950*K950,2)</f>
        <v>54900</v>
      </c>
      <c r="O950" s="261"/>
      <c r="P950" s="261"/>
      <c r="Q950" s="261"/>
      <c r="R950" s="37"/>
      <c r="T950" s="161" t="s">
        <v>21</v>
      </c>
      <c r="U950" s="44" t="s">
        <v>43</v>
      </c>
      <c r="V950" s="162">
        <v>0.89300000000000002</v>
      </c>
      <c r="W950" s="162">
        <f>V950*K950</f>
        <v>66.974999999999994</v>
      </c>
      <c r="X950" s="162">
        <v>0.18459</v>
      </c>
      <c r="Y950" s="162">
        <f>X950*K950</f>
        <v>13.844250000000001</v>
      </c>
      <c r="Z950" s="162">
        <v>0</v>
      </c>
      <c r="AA950" s="163">
        <f>Z950*K950</f>
        <v>0</v>
      </c>
      <c r="AR950" s="21" t="s">
        <v>159</v>
      </c>
      <c r="AT950" s="21" t="s">
        <v>155</v>
      </c>
      <c r="AU950" s="21" t="s">
        <v>96</v>
      </c>
      <c r="AY950" s="21" t="s">
        <v>154</v>
      </c>
      <c r="BE950" s="164">
        <f>IF(U950="základní",N950,0)</f>
        <v>54900</v>
      </c>
      <c r="BF950" s="164">
        <f>IF(U950="snížená",N950,0)</f>
        <v>0</v>
      </c>
      <c r="BG950" s="164">
        <f>IF(U950="zákl. přenesená",N950,0)</f>
        <v>0</v>
      </c>
      <c r="BH950" s="164">
        <f>IF(U950="sníž. přenesená",N950,0)</f>
        <v>0</v>
      </c>
      <c r="BI950" s="164">
        <f>IF(U950="nulová",N950,0)</f>
        <v>0</v>
      </c>
      <c r="BJ950" s="21" t="s">
        <v>23</v>
      </c>
      <c r="BK950" s="164">
        <f>ROUND(L950*K950,2)</f>
        <v>54900</v>
      </c>
      <c r="BL950" s="21" t="s">
        <v>159</v>
      </c>
      <c r="BM950" s="21" t="s">
        <v>1284</v>
      </c>
    </row>
    <row r="951" spans="2:65" s="11" customFormat="1" ht="31.5" customHeight="1">
      <c r="B951" s="173"/>
      <c r="C951" s="174"/>
      <c r="D951" s="174"/>
      <c r="E951" s="175" t="s">
        <v>21</v>
      </c>
      <c r="F951" s="270" t="s">
        <v>1285</v>
      </c>
      <c r="G951" s="271"/>
      <c r="H951" s="271"/>
      <c r="I951" s="271"/>
      <c r="J951" s="174"/>
      <c r="K951" s="176">
        <v>75</v>
      </c>
      <c r="L951" s="174"/>
      <c r="M951" s="174"/>
      <c r="N951" s="174"/>
      <c r="O951" s="174"/>
      <c r="P951" s="174"/>
      <c r="Q951" s="174"/>
      <c r="R951" s="177"/>
      <c r="T951" s="178"/>
      <c r="U951" s="174"/>
      <c r="V951" s="174"/>
      <c r="W951" s="174"/>
      <c r="X951" s="174"/>
      <c r="Y951" s="174"/>
      <c r="Z951" s="174"/>
      <c r="AA951" s="179"/>
      <c r="AT951" s="180" t="s">
        <v>162</v>
      </c>
      <c r="AU951" s="180" t="s">
        <v>96</v>
      </c>
      <c r="AV951" s="11" t="s">
        <v>96</v>
      </c>
      <c r="AW951" s="11" t="s">
        <v>35</v>
      </c>
      <c r="AX951" s="11" t="s">
        <v>23</v>
      </c>
      <c r="AY951" s="180" t="s">
        <v>154</v>
      </c>
    </row>
    <row r="952" spans="2:65" s="1" customFormat="1" ht="44.25" customHeight="1">
      <c r="B952" s="35"/>
      <c r="C952" s="157" t="s">
        <v>1286</v>
      </c>
      <c r="D952" s="157" t="s">
        <v>155</v>
      </c>
      <c r="E952" s="158" t="s">
        <v>1287</v>
      </c>
      <c r="F952" s="260" t="s">
        <v>1288</v>
      </c>
      <c r="G952" s="260"/>
      <c r="H952" s="260"/>
      <c r="I952" s="260"/>
      <c r="J952" s="159" t="s">
        <v>375</v>
      </c>
      <c r="K952" s="160">
        <v>29</v>
      </c>
      <c r="L952" s="261">
        <v>922</v>
      </c>
      <c r="M952" s="261"/>
      <c r="N952" s="261">
        <f>ROUND(L952*K952,2)</f>
        <v>26738</v>
      </c>
      <c r="O952" s="261"/>
      <c r="P952" s="261"/>
      <c r="Q952" s="261"/>
      <c r="R952" s="37"/>
      <c r="T952" s="161" t="s">
        <v>21</v>
      </c>
      <c r="U952" s="44" t="s">
        <v>43</v>
      </c>
      <c r="V952" s="162">
        <v>1.169</v>
      </c>
      <c r="W952" s="162">
        <f>V952*K952</f>
        <v>33.901000000000003</v>
      </c>
      <c r="X952" s="162">
        <v>0.25574999999999998</v>
      </c>
      <c r="Y952" s="162">
        <f>X952*K952</f>
        <v>7.4167499999999995</v>
      </c>
      <c r="Z952" s="162">
        <v>0</v>
      </c>
      <c r="AA952" s="163">
        <f>Z952*K952</f>
        <v>0</v>
      </c>
      <c r="AR952" s="21" t="s">
        <v>159</v>
      </c>
      <c r="AT952" s="21" t="s">
        <v>155</v>
      </c>
      <c r="AU952" s="21" t="s">
        <v>96</v>
      </c>
      <c r="AY952" s="21" t="s">
        <v>154</v>
      </c>
      <c r="BE952" s="164">
        <f>IF(U952="základní",N952,0)</f>
        <v>26738</v>
      </c>
      <c r="BF952" s="164">
        <f>IF(U952="snížená",N952,0)</f>
        <v>0</v>
      </c>
      <c r="BG952" s="164">
        <f>IF(U952="zákl. přenesená",N952,0)</f>
        <v>0</v>
      </c>
      <c r="BH952" s="164">
        <f>IF(U952="sníž. přenesená",N952,0)</f>
        <v>0</v>
      </c>
      <c r="BI952" s="164">
        <f>IF(U952="nulová",N952,0)</f>
        <v>0</v>
      </c>
      <c r="BJ952" s="21" t="s">
        <v>23</v>
      </c>
      <c r="BK952" s="164">
        <f>ROUND(L952*K952,2)</f>
        <v>26738</v>
      </c>
      <c r="BL952" s="21" t="s">
        <v>159</v>
      </c>
      <c r="BM952" s="21" t="s">
        <v>1289</v>
      </c>
    </row>
    <row r="953" spans="2:65" s="11" customFormat="1" ht="22.5" customHeight="1">
      <c r="B953" s="173"/>
      <c r="C953" s="174"/>
      <c r="D953" s="174"/>
      <c r="E953" s="175" t="s">
        <v>21</v>
      </c>
      <c r="F953" s="270" t="s">
        <v>1290</v>
      </c>
      <c r="G953" s="271"/>
      <c r="H953" s="271"/>
      <c r="I953" s="271"/>
      <c r="J953" s="174"/>
      <c r="K953" s="176">
        <v>29</v>
      </c>
      <c r="L953" s="174"/>
      <c r="M953" s="174"/>
      <c r="N953" s="174"/>
      <c r="O953" s="174"/>
      <c r="P953" s="174"/>
      <c r="Q953" s="174"/>
      <c r="R953" s="177"/>
      <c r="T953" s="178"/>
      <c r="U953" s="174"/>
      <c r="V953" s="174"/>
      <c r="W953" s="174"/>
      <c r="X953" s="174"/>
      <c r="Y953" s="174"/>
      <c r="Z953" s="174"/>
      <c r="AA953" s="179"/>
      <c r="AT953" s="180" t="s">
        <v>162</v>
      </c>
      <c r="AU953" s="180" t="s">
        <v>96</v>
      </c>
      <c r="AV953" s="11" t="s">
        <v>96</v>
      </c>
      <c r="AW953" s="11" t="s">
        <v>35</v>
      </c>
      <c r="AX953" s="11" t="s">
        <v>23</v>
      </c>
      <c r="AY953" s="180" t="s">
        <v>154</v>
      </c>
    </row>
    <row r="954" spans="2:65" s="1" customFormat="1" ht="44.25" customHeight="1">
      <c r="B954" s="35"/>
      <c r="C954" s="157" t="s">
        <v>1291</v>
      </c>
      <c r="D954" s="157" t="s">
        <v>155</v>
      </c>
      <c r="E954" s="158" t="s">
        <v>1292</v>
      </c>
      <c r="F954" s="260" t="s">
        <v>1293</v>
      </c>
      <c r="G954" s="260"/>
      <c r="H954" s="260"/>
      <c r="I954" s="260"/>
      <c r="J954" s="159" t="s">
        <v>375</v>
      </c>
      <c r="K954" s="160">
        <v>55</v>
      </c>
      <c r="L954" s="261">
        <v>1250</v>
      </c>
      <c r="M954" s="261"/>
      <c r="N954" s="261">
        <f>ROUND(L954*K954,2)</f>
        <v>68750</v>
      </c>
      <c r="O954" s="261"/>
      <c r="P954" s="261"/>
      <c r="Q954" s="261"/>
      <c r="R954" s="37"/>
      <c r="T954" s="161" t="s">
        <v>21</v>
      </c>
      <c r="U954" s="44" t="s">
        <v>43</v>
      </c>
      <c r="V954" s="162">
        <v>1.448</v>
      </c>
      <c r="W954" s="162">
        <f>V954*K954</f>
        <v>79.64</v>
      </c>
      <c r="X954" s="162">
        <v>0.29121000000000002</v>
      </c>
      <c r="Y954" s="162">
        <f>X954*K954</f>
        <v>16.016550000000002</v>
      </c>
      <c r="Z954" s="162">
        <v>0</v>
      </c>
      <c r="AA954" s="163">
        <f>Z954*K954</f>
        <v>0</v>
      </c>
      <c r="AR954" s="21" t="s">
        <v>159</v>
      </c>
      <c r="AT954" s="21" t="s">
        <v>155</v>
      </c>
      <c r="AU954" s="21" t="s">
        <v>96</v>
      </c>
      <c r="AY954" s="21" t="s">
        <v>154</v>
      </c>
      <c r="BE954" s="164">
        <f>IF(U954="základní",N954,0)</f>
        <v>68750</v>
      </c>
      <c r="BF954" s="164">
        <f>IF(U954="snížená",N954,0)</f>
        <v>0</v>
      </c>
      <c r="BG954" s="164">
        <f>IF(U954="zákl. přenesená",N954,0)</f>
        <v>0</v>
      </c>
      <c r="BH954" s="164">
        <f>IF(U954="sníž. přenesená",N954,0)</f>
        <v>0</v>
      </c>
      <c r="BI954" s="164">
        <f>IF(U954="nulová",N954,0)</f>
        <v>0</v>
      </c>
      <c r="BJ954" s="21" t="s">
        <v>23</v>
      </c>
      <c r="BK954" s="164">
        <f>ROUND(L954*K954,2)</f>
        <v>68750</v>
      </c>
      <c r="BL954" s="21" t="s">
        <v>159</v>
      </c>
      <c r="BM954" s="21" t="s">
        <v>1294</v>
      </c>
    </row>
    <row r="955" spans="2:65" s="11" customFormat="1" ht="22.5" customHeight="1">
      <c r="B955" s="173"/>
      <c r="C955" s="174"/>
      <c r="D955" s="174"/>
      <c r="E955" s="175" t="s">
        <v>21</v>
      </c>
      <c r="F955" s="270" t="s">
        <v>1295</v>
      </c>
      <c r="G955" s="271"/>
      <c r="H955" s="271"/>
      <c r="I955" s="271"/>
      <c r="J955" s="174"/>
      <c r="K955" s="176">
        <v>55</v>
      </c>
      <c r="L955" s="174"/>
      <c r="M955" s="174"/>
      <c r="N955" s="174"/>
      <c r="O955" s="174"/>
      <c r="P955" s="174"/>
      <c r="Q955" s="174"/>
      <c r="R955" s="177"/>
      <c r="T955" s="178"/>
      <c r="U955" s="174"/>
      <c r="V955" s="174"/>
      <c r="W955" s="174"/>
      <c r="X955" s="174"/>
      <c r="Y955" s="174"/>
      <c r="Z955" s="174"/>
      <c r="AA955" s="179"/>
      <c r="AT955" s="180" t="s">
        <v>162</v>
      </c>
      <c r="AU955" s="180" t="s">
        <v>96</v>
      </c>
      <c r="AV955" s="11" t="s">
        <v>96</v>
      </c>
      <c r="AW955" s="11" t="s">
        <v>35</v>
      </c>
      <c r="AX955" s="11" t="s">
        <v>23</v>
      </c>
      <c r="AY955" s="180" t="s">
        <v>154</v>
      </c>
    </row>
    <row r="956" spans="2:65" s="1" customFormat="1" ht="31.5" customHeight="1">
      <c r="B956" s="35"/>
      <c r="C956" s="157" t="s">
        <v>1296</v>
      </c>
      <c r="D956" s="157" t="s">
        <v>155</v>
      </c>
      <c r="E956" s="158" t="s">
        <v>1297</v>
      </c>
      <c r="F956" s="260" t="s">
        <v>1298</v>
      </c>
      <c r="G956" s="260"/>
      <c r="H956" s="260"/>
      <c r="I956" s="260"/>
      <c r="J956" s="159" t="s">
        <v>315</v>
      </c>
      <c r="K956" s="160">
        <v>4.5</v>
      </c>
      <c r="L956" s="261">
        <v>202</v>
      </c>
      <c r="M956" s="261"/>
      <c r="N956" s="261">
        <f>ROUND(L956*K956,2)</f>
        <v>909</v>
      </c>
      <c r="O956" s="261"/>
      <c r="P956" s="261"/>
      <c r="Q956" s="261"/>
      <c r="R956" s="37"/>
      <c r="T956" s="161" t="s">
        <v>21</v>
      </c>
      <c r="U956" s="44" t="s">
        <v>43</v>
      </c>
      <c r="V956" s="162">
        <v>0.379</v>
      </c>
      <c r="W956" s="162">
        <f>V956*K956</f>
        <v>1.7055</v>
      </c>
      <c r="X956" s="162">
        <v>0.1016</v>
      </c>
      <c r="Y956" s="162">
        <f>X956*K956</f>
        <v>0.4572</v>
      </c>
      <c r="Z956" s="162">
        <v>0</v>
      </c>
      <c r="AA956" s="163">
        <f>Z956*K956</f>
        <v>0</v>
      </c>
      <c r="AR956" s="21" t="s">
        <v>159</v>
      </c>
      <c r="AT956" s="21" t="s">
        <v>155</v>
      </c>
      <c r="AU956" s="21" t="s">
        <v>96</v>
      </c>
      <c r="AY956" s="21" t="s">
        <v>154</v>
      </c>
      <c r="BE956" s="164">
        <f>IF(U956="základní",N956,0)</f>
        <v>909</v>
      </c>
      <c r="BF956" s="164">
        <f>IF(U956="snížená",N956,0)</f>
        <v>0</v>
      </c>
      <c r="BG956" s="164">
        <f>IF(U956="zákl. přenesená",N956,0)</f>
        <v>0</v>
      </c>
      <c r="BH956" s="164">
        <f>IF(U956="sníž. přenesená",N956,0)</f>
        <v>0</v>
      </c>
      <c r="BI956" s="164">
        <f>IF(U956="nulová",N956,0)</f>
        <v>0</v>
      </c>
      <c r="BJ956" s="21" t="s">
        <v>23</v>
      </c>
      <c r="BK956" s="164">
        <f>ROUND(L956*K956,2)</f>
        <v>909</v>
      </c>
      <c r="BL956" s="21" t="s">
        <v>159</v>
      </c>
      <c r="BM956" s="21" t="s">
        <v>1299</v>
      </c>
    </row>
    <row r="957" spans="2:65" s="11" customFormat="1" ht="22.5" customHeight="1">
      <c r="B957" s="173"/>
      <c r="C957" s="174"/>
      <c r="D957" s="174"/>
      <c r="E957" s="175" t="s">
        <v>21</v>
      </c>
      <c r="F957" s="270" t="s">
        <v>1300</v>
      </c>
      <c r="G957" s="271"/>
      <c r="H957" s="271"/>
      <c r="I957" s="271"/>
      <c r="J957" s="174"/>
      <c r="K957" s="176">
        <v>4.5</v>
      </c>
      <c r="L957" s="174"/>
      <c r="M957" s="174"/>
      <c r="N957" s="174"/>
      <c r="O957" s="174"/>
      <c r="P957" s="174"/>
      <c r="Q957" s="174"/>
      <c r="R957" s="177"/>
      <c r="T957" s="178"/>
      <c r="U957" s="174"/>
      <c r="V957" s="174"/>
      <c r="W957" s="174"/>
      <c r="X957" s="174"/>
      <c r="Y957" s="174"/>
      <c r="Z957" s="174"/>
      <c r="AA957" s="179"/>
      <c r="AT957" s="180" t="s">
        <v>162</v>
      </c>
      <c r="AU957" s="180" t="s">
        <v>96</v>
      </c>
      <c r="AV957" s="11" t="s">
        <v>96</v>
      </c>
      <c r="AW957" s="11" t="s">
        <v>35</v>
      </c>
      <c r="AX957" s="11" t="s">
        <v>23</v>
      </c>
      <c r="AY957" s="180" t="s">
        <v>154</v>
      </c>
    </row>
    <row r="958" spans="2:65" s="1" customFormat="1" ht="22.5" customHeight="1">
      <c r="B958" s="35"/>
      <c r="C958" s="157" t="s">
        <v>1301</v>
      </c>
      <c r="D958" s="157" t="s">
        <v>155</v>
      </c>
      <c r="E958" s="158" t="s">
        <v>1302</v>
      </c>
      <c r="F958" s="260" t="s">
        <v>1303</v>
      </c>
      <c r="G958" s="260"/>
      <c r="H958" s="260"/>
      <c r="I958" s="260"/>
      <c r="J958" s="159" t="s">
        <v>359</v>
      </c>
      <c r="K958" s="160">
        <v>2.0699999999999998</v>
      </c>
      <c r="L958" s="261">
        <v>332</v>
      </c>
      <c r="M958" s="261"/>
      <c r="N958" s="261">
        <f>ROUND(L958*K958,2)</f>
        <v>687.24</v>
      </c>
      <c r="O958" s="261"/>
      <c r="P958" s="261"/>
      <c r="Q958" s="261"/>
      <c r="R958" s="37"/>
      <c r="T958" s="161" t="s">
        <v>21</v>
      </c>
      <c r="U958" s="44" t="s">
        <v>43</v>
      </c>
      <c r="V958" s="162">
        <v>0.83899999999999997</v>
      </c>
      <c r="W958" s="162">
        <f>V958*K958</f>
        <v>1.7367299999999999</v>
      </c>
      <c r="X958" s="162">
        <v>6.5799999999999999E-3</v>
      </c>
      <c r="Y958" s="162">
        <f>X958*K958</f>
        <v>1.3620599999999998E-2</v>
      </c>
      <c r="Z958" s="162">
        <v>0</v>
      </c>
      <c r="AA958" s="163">
        <f>Z958*K958</f>
        <v>0</v>
      </c>
      <c r="AR958" s="21" t="s">
        <v>159</v>
      </c>
      <c r="AT958" s="21" t="s">
        <v>155</v>
      </c>
      <c r="AU958" s="21" t="s">
        <v>96</v>
      </c>
      <c r="AY958" s="21" t="s">
        <v>154</v>
      </c>
      <c r="BE958" s="164">
        <f>IF(U958="základní",N958,0)</f>
        <v>687.24</v>
      </c>
      <c r="BF958" s="164">
        <f>IF(U958="snížená",N958,0)</f>
        <v>0</v>
      </c>
      <c r="BG958" s="164">
        <f>IF(U958="zákl. přenesená",N958,0)</f>
        <v>0</v>
      </c>
      <c r="BH958" s="164">
        <f>IF(U958="sníž. přenesená",N958,0)</f>
        <v>0</v>
      </c>
      <c r="BI958" s="164">
        <f>IF(U958="nulová",N958,0)</f>
        <v>0</v>
      </c>
      <c r="BJ958" s="21" t="s">
        <v>23</v>
      </c>
      <c r="BK958" s="164">
        <f>ROUND(L958*K958,2)</f>
        <v>687.24</v>
      </c>
      <c r="BL958" s="21" t="s">
        <v>159</v>
      </c>
      <c r="BM958" s="21" t="s">
        <v>1304</v>
      </c>
    </row>
    <row r="959" spans="2:65" s="11" customFormat="1" ht="22.5" customHeight="1">
      <c r="B959" s="173"/>
      <c r="C959" s="174"/>
      <c r="D959" s="174"/>
      <c r="E959" s="175" t="s">
        <v>21</v>
      </c>
      <c r="F959" s="270" t="s">
        <v>1305</v>
      </c>
      <c r="G959" s="271"/>
      <c r="H959" s="271"/>
      <c r="I959" s="271"/>
      <c r="J959" s="174"/>
      <c r="K959" s="176">
        <v>2.0699999999999998</v>
      </c>
      <c r="L959" s="174"/>
      <c r="M959" s="174"/>
      <c r="N959" s="174"/>
      <c r="O959" s="174"/>
      <c r="P959" s="174"/>
      <c r="Q959" s="174"/>
      <c r="R959" s="177"/>
      <c r="T959" s="178"/>
      <c r="U959" s="174"/>
      <c r="V959" s="174"/>
      <c r="W959" s="174"/>
      <c r="X959" s="174"/>
      <c r="Y959" s="174"/>
      <c r="Z959" s="174"/>
      <c r="AA959" s="179"/>
      <c r="AT959" s="180" t="s">
        <v>162</v>
      </c>
      <c r="AU959" s="180" t="s">
        <v>96</v>
      </c>
      <c r="AV959" s="11" t="s">
        <v>96</v>
      </c>
      <c r="AW959" s="11" t="s">
        <v>35</v>
      </c>
      <c r="AX959" s="11" t="s">
        <v>23</v>
      </c>
      <c r="AY959" s="180" t="s">
        <v>154</v>
      </c>
    </row>
    <row r="960" spans="2:65" s="1" customFormat="1" ht="31.5" customHeight="1">
      <c r="B960" s="35"/>
      <c r="C960" s="157" t="s">
        <v>1306</v>
      </c>
      <c r="D960" s="157" t="s">
        <v>155</v>
      </c>
      <c r="E960" s="158" t="s">
        <v>1307</v>
      </c>
      <c r="F960" s="260" t="s">
        <v>1308</v>
      </c>
      <c r="G960" s="260"/>
      <c r="H960" s="260"/>
      <c r="I960" s="260"/>
      <c r="J960" s="159" t="s">
        <v>359</v>
      </c>
      <c r="K960" s="160">
        <v>2.0699999999999998</v>
      </c>
      <c r="L960" s="261">
        <v>64.8</v>
      </c>
      <c r="M960" s="261"/>
      <c r="N960" s="261">
        <f>ROUND(L960*K960,2)</f>
        <v>134.13999999999999</v>
      </c>
      <c r="O960" s="261"/>
      <c r="P960" s="261"/>
      <c r="Q960" s="261"/>
      <c r="R960" s="37"/>
      <c r="T960" s="161" t="s">
        <v>21</v>
      </c>
      <c r="U960" s="44" t="s">
        <v>43</v>
      </c>
      <c r="V960" s="162">
        <v>0.26</v>
      </c>
      <c r="W960" s="162">
        <f>V960*K960</f>
        <v>0.53820000000000001</v>
      </c>
      <c r="X960" s="162">
        <v>0</v>
      </c>
      <c r="Y960" s="162">
        <f>X960*K960</f>
        <v>0</v>
      </c>
      <c r="Z960" s="162">
        <v>0</v>
      </c>
      <c r="AA960" s="163">
        <f>Z960*K960</f>
        <v>0</v>
      </c>
      <c r="AR960" s="21" t="s">
        <v>159</v>
      </c>
      <c r="AT960" s="21" t="s">
        <v>155</v>
      </c>
      <c r="AU960" s="21" t="s">
        <v>96</v>
      </c>
      <c r="AY960" s="21" t="s">
        <v>154</v>
      </c>
      <c r="BE960" s="164">
        <f>IF(U960="základní",N960,0)</f>
        <v>134.13999999999999</v>
      </c>
      <c r="BF960" s="164">
        <f>IF(U960="snížená",N960,0)</f>
        <v>0</v>
      </c>
      <c r="BG960" s="164">
        <f>IF(U960="zákl. přenesená",N960,0)</f>
        <v>0</v>
      </c>
      <c r="BH960" s="164">
        <f>IF(U960="sníž. přenesená",N960,0)</f>
        <v>0</v>
      </c>
      <c r="BI960" s="164">
        <f>IF(U960="nulová",N960,0)</f>
        <v>0</v>
      </c>
      <c r="BJ960" s="21" t="s">
        <v>23</v>
      </c>
      <c r="BK960" s="164">
        <f>ROUND(L960*K960,2)</f>
        <v>134.13999999999999</v>
      </c>
      <c r="BL960" s="21" t="s">
        <v>159</v>
      </c>
      <c r="BM960" s="21" t="s">
        <v>1309</v>
      </c>
    </row>
    <row r="961" spans="2:65" s="1" customFormat="1" ht="31.5" customHeight="1">
      <c r="B961" s="35"/>
      <c r="C961" s="157" t="s">
        <v>1310</v>
      </c>
      <c r="D961" s="157" t="s">
        <v>155</v>
      </c>
      <c r="E961" s="158" t="s">
        <v>1311</v>
      </c>
      <c r="F961" s="260" t="s">
        <v>1312</v>
      </c>
      <c r="G961" s="260"/>
      <c r="H961" s="260"/>
      <c r="I961" s="260"/>
      <c r="J961" s="159" t="s">
        <v>279</v>
      </c>
      <c r="K961" s="160">
        <v>1.353</v>
      </c>
      <c r="L961" s="261">
        <v>7120</v>
      </c>
      <c r="M961" s="261"/>
      <c r="N961" s="261">
        <f>ROUND(L961*K961,2)</f>
        <v>9633.36</v>
      </c>
      <c r="O961" s="261"/>
      <c r="P961" s="261"/>
      <c r="Q961" s="261"/>
      <c r="R961" s="37"/>
      <c r="T961" s="161" t="s">
        <v>21</v>
      </c>
      <c r="U961" s="44" t="s">
        <v>43</v>
      </c>
      <c r="V961" s="162">
        <v>16.582999999999998</v>
      </c>
      <c r="W961" s="162">
        <f>V961*K961</f>
        <v>22.436798999999997</v>
      </c>
      <c r="X961" s="162">
        <v>1.7090000000000001E-2</v>
      </c>
      <c r="Y961" s="162">
        <f>X961*K961</f>
        <v>2.3122770000000001E-2</v>
      </c>
      <c r="Z961" s="162">
        <v>0</v>
      </c>
      <c r="AA961" s="163">
        <f>Z961*K961</f>
        <v>0</v>
      </c>
      <c r="AR961" s="21" t="s">
        <v>159</v>
      </c>
      <c r="AT961" s="21" t="s">
        <v>155</v>
      </c>
      <c r="AU961" s="21" t="s">
        <v>96</v>
      </c>
      <c r="AY961" s="21" t="s">
        <v>154</v>
      </c>
      <c r="BE961" s="164">
        <f>IF(U961="základní",N961,0)</f>
        <v>9633.36</v>
      </c>
      <c r="BF961" s="164">
        <f>IF(U961="snížená",N961,0)</f>
        <v>0</v>
      </c>
      <c r="BG961" s="164">
        <f>IF(U961="zákl. přenesená",N961,0)</f>
        <v>0</v>
      </c>
      <c r="BH961" s="164">
        <f>IF(U961="sníž. přenesená",N961,0)</f>
        <v>0</v>
      </c>
      <c r="BI961" s="164">
        <f>IF(U961="nulová",N961,0)</f>
        <v>0</v>
      </c>
      <c r="BJ961" s="21" t="s">
        <v>23</v>
      </c>
      <c r="BK961" s="164">
        <f>ROUND(L961*K961,2)</f>
        <v>9633.36</v>
      </c>
      <c r="BL961" s="21" t="s">
        <v>159</v>
      </c>
      <c r="BM961" s="21" t="s">
        <v>1313</v>
      </c>
    </row>
    <row r="962" spans="2:65" s="10" customFormat="1" ht="31.5" customHeight="1">
      <c r="B962" s="165"/>
      <c r="C962" s="166"/>
      <c r="D962" s="166"/>
      <c r="E962" s="167" t="s">
        <v>21</v>
      </c>
      <c r="F962" s="262" t="s">
        <v>1314</v>
      </c>
      <c r="G962" s="263"/>
      <c r="H962" s="263"/>
      <c r="I962" s="263"/>
      <c r="J962" s="166"/>
      <c r="K962" s="168" t="s">
        <v>21</v>
      </c>
      <c r="L962" s="166"/>
      <c r="M962" s="166"/>
      <c r="N962" s="166"/>
      <c r="O962" s="166"/>
      <c r="P962" s="166"/>
      <c r="Q962" s="166"/>
      <c r="R962" s="169"/>
      <c r="T962" s="170"/>
      <c r="U962" s="166"/>
      <c r="V962" s="166"/>
      <c r="W962" s="166"/>
      <c r="X962" s="166"/>
      <c r="Y962" s="166"/>
      <c r="Z962" s="166"/>
      <c r="AA962" s="171"/>
      <c r="AT962" s="172" t="s">
        <v>162</v>
      </c>
      <c r="AU962" s="172" t="s">
        <v>96</v>
      </c>
      <c r="AV962" s="10" t="s">
        <v>23</v>
      </c>
      <c r="AW962" s="10" t="s">
        <v>35</v>
      </c>
      <c r="AX962" s="10" t="s">
        <v>78</v>
      </c>
      <c r="AY962" s="172" t="s">
        <v>154</v>
      </c>
    </row>
    <row r="963" spans="2:65" s="11" customFormat="1" ht="22.5" customHeight="1">
      <c r="B963" s="173"/>
      <c r="C963" s="174"/>
      <c r="D963" s="174"/>
      <c r="E963" s="175" t="s">
        <v>21</v>
      </c>
      <c r="F963" s="266" t="s">
        <v>1315</v>
      </c>
      <c r="G963" s="267"/>
      <c r="H963" s="267"/>
      <c r="I963" s="267"/>
      <c r="J963" s="174"/>
      <c r="K963" s="176">
        <v>1.353</v>
      </c>
      <c r="L963" s="174"/>
      <c r="M963" s="174"/>
      <c r="N963" s="174"/>
      <c r="O963" s="174"/>
      <c r="P963" s="174"/>
      <c r="Q963" s="174"/>
      <c r="R963" s="177"/>
      <c r="T963" s="178"/>
      <c r="U963" s="174"/>
      <c r="V963" s="174"/>
      <c r="W963" s="174"/>
      <c r="X963" s="174"/>
      <c r="Y963" s="174"/>
      <c r="Z963" s="174"/>
      <c r="AA963" s="179"/>
      <c r="AT963" s="180" t="s">
        <v>162</v>
      </c>
      <c r="AU963" s="180" t="s">
        <v>96</v>
      </c>
      <c r="AV963" s="11" t="s">
        <v>96</v>
      </c>
      <c r="AW963" s="11" t="s">
        <v>35</v>
      </c>
      <c r="AX963" s="11" t="s">
        <v>23</v>
      </c>
      <c r="AY963" s="180" t="s">
        <v>154</v>
      </c>
    </row>
    <row r="964" spans="2:65" s="1" customFormat="1" ht="22.5" customHeight="1">
      <c r="B964" s="35"/>
      <c r="C964" s="189" t="s">
        <v>1316</v>
      </c>
      <c r="D964" s="189" t="s">
        <v>557</v>
      </c>
      <c r="E964" s="190" t="s">
        <v>598</v>
      </c>
      <c r="F964" s="274" t="s">
        <v>599</v>
      </c>
      <c r="G964" s="274"/>
      <c r="H964" s="274"/>
      <c r="I964" s="274"/>
      <c r="J964" s="191" t="s">
        <v>279</v>
      </c>
      <c r="K964" s="192">
        <v>1.4610000000000001</v>
      </c>
      <c r="L964" s="275">
        <v>21500</v>
      </c>
      <c r="M964" s="275"/>
      <c r="N964" s="275">
        <f>ROUND(L964*K964,2)</f>
        <v>31411.5</v>
      </c>
      <c r="O964" s="261"/>
      <c r="P964" s="261"/>
      <c r="Q964" s="261"/>
      <c r="R964" s="37"/>
      <c r="T964" s="161" t="s">
        <v>21</v>
      </c>
      <c r="U964" s="44" t="s">
        <v>43</v>
      </c>
      <c r="V964" s="162">
        <v>0</v>
      </c>
      <c r="W964" s="162">
        <f>V964*K964</f>
        <v>0</v>
      </c>
      <c r="X964" s="162">
        <v>1</v>
      </c>
      <c r="Y964" s="162">
        <f>X964*K964</f>
        <v>1.4610000000000001</v>
      </c>
      <c r="Z964" s="162">
        <v>0</v>
      </c>
      <c r="AA964" s="163">
        <f>Z964*K964</f>
        <v>0</v>
      </c>
      <c r="AR964" s="21" t="s">
        <v>212</v>
      </c>
      <c r="AT964" s="21" t="s">
        <v>557</v>
      </c>
      <c r="AU964" s="21" t="s">
        <v>96</v>
      </c>
      <c r="AY964" s="21" t="s">
        <v>154</v>
      </c>
      <c r="BE964" s="164">
        <f>IF(U964="základní",N964,0)</f>
        <v>31411.5</v>
      </c>
      <c r="BF964" s="164">
        <f>IF(U964="snížená",N964,0)</f>
        <v>0</v>
      </c>
      <c r="BG964" s="164">
        <f>IF(U964="zákl. přenesená",N964,0)</f>
        <v>0</v>
      </c>
      <c r="BH964" s="164">
        <f>IF(U964="sníž. přenesená",N964,0)</f>
        <v>0</v>
      </c>
      <c r="BI964" s="164">
        <f>IF(U964="nulová",N964,0)</f>
        <v>0</v>
      </c>
      <c r="BJ964" s="21" t="s">
        <v>23</v>
      </c>
      <c r="BK964" s="164">
        <f>ROUND(L964*K964,2)</f>
        <v>31411.5</v>
      </c>
      <c r="BL964" s="21" t="s">
        <v>159</v>
      </c>
      <c r="BM964" s="21" t="s">
        <v>1317</v>
      </c>
    </row>
    <row r="965" spans="2:65" s="1" customFormat="1" ht="22.5" customHeight="1">
      <c r="B965" s="35"/>
      <c r="C965" s="36"/>
      <c r="D965" s="36"/>
      <c r="E965" s="36"/>
      <c r="F965" s="272" t="s">
        <v>1318</v>
      </c>
      <c r="G965" s="273"/>
      <c r="H965" s="273"/>
      <c r="I965" s="273"/>
      <c r="J965" s="36"/>
      <c r="K965" s="36"/>
      <c r="L965" s="36"/>
      <c r="M965" s="36"/>
      <c r="N965" s="36"/>
      <c r="O965" s="36"/>
      <c r="P965" s="36"/>
      <c r="Q965" s="36"/>
      <c r="R965" s="37"/>
      <c r="T965" s="132"/>
      <c r="U965" s="36"/>
      <c r="V965" s="36"/>
      <c r="W965" s="36"/>
      <c r="X965" s="36"/>
      <c r="Y965" s="36"/>
      <c r="Z965" s="36"/>
      <c r="AA965" s="78"/>
      <c r="AT965" s="21" t="s">
        <v>287</v>
      </c>
      <c r="AU965" s="21" t="s">
        <v>96</v>
      </c>
    </row>
    <row r="966" spans="2:65" s="11" customFormat="1" ht="22.5" customHeight="1">
      <c r="B966" s="173"/>
      <c r="C966" s="174"/>
      <c r="D966" s="174"/>
      <c r="E966" s="175" t="s">
        <v>21</v>
      </c>
      <c r="F966" s="266" t="s">
        <v>1319</v>
      </c>
      <c r="G966" s="267"/>
      <c r="H966" s="267"/>
      <c r="I966" s="267"/>
      <c r="J966" s="174"/>
      <c r="K966" s="176">
        <v>1.4610000000000001</v>
      </c>
      <c r="L966" s="174"/>
      <c r="M966" s="174"/>
      <c r="N966" s="174"/>
      <c r="O966" s="174"/>
      <c r="P966" s="174"/>
      <c r="Q966" s="174"/>
      <c r="R966" s="177"/>
      <c r="T966" s="178"/>
      <c r="U966" s="174"/>
      <c r="V966" s="174"/>
      <c r="W966" s="174"/>
      <c r="X966" s="174"/>
      <c r="Y966" s="174"/>
      <c r="Z966" s="174"/>
      <c r="AA966" s="179"/>
      <c r="AT966" s="180" t="s">
        <v>162</v>
      </c>
      <c r="AU966" s="180" t="s">
        <v>96</v>
      </c>
      <c r="AV966" s="11" t="s">
        <v>96</v>
      </c>
      <c r="AW966" s="11" t="s">
        <v>35</v>
      </c>
      <c r="AX966" s="11" t="s">
        <v>23</v>
      </c>
      <c r="AY966" s="180" t="s">
        <v>154</v>
      </c>
    </row>
    <row r="967" spans="2:65" s="1" customFormat="1" ht="31.5" customHeight="1">
      <c r="B967" s="35"/>
      <c r="C967" s="157" t="s">
        <v>1320</v>
      </c>
      <c r="D967" s="157" t="s">
        <v>155</v>
      </c>
      <c r="E967" s="158" t="s">
        <v>1321</v>
      </c>
      <c r="F967" s="260" t="s">
        <v>1322</v>
      </c>
      <c r="G967" s="260"/>
      <c r="H967" s="260"/>
      <c r="I967" s="260"/>
      <c r="J967" s="159" t="s">
        <v>375</v>
      </c>
      <c r="K967" s="160">
        <v>8</v>
      </c>
      <c r="L967" s="261">
        <v>167</v>
      </c>
      <c r="M967" s="261"/>
      <c r="N967" s="261">
        <f>ROUND(L967*K967,2)</f>
        <v>1336</v>
      </c>
      <c r="O967" s="261"/>
      <c r="P967" s="261"/>
      <c r="Q967" s="261"/>
      <c r="R967" s="37"/>
      <c r="T967" s="161" t="s">
        <v>21</v>
      </c>
      <c r="U967" s="44" t="s">
        <v>43</v>
      </c>
      <c r="V967" s="162">
        <v>0.28999999999999998</v>
      </c>
      <c r="W967" s="162">
        <f>V967*K967</f>
        <v>2.3199999999999998</v>
      </c>
      <c r="X967" s="162">
        <v>5.8999999999999997E-2</v>
      </c>
      <c r="Y967" s="162">
        <f>X967*K967</f>
        <v>0.47199999999999998</v>
      </c>
      <c r="Z967" s="162">
        <v>0</v>
      </c>
      <c r="AA967" s="163">
        <f>Z967*K967</f>
        <v>0</v>
      </c>
      <c r="AR967" s="21" t="s">
        <v>159</v>
      </c>
      <c r="AT967" s="21" t="s">
        <v>155</v>
      </c>
      <c r="AU967" s="21" t="s">
        <v>96</v>
      </c>
      <c r="AY967" s="21" t="s">
        <v>154</v>
      </c>
      <c r="BE967" s="164">
        <f>IF(U967="základní",N967,0)</f>
        <v>1336</v>
      </c>
      <c r="BF967" s="164">
        <f>IF(U967="snížená",N967,0)</f>
        <v>0</v>
      </c>
      <c r="BG967" s="164">
        <f>IF(U967="zákl. přenesená",N967,0)</f>
        <v>0</v>
      </c>
      <c r="BH967" s="164">
        <f>IF(U967="sníž. přenesená",N967,0)</f>
        <v>0</v>
      </c>
      <c r="BI967" s="164">
        <f>IF(U967="nulová",N967,0)</f>
        <v>0</v>
      </c>
      <c r="BJ967" s="21" t="s">
        <v>23</v>
      </c>
      <c r="BK967" s="164">
        <f>ROUND(L967*K967,2)</f>
        <v>1336</v>
      </c>
      <c r="BL967" s="21" t="s">
        <v>159</v>
      </c>
      <c r="BM967" s="21" t="s">
        <v>1323</v>
      </c>
    </row>
    <row r="968" spans="2:65" s="11" customFormat="1" ht="22.5" customHeight="1">
      <c r="B968" s="173"/>
      <c r="C968" s="174"/>
      <c r="D968" s="174"/>
      <c r="E968" s="175" t="s">
        <v>21</v>
      </c>
      <c r="F968" s="270" t="s">
        <v>1324</v>
      </c>
      <c r="G968" s="271"/>
      <c r="H968" s="271"/>
      <c r="I968" s="271"/>
      <c r="J968" s="174"/>
      <c r="K968" s="176">
        <v>4</v>
      </c>
      <c r="L968" s="174"/>
      <c r="M968" s="174"/>
      <c r="N968" s="174"/>
      <c r="O968" s="174"/>
      <c r="P968" s="174"/>
      <c r="Q968" s="174"/>
      <c r="R968" s="177"/>
      <c r="T968" s="178"/>
      <c r="U968" s="174"/>
      <c r="V968" s="174"/>
      <c r="W968" s="174"/>
      <c r="X968" s="174"/>
      <c r="Y968" s="174"/>
      <c r="Z968" s="174"/>
      <c r="AA968" s="179"/>
      <c r="AT968" s="180" t="s">
        <v>162</v>
      </c>
      <c r="AU968" s="180" t="s">
        <v>96</v>
      </c>
      <c r="AV968" s="11" t="s">
        <v>96</v>
      </c>
      <c r="AW968" s="11" t="s">
        <v>35</v>
      </c>
      <c r="AX968" s="11" t="s">
        <v>78</v>
      </c>
      <c r="AY968" s="180" t="s">
        <v>154</v>
      </c>
    </row>
    <row r="969" spans="2:65" s="11" customFormat="1" ht="22.5" customHeight="1">
      <c r="B969" s="173"/>
      <c r="C969" s="174"/>
      <c r="D969" s="174"/>
      <c r="E969" s="175" t="s">
        <v>21</v>
      </c>
      <c r="F969" s="266" t="s">
        <v>1325</v>
      </c>
      <c r="G969" s="267"/>
      <c r="H969" s="267"/>
      <c r="I969" s="267"/>
      <c r="J969" s="174"/>
      <c r="K969" s="176">
        <v>4</v>
      </c>
      <c r="L969" s="174"/>
      <c r="M969" s="174"/>
      <c r="N969" s="174"/>
      <c r="O969" s="174"/>
      <c r="P969" s="174"/>
      <c r="Q969" s="174"/>
      <c r="R969" s="177"/>
      <c r="T969" s="178"/>
      <c r="U969" s="174"/>
      <c r="V969" s="174"/>
      <c r="W969" s="174"/>
      <c r="X969" s="174"/>
      <c r="Y969" s="174"/>
      <c r="Z969" s="174"/>
      <c r="AA969" s="179"/>
      <c r="AT969" s="180" t="s">
        <v>162</v>
      </c>
      <c r="AU969" s="180" t="s">
        <v>96</v>
      </c>
      <c r="AV969" s="11" t="s">
        <v>96</v>
      </c>
      <c r="AW969" s="11" t="s">
        <v>35</v>
      </c>
      <c r="AX969" s="11" t="s">
        <v>78</v>
      </c>
      <c r="AY969" s="180" t="s">
        <v>154</v>
      </c>
    </row>
    <row r="970" spans="2:65" s="12" customFormat="1" ht="22.5" customHeight="1">
      <c r="B970" s="181"/>
      <c r="C970" s="182"/>
      <c r="D970" s="182"/>
      <c r="E970" s="183" t="s">
        <v>21</v>
      </c>
      <c r="F970" s="268" t="s">
        <v>166</v>
      </c>
      <c r="G970" s="269"/>
      <c r="H970" s="269"/>
      <c r="I970" s="269"/>
      <c r="J970" s="182"/>
      <c r="K970" s="184">
        <v>8</v>
      </c>
      <c r="L970" s="182"/>
      <c r="M970" s="182"/>
      <c r="N970" s="182"/>
      <c r="O970" s="182"/>
      <c r="P970" s="182"/>
      <c r="Q970" s="182"/>
      <c r="R970" s="185"/>
      <c r="T970" s="186"/>
      <c r="U970" s="182"/>
      <c r="V970" s="182"/>
      <c r="W970" s="182"/>
      <c r="X970" s="182"/>
      <c r="Y970" s="182"/>
      <c r="Z970" s="182"/>
      <c r="AA970" s="187"/>
      <c r="AT970" s="188" t="s">
        <v>162</v>
      </c>
      <c r="AU970" s="188" t="s">
        <v>96</v>
      </c>
      <c r="AV970" s="12" t="s">
        <v>159</v>
      </c>
      <c r="AW970" s="12" t="s">
        <v>35</v>
      </c>
      <c r="AX970" s="12" t="s">
        <v>23</v>
      </c>
      <c r="AY970" s="188" t="s">
        <v>154</v>
      </c>
    </row>
    <row r="971" spans="2:65" s="1" customFormat="1" ht="31.5" customHeight="1">
      <c r="B971" s="35"/>
      <c r="C971" s="157" t="s">
        <v>1326</v>
      </c>
      <c r="D971" s="157" t="s">
        <v>155</v>
      </c>
      <c r="E971" s="158" t="s">
        <v>1327</v>
      </c>
      <c r="F971" s="260" t="s">
        <v>1328</v>
      </c>
      <c r="G971" s="260"/>
      <c r="H971" s="260"/>
      <c r="I971" s="260"/>
      <c r="J971" s="159" t="s">
        <v>158</v>
      </c>
      <c r="K971" s="160">
        <v>20.884</v>
      </c>
      <c r="L971" s="261">
        <v>3210</v>
      </c>
      <c r="M971" s="261"/>
      <c r="N971" s="261">
        <f>ROUND(L971*K971,2)</f>
        <v>67037.64</v>
      </c>
      <c r="O971" s="261"/>
      <c r="P971" s="261"/>
      <c r="Q971" s="261"/>
      <c r="R971" s="37"/>
      <c r="T971" s="161" t="s">
        <v>21</v>
      </c>
      <c r="U971" s="44" t="s">
        <v>43</v>
      </c>
      <c r="V971" s="162">
        <v>2.5129999999999999</v>
      </c>
      <c r="W971" s="162">
        <f>V971*K971</f>
        <v>52.481491999999996</v>
      </c>
      <c r="X971" s="162">
        <v>2.4533700000000001</v>
      </c>
      <c r="Y971" s="162">
        <f>X971*K971</f>
        <v>51.236179079999999</v>
      </c>
      <c r="Z971" s="162">
        <v>0</v>
      </c>
      <c r="AA971" s="163">
        <f>Z971*K971</f>
        <v>0</v>
      </c>
      <c r="AR971" s="21" t="s">
        <v>159</v>
      </c>
      <c r="AT971" s="21" t="s">
        <v>155</v>
      </c>
      <c r="AU971" s="21" t="s">
        <v>96</v>
      </c>
      <c r="AY971" s="21" t="s">
        <v>154</v>
      </c>
      <c r="BE971" s="164">
        <f>IF(U971="základní",N971,0)</f>
        <v>67037.64</v>
      </c>
      <c r="BF971" s="164">
        <f>IF(U971="snížená",N971,0)</f>
        <v>0</v>
      </c>
      <c r="BG971" s="164">
        <f>IF(U971="zákl. přenesená",N971,0)</f>
        <v>0</v>
      </c>
      <c r="BH971" s="164">
        <f>IF(U971="sníž. přenesená",N971,0)</f>
        <v>0</v>
      </c>
      <c r="BI971" s="164">
        <f>IF(U971="nulová",N971,0)</f>
        <v>0</v>
      </c>
      <c r="BJ971" s="21" t="s">
        <v>23</v>
      </c>
      <c r="BK971" s="164">
        <f>ROUND(L971*K971,2)</f>
        <v>67037.64</v>
      </c>
      <c r="BL971" s="21" t="s">
        <v>159</v>
      </c>
      <c r="BM971" s="21" t="s">
        <v>1329</v>
      </c>
    </row>
    <row r="972" spans="2:65" s="10" customFormat="1" ht="22.5" customHeight="1">
      <c r="B972" s="165"/>
      <c r="C972" s="166"/>
      <c r="D972" s="166"/>
      <c r="E972" s="167" t="s">
        <v>21</v>
      </c>
      <c r="F972" s="262" t="s">
        <v>1330</v>
      </c>
      <c r="G972" s="263"/>
      <c r="H972" s="263"/>
      <c r="I972" s="263"/>
      <c r="J972" s="166"/>
      <c r="K972" s="168" t="s">
        <v>21</v>
      </c>
      <c r="L972" s="166"/>
      <c r="M972" s="166"/>
      <c r="N972" s="166"/>
      <c r="O972" s="166"/>
      <c r="P972" s="166"/>
      <c r="Q972" s="166"/>
      <c r="R972" s="169"/>
      <c r="T972" s="170"/>
      <c r="U972" s="166"/>
      <c r="V972" s="166"/>
      <c r="W972" s="166"/>
      <c r="X972" s="166"/>
      <c r="Y972" s="166"/>
      <c r="Z972" s="166"/>
      <c r="AA972" s="171"/>
      <c r="AT972" s="172" t="s">
        <v>162</v>
      </c>
      <c r="AU972" s="172" t="s">
        <v>96</v>
      </c>
      <c r="AV972" s="10" t="s">
        <v>23</v>
      </c>
      <c r="AW972" s="10" t="s">
        <v>35</v>
      </c>
      <c r="AX972" s="10" t="s">
        <v>78</v>
      </c>
      <c r="AY972" s="172" t="s">
        <v>154</v>
      </c>
    </row>
    <row r="973" spans="2:65" s="11" customFormat="1" ht="22.5" customHeight="1">
      <c r="B973" s="173"/>
      <c r="C973" s="174"/>
      <c r="D973" s="174"/>
      <c r="E973" s="175" t="s">
        <v>21</v>
      </c>
      <c r="F973" s="266" t="s">
        <v>1331</v>
      </c>
      <c r="G973" s="267"/>
      <c r="H973" s="267"/>
      <c r="I973" s="267"/>
      <c r="J973" s="174"/>
      <c r="K973" s="176">
        <v>1.337</v>
      </c>
      <c r="L973" s="174"/>
      <c r="M973" s="174"/>
      <c r="N973" s="174"/>
      <c r="O973" s="174"/>
      <c r="P973" s="174"/>
      <c r="Q973" s="174"/>
      <c r="R973" s="177"/>
      <c r="T973" s="178"/>
      <c r="U973" s="174"/>
      <c r="V973" s="174"/>
      <c r="W973" s="174"/>
      <c r="X973" s="174"/>
      <c r="Y973" s="174"/>
      <c r="Z973" s="174"/>
      <c r="AA973" s="179"/>
      <c r="AT973" s="180" t="s">
        <v>162</v>
      </c>
      <c r="AU973" s="180" t="s">
        <v>96</v>
      </c>
      <c r="AV973" s="11" t="s">
        <v>96</v>
      </c>
      <c r="AW973" s="11" t="s">
        <v>35</v>
      </c>
      <c r="AX973" s="11" t="s">
        <v>78</v>
      </c>
      <c r="AY973" s="180" t="s">
        <v>154</v>
      </c>
    </row>
    <row r="974" spans="2:65" s="11" customFormat="1" ht="22.5" customHeight="1">
      <c r="B974" s="173"/>
      <c r="C974" s="174"/>
      <c r="D974" s="174"/>
      <c r="E974" s="175" t="s">
        <v>21</v>
      </c>
      <c r="F974" s="266" t="s">
        <v>1332</v>
      </c>
      <c r="G974" s="267"/>
      <c r="H974" s="267"/>
      <c r="I974" s="267"/>
      <c r="J974" s="174"/>
      <c r="K974" s="176">
        <v>1.9419999999999999</v>
      </c>
      <c r="L974" s="174"/>
      <c r="M974" s="174"/>
      <c r="N974" s="174"/>
      <c r="O974" s="174"/>
      <c r="P974" s="174"/>
      <c r="Q974" s="174"/>
      <c r="R974" s="177"/>
      <c r="T974" s="178"/>
      <c r="U974" s="174"/>
      <c r="V974" s="174"/>
      <c r="W974" s="174"/>
      <c r="X974" s="174"/>
      <c r="Y974" s="174"/>
      <c r="Z974" s="174"/>
      <c r="AA974" s="179"/>
      <c r="AT974" s="180" t="s">
        <v>162</v>
      </c>
      <c r="AU974" s="180" t="s">
        <v>96</v>
      </c>
      <c r="AV974" s="11" t="s">
        <v>96</v>
      </c>
      <c r="AW974" s="11" t="s">
        <v>35</v>
      </c>
      <c r="AX974" s="11" t="s">
        <v>78</v>
      </c>
      <c r="AY974" s="180" t="s">
        <v>154</v>
      </c>
    </row>
    <row r="975" spans="2:65" s="11" customFormat="1" ht="22.5" customHeight="1">
      <c r="B975" s="173"/>
      <c r="C975" s="174"/>
      <c r="D975" s="174"/>
      <c r="E975" s="175" t="s">
        <v>21</v>
      </c>
      <c r="F975" s="266" t="s">
        <v>1333</v>
      </c>
      <c r="G975" s="267"/>
      <c r="H975" s="267"/>
      <c r="I975" s="267"/>
      <c r="J975" s="174"/>
      <c r="K975" s="176">
        <v>2.7650000000000001</v>
      </c>
      <c r="L975" s="174"/>
      <c r="M975" s="174"/>
      <c r="N975" s="174"/>
      <c r="O975" s="174"/>
      <c r="P975" s="174"/>
      <c r="Q975" s="174"/>
      <c r="R975" s="177"/>
      <c r="T975" s="178"/>
      <c r="U975" s="174"/>
      <c r="V975" s="174"/>
      <c r="W975" s="174"/>
      <c r="X975" s="174"/>
      <c r="Y975" s="174"/>
      <c r="Z975" s="174"/>
      <c r="AA975" s="179"/>
      <c r="AT975" s="180" t="s">
        <v>162</v>
      </c>
      <c r="AU975" s="180" t="s">
        <v>96</v>
      </c>
      <c r="AV975" s="11" t="s">
        <v>96</v>
      </c>
      <c r="AW975" s="11" t="s">
        <v>35</v>
      </c>
      <c r="AX975" s="11" t="s">
        <v>78</v>
      </c>
      <c r="AY975" s="180" t="s">
        <v>154</v>
      </c>
    </row>
    <row r="976" spans="2:65" s="10" customFormat="1" ht="22.5" customHeight="1">
      <c r="B976" s="165"/>
      <c r="C976" s="166"/>
      <c r="D976" s="166"/>
      <c r="E976" s="167" t="s">
        <v>21</v>
      </c>
      <c r="F976" s="264" t="s">
        <v>1334</v>
      </c>
      <c r="G976" s="265"/>
      <c r="H976" s="265"/>
      <c r="I976" s="265"/>
      <c r="J976" s="166"/>
      <c r="K976" s="168" t="s">
        <v>21</v>
      </c>
      <c r="L976" s="166"/>
      <c r="M976" s="166"/>
      <c r="N976" s="166"/>
      <c r="O976" s="166"/>
      <c r="P976" s="166"/>
      <c r="Q976" s="166"/>
      <c r="R976" s="169"/>
      <c r="T976" s="170"/>
      <c r="U976" s="166"/>
      <c r="V976" s="166"/>
      <c r="W976" s="166"/>
      <c r="X976" s="166"/>
      <c r="Y976" s="166"/>
      <c r="Z976" s="166"/>
      <c r="AA976" s="171"/>
      <c r="AT976" s="172" t="s">
        <v>162</v>
      </c>
      <c r="AU976" s="172" t="s">
        <v>96</v>
      </c>
      <c r="AV976" s="10" t="s">
        <v>23</v>
      </c>
      <c r="AW976" s="10" t="s">
        <v>35</v>
      </c>
      <c r="AX976" s="10" t="s">
        <v>78</v>
      </c>
      <c r="AY976" s="172" t="s">
        <v>154</v>
      </c>
    </row>
    <row r="977" spans="2:51" s="11" customFormat="1" ht="22.5" customHeight="1">
      <c r="B977" s="173"/>
      <c r="C977" s="174"/>
      <c r="D977" s="174"/>
      <c r="E977" s="175" t="s">
        <v>21</v>
      </c>
      <c r="F977" s="266" t="s">
        <v>1335</v>
      </c>
      <c r="G977" s="267"/>
      <c r="H977" s="267"/>
      <c r="I977" s="267"/>
      <c r="J977" s="174"/>
      <c r="K977" s="176">
        <v>1.3839999999999999</v>
      </c>
      <c r="L977" s="174"/>
      <c r="M977" s="174"/>
      <c r="N977" s="174"/>
      <c r="O977" s="174"/>
      <c r="P977" s="174"/>
      <c r="Q977" s="174"/>
      <c r="R977" s="177"/>
      <c r="T977" s="178"/>
      <c r="U977" s="174"/>
      <c r="V977" s="174"/>
      <c r="W977" s="174"/>
      <c r="X977" s="174"/>
      <c r="Y977" s="174"/>
      <c r="Z977" s="174"/>
      <c r="AA977" s="179"/>
      <c r="AT977" s="180" t="s">
        <v>162</v>
      </c>
      <c r="AU977" s="180" t="s">
        <v>96</v>
      </c>
      <c r="AV977" s="11" t="s">
        <v>96</v>
      </c>
      <c r="AW977" s="11" t="s">
        <v>35</v>
      </c>
      <c r="AX977" s="11" t="s">
        <v>78</v>
      </c>
      <c r="AY977" s="180" t="s">
        <v>154</v>
      </c>
    </row>
    <row r="978" spans="2:51" s="11" customFormat="1" ht="22.5" customHeight="1">
      <c r="B978" s="173"/>
      <c r="C978" s="174"/>
      <c r="D978" s="174"/>
      <c r="E978" s="175" t="s">
        <v>21</v>
      </c>
      <c r="F978" s="266" t="s">
        <v>1336</v>
      </c>
      <c r="G978" s="267"/>
      <c r="H978" s="267"/>
      <c r="I978" s="267"/>
      <c r="J978" s="174"/>
      <c r="K978" s="176">
        <v>2.2229999999999999</v>
      </c>
      <c r="L978" s="174"/>
      <c r="M978" s="174"/>
      <c r="N978" s="174"/>
      <c r="O978" s="174"/>
      <c r="P978" s="174"/>
      <c r="Q978" s="174"/>
      <c r="R978" s="177"/>
      <c r="T978" s="178"/>
      <c r="U978" s="174"/>
      <c r="V978" s="174"/>
      <c r="W978" s="174"/>
      <c r="X978" s="174"/>
      <c r="Y978" s="174"/>
      <c r="Z978" s="174"/>
      <c r="AA978" s="179"/>
      <c r="AT978" s="180" t="s">
        <v>162</v>
      </c>
      <c r="AU978" s="180" t="s">
        <v>96</v>
      </c>
      <c r="AV978" s="11" t="s">
        <v>96</v>
      </c>
      <c r="AW978" s="11" t="s">
        <v>35</v>
      </c>
      <c r="AX978" s="11" t="s">
        <v>78</v>
      </c>
      <c r="AY978" s="180" t="s">
        <v>154</v>
      </c>
    </row>
    <row r="979" spans="2:51" s="11" customFormat="1" ht="22.5" customHeight="1">
      <c r="B979" s="173"/>
      <c r="C979" s="174"/>
      <c r="D979" s="174"/>
      <c r="E979" s="175" t="s">
        <v>21</v>
      </c>
      <c r="F979" s="266" t="s">
        <v>1337</v>
      </c>
      <c r="G979" s="267"/>
      <c r="H979" s="267"/>
      <c r="I979" s="267"/>
      <c r="J979" s="174"/>
      <c r="K979" s="176">
        <v>2.9</v>
      </c>
      <c r="L979" s="174"/>
      <c r="M979" s="174"/>
      <c r="N979" s="174"/>
      <c r="O979" s="174"/>
      <c r="P979" s="174"/>
      <c r="Q979" s="174"/>
      <c r="R979" s="177"/>
      <c r="T979" s="178"/>
      <c r="U979" s="174"/>
      <c r="V979" s="174"/>
      <c r="W979" s="174"/>
      <c r="X979" s="174"/>
      <c r="Y979" s="174"/>
      <c r="Z979" s="174"/>
      <c r="AA979" s="179"/>
      <c r="AT979" s="180" t="s">
        <v>162</v>
      </c>
      <c r="AU979" s="180" t="s">
        <v>96</v>
      </c>
      <c r="AV979" s="11" t="s">
        <v>96</v>
      </c>
      <c r="AW979" s="11" t="s">
        <v>35</v>
      </c>
      <c r="AX979" s="11" t="s">
        <v>78</v>
      </c>
      <c r="AY979" s="180" t="s">
        <v>154</v>
      </c>
    </row>
    <row r="980" spans="2:51" s="10" customFormat="1" ht="22.5" customHeight="1">
      <c r="B980" s="165"/>
      <c r="C980" s="166"/>
      <c r="D980" s="166"/>
      <c r="E980" s="167" t="s">
        <v>21</v>
      </c>
      <c r="F980" s="264" t="s">
        <v>1338</v>
      </c>
      <c r="G980" s="265"/>
      <c r="H980" s="265"/>
      <c r="I980" s="265"/>
      <c r="J980" s="166"/>
      <c r="K980" s="168" t="s">
        <v>21</v>
      </c>
      <c r="L980" s="166"/>
      <c r="M980" s="166"/>
      <c r="N980" s="166"/>
      <c r="O980" s="166"/>
      <c r="P980" s="166"/>
      <c r="Q980" s="166"/>
      <c r="R980" s="169"/>
      <c r="T980" s="170"/>
      <c r="U980" s="166"/>
      <c r="V980" s="166"/>
      <c r="W980" s="166"/>
      <c r="X980" s="166"/>
      <c r="Y980" s="166"/>
      <c r="Z980" s="166"/>
      <c r="AA980" s="171"/>
      <c r="AT980" s="172" t="s">
        <v>162</v>
      </c>
      <c r="AU980" s="172" t="s">
        <v>96</v>
      </c>
      <c r="AV980" s="10" t="s">
        <v>23</v>
      </c>
      <c r="AW980" s="10" t="s">
        <v>35</v>
      </c>
      <c r="AX980" s="10" t="s">
        <v>78</v>
      </c>
      <c r="AY980" s="172" t="s">
        <v>154</v>
      </c>
    </row>
    <row r="981" spans="2:51" s="11" customFormat="1" ht="22.5" customHeight="1">
      <c r="B981" s="173"/>
      <c r="C981" s="174"/>
      <c r="D981" s="174"/>
      <c r="E981" s="175" t="s">
        <v>21</v>
      </c>
      <c r="F981" s="266" t="s">
        <v>1339</v>
      </c>
      <c r="G981" s="267"/>
      <c r="H981" s="267"/>
      <c r="I981" s="267"/>
      <c r="J981" s="174"/>
      <c r="K981" s="176">
        <v>0.36399999999999999</v>
      </c>
      <c r="L981" s="174"/>
      <c r="M981" s="174"/>
      <c r="N981" s="174"/>
      <c r="O981" s="174"/>
      <c r="P981" s="174"/>
      <c r="Q981" s="174"/>
      <c r="R981" s="177"/>
      <c r="T981" s="178"/>
      <c r="U981" s="174"/>
      <c r="V981" s="174"/>
      <c r="W981" s="174"/>
      <c r="X981" s="174"/>
      <c r="Y981" s="174"/>
      <c r="Z981" s="174"/>
      <c r="AA981" s="179"/>
      <c r="AT981" s="180" t="s">
        <v>162</v>
      </c>
      <c r="AU981" s="180" t="s">
        <v>96</v>
      </c>
      <c r="AV981" s="11" t="s">
        <v>96</v>
      </c>
      <c r="AW981" s="11" t="s">
        <v>35</v>
      </c>
      <c r="AX981" s="11" t="s">
        <v>78</v>
      </c>
      <c r="AY981" s="180" t="s">
        <v>154</v>
      </c>
    </row>
    <row r="982" spans="2:51" s="10" customFormat="1" ht="22.5" customHeight="1">
      <c r="B982" s="165"/>
      <c r="C982" s="166"/>
      <c r="D982" s="166"/>
      <c r="E982" s="167" t="s">
        <v>21</v>
      </c>
      <c r="F982" s="264" t="s">
        <v>1340</v>
      </c>
      <c r="G982" s="265"/>
      <c r="H982" s="265"/>
      <c r="I982" s="265"/>
      <c r="J982" s="166"/>
      <c r="K982" s="168" t="s">
        <v>21</v>
      </c>
      <c r="L982" s="166"/>
      <c r="M982" s="166"/>
      <c r="N982" s="166"/>
      <c r="O982" s="166"/>
      <c r="P982" s="166"/>
      <c r="Q982" s="166"/>
      <c r="R982" s="169"/>
      <c r="T982" s="170"/>
      <c r="U982" s="166"/>
      <c r="V982" s="166"/>
      <c r="W982" s="166"/>
      <c r="X982" s="166"/>
      <c r="Y982" s="166"/>
      <c r="Z982" s="166"/>
      <c r="AA982" s="171"/>
      <c r="AT982" s="172" t="s">
        <v>162</v>
      </c>
      <c r="AU982" s="172" t="s">
        <v>96</v>
      </c>
      <c r="AV982" s="10" t="s">
        <v>23</v>
      </c>
      <c r="AW982" s="10" t="s">
        <v>35</v>
      </c>
      <c r="AX982" s="10" t="s">
        <v>78</v>
      </c>
      <c r="AY982" s="172" t="s">
        <v>154</v>
      </c>
    </row>
    <row r="983" spans="2:51" s="11" customFormat="1" ht="22.5" customHeight="1">
      <c r="B983" s="173"/>
      <c r="C983" s="174"/>
      <c r="D983" s="174"/>
      <c r="E983" s="175" t="s">
        <v>21</v>
      </c>
      <c r="F983" s="266" t="s">
        <v>1341</v>
      </c>
      <c r="G983" s="267"/>
      <c r="H983" s="267"/>
      <c r="I983" s="267"/>
      <c r="J983" s="174"/>
      <c r="K983" s="176">
        <v>0.192</v>
      </c>
      <c r="L983" s="174"/>
      <c r="M983" s="174"/>
      <c r="N983" s="174"/>
      <c r="O983" s="174"/>
      <c r="P983" s="174"/>
      <c r="Q983" s="174"/>
      <c r="R983" s="177"/>
      <c r="T983" s="178"/>
      <c r="U983" s="174"/>
      <c r="V983" s="174"/>
      <c r="W983" s="174"/>
      <c r="X983" s="174"/>
      <c r="Y983" s="174"/>
      <c r="Z983" s="174"/>
      <c r="AA983" s="179"/>
      <c r="AT983" s="180" t="s">
        <v>162</v>
      </c>
      <c r="AU983" s="180" t="s">
        <v>96</v>
      </c>
      <c r="AV983" s="11" t="s">
        <v>96</v>
      </c>
      <c r="AW983" s="11" t="s">
        <v>35</v>
      </c>
      <c r="AX983" s="11" t="s">
        <v>78</v>
      </c>
      <c r="AY983" s="180" t="s">
        <v>154</v>
      </c>
    </row>
    <row r="984" spans="2:51" s="11" customFormat="1" ht="22.5" customHeight="1">
      <c r="B984" s="173"/>
      <c r="C984" s="174"/>
      <c r="D984" s="174"/>
      <c r="E984" s="175" t="s">
        <v>21</v>
      </c>
      <c r="F984" s="266" t="s">
        <v>1342</v>
      </c>
      <c r="G984" s="267"/>
      <c r="H984" s="267"/>
      <c r="I984" s="267"/>
      <c r="J984" s="174"/>
      <c r="K984" s="176">
        <v>0.51500000000000001</v>
      </c>
      <c r="L984" s="174"/>
      <c r="M984" s="174"/>
      <c r="N984" s="174"/>
      <c r="O984" s="174"/>
      <c r="P984" s="174"/>
      <c r="Q984" s="174"/>
      <c r="R984" s="177"/>
      <c r="T984" s="178"/>
      <c r="U984" s="174"/>
      <c r="V984" s="174"/>
      <c r="W984" s="174"/>
      <c r="X984" s="174"/>
      <c r="Y984" s="174"/>
      <c r="Z984" s="174"/>
      <c r="AA984" s="179"/>
      <c r="AT984" s="180" t="s">
        <v>162</v>
      </c>
      <c r="AU984" s="180" t="s">
        <v>96</v>
      </c>
      <c r="AV984" s="11" t="s">
        <v>96</v>
      </c>
      <c r="AW984" s="11" t="s">
        <v>35</v>
      </c>
      <c r="AX984" s="11" t="s">
        <v>78</v>
      </c>
      <c r="AY984" s="180" t="s">
        <v>154</v>
      </c>
    </row>
    <row r="985" spans="2:51" s="11" customFormat="1" ht="22.5" customHeight="1">
      <c r="B985" s="173"/>
      <c r="C985" s="174"/>
      <c r="D985" s="174"/>
      <c r="E985" s="175" t="s">
        <v>21</v>
      </c>
      <c r="F985" s="266" t="s">
        <v>1343</v>
      </c>
      <c r="G985" s="267"/>
      <c r="H985" s="267"/>
      <c r="I985" s="267"/>
      <c r="J985" s="174"/>
      <c r="K985" s="176">
        <v>2.4950000000000001</v>
      </c>
      <c r="L985" s="174"/>
      <c r="M985" s="174"/>
      <c r="N985" s="174"/>
      <c r="O985" s="174"/>
      <c r="P985" s="174"/>
      <c r="Q985" s="174"/>
      <c r="R985" s="177"/>
      <c r="T985" s="178"/>
      <c r="U985" s="174"/>
      <c r="V985" s="174"/>
      <c r="W985" s="174"/>
      <c r="X985" s="174"/>
      <c r="Y985" s="174"/>
      <c r="Z985" s="174"/>
      <c r="AA985" s="179"/>
      <c r="AT985" s="180" t="s">
        <v>162</v>
      </c>
      <c r="AU985" s="180" t="s">
        <v>96</v>
      </c>
      <c r="AV985" s="11" t="s">
        <v>96</v>
      </c>
      <c r="AW985" s="11" t="s">
        <v>35</v>
      </c>
      <c r="AX985" s="11" t="s">
        <v>78</v>
      </c>
      <c r="AY985" s="180" t="s">
        <v>154</v>
      </c>
    </row>
    <row r="986" spans="2:51" s="10" customFormat="1" ht="22.5" customHeight="1">
      <c r="B986" s="165"/>
      <c r="C986" s="166"/>
      <c r="D986" s="166"/>
      <c r="E986" s="167" t="s">
        <v>21</v>
      </c>
      <c r="F986" s="264" t="s">
        <v>1344</v>
      </c>
      <c r="G986" s="265"/>
      <c r="H986" s="265"/>
      <c r="I986" s="265"/>
      <c r="J986" s="166"/>
      <c r="K986" s="168" t="s">
        <v>21</v>
      </c>
      <c r="L986" s="166"/>
      <c r="M986" s="166"/>
      <c r="N986" s="166"/>
      <c r="O986" s="166"/>
      <c r="P986" s="166"/>
      <c r="Q986" s="166"/>
      <c r="R986" s="169"/>
      <c r="T986" s="170"/>
      <c r="U986" s="166"/>
      <c r="V986" s="166"/>
      <c r="W986" s="166"/>
      <c r="X986" s="166"/>
      <c r="Y986" s="166"/>
      <c r="Z986" s="166"/>
      <c r="AA986" s="171"/>
      <c r="AT986" s="172" t="s">
        <v>162</v>
      </c>
      <c r="AU986" s="172" t="s">
        <v>96</v>
      </c>
      <c r="AV986" s="10" t="s">
        <v>23</v>
      </c>
      <c r="AW986" s="10" t="s">
        <v>35</v>
      </c>
      <c r="AX986" s="10" t="s">
        <v>78</v>
      </c>
      <c r="AY986" s="172" t="s">
        <v>154</v>
      </c>
    </row>
    <row r="987" spans="2:51" s="11" customFormat="1" ht="22.5" customHeight="1">
      <c r="B987" s="173"/>
      <c r="C987" s="174"/>
      <c r="D987" s="174"/>
      <c r="E987" s="175" t="s">
        <v>21</v>
      </c>
      <c r="F987" s="266" t="s">
        <v>1345</v>
      </c>
      <c r="G987" s="267"/>
      <c r="H987" s="267"/>
      <c r="I987" s="267"/>
      <c r="J987" s="174"/>
      <c r="K987" s="176">
        <v>0.59899999999999998</v>
      </c>
      <c r="L987" s="174"/>
      <c r="M987" s="174"/>
      <c r="N987" s="174"/>
      <c r="O987" s="174"/>
      <c r="P987" s="174"/>
      <c r="Q987" s="174"/>
      <c r="R987" s="177"/>
      <c r="T987" s="178"/>
      <c r="U987" s="174"/>
      <c r="V987" s="174"/>
      <c r="W987" s="174"/>
      <c r="X987" s="174"/>
      <c r="Y987" s="174"/>
      <c r="Z987" s="174"/>
      <c r="AA987" s="179"/>
      <c r="AT987" s="180" t="s">
        <v>162</v>
      </c>
      <c r="AU987" s="180" t="s">
        <v>96</v>
      </c>
      <c r="AV987" s="11" t="s">
        <v>96</v>
      </c>
      <c r="AW987" s="11" t="s">
        <v>35</v>
      </c>
      <c r="AX987" s="11" t="s">
        <v>78</v>
      </c>
      <c r="AY987" s="180" t="s">
        <v>154</v>
      </c>
    </row>
    <row r="988" spans="2:51" s="10" customFormat="1" ht="22.5" customHeight="1">
      <c r="B988" s="165"/>
      <c r="C988" s="166"/>
      <c r="D988" s="166"/>
      <c r="E988" s="167" t="s">
        <v>21</v>
      </c>
      <c r="F988" s="264" t="s">
        <v>1346</v>
      </c>
      <c r="G988" s="265"/>
      <c r="H988" s="265"/>
      <c r="I988" s="265"/>
      <c r="J988" s="166"/>
      <c r="K988" s="168" t="s">
        <v>21</v>
      </c>
      <c r="L988" s="166"/>
      <c r="M988" s="166"/>
      <c r="N988" s="166"/>
      <c r="O988" s="166"/>
      <c r="P988" s="166"/>
      <c r="Q988" s="166"/>
      <c r="R988" s="169"/>
      <c r="T988" s="170"/>
      <c r="U988" s="166"/>
      <c r="V988" s="166"/>
      <c r="W988" s="166"/>
      <c r="X988" s="166"/>
      <c r="Y988" s="166"/>
      <c r="Z988" s="166"/>
      <c r="AA988" s="171"/>
      <c r="AT988" s="172" t="s">
        <v>162</v>
      </c>
      <c r="AU988" s="172" t="s">
        <v>96</v>
      </c>
      <c r="AV988" s="10" t="s">
        <v>23</v>
      </c>
      <c r="AW988" s="10" t="s">
        <v>35</v>
      </c>
      <c r="AX988" s="10" t="s">
        <v>78</v>
      </c>
      <c r="AY988" s="172" t="s">
        <v>154</v>
      </c>
    </row>
    <row r="989" spans="2:51" s="11" customFormat="1" ht="22.5" customHeight="1">
      <c r="B989" s="173"/>
      <c r="C989" s="174"/>
      <c r="D989" s="174"/>
      <c r="E989" s="175" t="s">
        <v>21</v>
      </c>
      <c r="F989" s="266" t="s">
        <v>1347</v>
      </c>
      <c r="G989" s="267"/>
      <c r="H989" s="267"/>
      <c r="I989" s="267"/>
      <c r="J989" s="174"/>
      <c r="K989" s="176">
        <v>1.391</v>
      </c>
      <c r="L989" s="174"/>
      <c r="M989" s="174"/>
      <c r="N989" s="174"/>
      <c r="O989" s="174"/>
      <c r="P989" s="174"/>
      <c r="Q989" s="174"/>
      <c r="R989" s="177"/>
      <c r="T989" s="178"/>
      <c r="U989" s="174"/>
      <c r="V989" s="174"/>
      <c r="W989" s="174"/>
      <c r="X989" s="174"/>
      <c r="Y989" s="174"/>
      <c r="Z989" s="174"/>
      <c r="AA989" s="179"/>
      <c r="AT989" s="180" t="s">
        <v>162</v>
      </c>
      <c r="AU989" s="180" t="s">
        <v>96</v>
      </c>
      <c r="AV989" s="11" t="s">
        <v>96</v>
      </c>
      <c r="AW989" s="11" t="s">
        <v>35</v>
      </c>
      <c r="AX989" s="11" t="s">
        <v>78</v>
      </c>
      <c r="AY989" s="180" t="s">
        <v>154</v>
      </c>
    </row>
    <row r="990" spans="2:51" s="11" customFormat="1" ht="22.5" customHeight="1">
      <c r="B990" s="173"/>
      <c r="C990" s="174"/>
      <c r="D990" s="174"/>
      <c r="E990" s="175" t="s">
        <v>21</v>
      </c>
      <c r="F990" s="266" t="s">
        <v>1348</v>
      </c>
      <c r="G990" s="267"/>
      <c r="H990" s="267"/>
      <c r="I990" s="267"/>
      <c r="J990" s="174"/>
      <c r="K990" s="176">
        <v>1.3520000000000001</v>
      </c>
      <c r="L990" s="174"/>
      <c r="M990" s="174"/>
      <c r="N990" s="174"/>
      <c r="O990" s="174"/>
      <c r="P990" s="174"/>
      <c r="Q990" s="174"/>
      <c r="R990" s="177"/>
      <c r="T990" s="178"/>
      <c r="U990" s="174"/>
      <c r="V990" s="174"/>
      <c r="W990" s="174"/>
      <c r="X990" s="174"/>
      <c r="Y990" s="174"/>
      <c r="Z990" s="174"/>
      <c r="AA990" s="179"/>
      <c r="AT990" s="180" t="s">
        <v>162</v>
      </c>
      <c r="AU990" s="180" t="s">
        <v>96</v>
      </c>
      <c r="AV990" s="11" t="s">
        <v>96</v>
      </c>
      <c r="AW990" s="11" t="s">
        <v>35</v>
      </c>
      <c r="AX990" s="11" t="s">
        <v>78</v>
      </c>
      <c r="AY990" s="180" t="s">
        <v>154</v>
      </c>
    </row>
    <row r="991" spans="2:51" s="11" customFormat="1" ht="22.5" customHeight="1">
      <c r="B991" s="173"/>
      <c r="C991" s="174"/>
      <c r="D991" s="174"/>
      <c r="E991" s="175" t="s">
        <v>21</v>
      </c>
      <c r="F991" s="266" t="s">
        <v>1349</v>
      </c>
      <c r="G991" s="267"/>
      <c r="H991" s="267"/>
      <c r="I991" s="267"/>
      <c r="J991" s="174"/>
      <c r="K991" s="176">
        <v>1.123</v>
      </c>
      <c r="L991" s="174"/>
      <c r="M991" s="174"/>
      <c r="N991" s="174"/>
      <c r="O991" s="174"/>
      <c r="P991" s="174"/>
      <c r="Q991" s="174"/>
      <c r="R991" s="177"/>
      <c r="T991" s="178"/>
      <c r="U991" s="174"/>
      <c r="V991" s="174"/>
      <c r="W991" s="174"/>
      <c r="X991" s="174"/>
      <c r="Y991" s="174"/>
      <c r="Z991" s="174"/>
      <c r="AA991" s="179"/>
      <c r="AT991" s="180" t="s">
        <v>162</v>
      </c>
      <c r="AU991" s="180" t="s">
        <v>96</v>
      </c>
      <c r="AV991" s="11" t="s">
        <v>96</v>
      </c>
      <c r="AW991" s="11" t="s">
        <v>35</v>
      </c>
      <c r="AX991" s="11" t="s">
        <v>78</v>
      </c>
      <c r="AY991" s="180" t="s">
        <v>154</v>
      </c>
    </row>
    <row r="992" spans="2:51" s="11" customFormat="1" ht="22.5" customHeight="1">
      <c r="B992" s="173"/>
      <c r="C992" s="174"/>
      <c r="D992" s="174"/>
      <c r="E992" s="175" t="s">
        <v>21</v>
      </c>
      <c r="F992" s="266" t="s">
        <v>1350</v>
      </c>
      <c r="G992" s="267"/>
      <c r="H992" s="267"/>
      <c r="I992" s="267"/>
      <c r="J992" s="174"/>
      <c r="K992" s="176">
        <v>0.30199999999999999</v>
      </c>
      <c r="L992" s="174"/>
      <c r="M992" s="174"/>
      <c r="N992" s="174"/>
      <c r="O992" s="174"/>
      <c r="P992" s="174"/>
      <c r="Q992" s="174"/>
      <c r="R992" s="177"/>
      <c r="T992" s="178"/>
      <c r="U992" s="174"/>
      <c r="V992" s="174"/>
      <c r="W992" s="174"/>
      <c r="X992" s="174"/>
      <c r="Y992" s="174"/>
      <c r="Z992" s="174"/>
      <c r="AA992" s="179"/>
      <c r="AT992" s="180" t="s">
        <v>162</v>
      </c>
      <c r="AU992" s="180" t="s">
        <v>96</v>
      </c>
      <c r="AV992" s="11" t="s">
        <v>96</v>
      </c>
      <c r="AW992" s="11" t="s">
        <v>35</v>
      </c>
      <c r="AX992" s="11" t="s">
        <v>78</v>
      </c>
      <c r="AY992" s="180" t="s">
        <v>154</v>
      </c>
    </row>
    <row r="993" spans="2:65" s="12" customFormat="1" ht="22.5" customHeight="1">
      <c r="B993" s="181"/>
      <c r="C993" s="182"/>
      <c r="D993" s="182"/>
      <c r="E993" s="183" t="s">
        <v>21</v>
      </c>
      <c r="F993" s="268" t="s">
        <v>166</v>
      </c>
      <c r="G993" s="269"/>
      <c r="H993" s="269"/>
      <c r="I993" s="269"/>
      <c r="J993" s="182"/>
      <c r="K993" s="184">
        <v>20.884</v>
      </c>
      <c r="L993" s="182"/>
      <c r="M993" s="182"/>
      <c r="N993" s="182"/>
      <c r="O993" s="182"/>
      <c r="P993" s="182"/>
      <c r="Q993" s="182"/>
      <c r="R993" s="185"/>
      <c r="T993" s="186"/>
      <c r="U993" s="182"/>
      <c r="V993" s="182"/>
      <c r="W993" s="182"/>
      <c r="X993" s="182"/>
      <c r="Y993" s="182"/>
      <c r="Z993" s="182"/>
      <c r="AA993" s="187"/>
      <c r="AT993" s="188" t="s">
        <v>162</v>
      </c>
      <c r="AU993" s="188" t="s">
        <v>96</v>
      </c>
      <c r="AV993" s="12" t="s">
        <v>159</v>
      </c>
      <c r="AW993" s="12" t="s">
        <v>35</v>
      </c>
      <c r="AX993" s="12" t="s">
        <v>23</v>
      </c>
      <c r="AY993" s="188" t="s">
        <v>154</v>
      </c>
    </row>
    <row r="994" spans="2:65" s="1" customFormat="1" ht="31.5" customHeight="1">
      <c r="B994" s="35"/>
      <c r="C994" s="157" t="s">
        <v>1351</v>
      </c>
      <c r="D994" s="157" t="s">
        <v>155</v>
      </c>
      <c r="E994" s="158" t="s">
        <v>1352</v>
      </c>
      <c r="F994" s="260" t="s">
        <v>1353</v>
      </c>
      <c r="G994" s="260"/>
      <c r="H994" s="260"/>
      <c r="I994" s="260"/>
      <c r="J994" s="159" t="s">
        <v>359</v>
      </c>
      <c r="K994" s="160">
        <v>138.399</v>
      </c>
      <c r="L994" s="261">
        <v>555</v>
      </c>
      <c r="M994" s="261"/>
      <c r="N994" s="261">
        <f>ROUND(L994*K994,2)</f>
        <v>76811.45</v>
      </c>
      <c r="O994" s="261"/>
      <c r="P994" s="261"/>
      <c r="Q994" s="261"/>
      <c r="R994" s="37"/>
      <c r="T994" s="161" t="s">
        <v>21</v>
      </c>
      <c r="U994" s="44" t="s">
        <v>43</v>
      </c>
      <c r="V994" s="162">
        <v>1.3420000000000001</v>
      </c>
      <c r="W994" s="162">
        <f>V994*K994</f>
        <v>185.731458</v>
      </c>
      <c r="X994" s="162">
        <v>1.282E-2</v>
      </c>
      <c r="Y994" s="162">
        <f>X994*K994</f>
        <v>1.7742751800000001</v>
      </c>
      <c r="Z994" s="162">
        <v>0</v>
      </c>
      <c r="AA994" s="163">
        <f>Z994*K994</f>
        <v>0</v>
      </c>
      <c r="AR994" s="21" t="s">
        <v>159</v>
      </c>
      <c r="AT994" s="21" t="s">
        <v>155</v>
      </c>
      <c r="AU994" s="21" t="s">
        <v>96</v>
      </c>
      <c r="AY994" s="21" t="s">
        <v>154</v>
      </c>
      <c r="BE994" s="164">
        <f>IF(U994="základní",N994,0)</f>
        <v>76811.45</v>
      </c>
      <c r="BF994" s="164">
        <f>IF(U994="snížená",N994,0)</f>
        <v>0</v>
      </c>
      <c r="BG994" s="164">
        <f>IF(U994="zákl. přenesená",N994,0)</f>
        <v>0</v>
      </c>
      <c r="BH994" s="164">
        <f>IF(U994="sníž. přenesená",N994,0)</f>
        <v>0</v>
      </c>
      <c r="BI994" s="164">
        <f>IF(U994="nulová",N994,0)</f>
        <v>0</v>
      </c>
      <c r="BJ994" s="21" t="s">
        <v>23</v>
      </c>
      <c r="BK994" s="164">
        <f>ROUND(L994*K994,2)</f>
        <v>76811.45</v>
      </c>
      <c r="BL994" s="21" t="s">
        <v>159</v>
      </c>
      <c r="BM994" s="21" t="s">
        <v>1354</v>
      </c>
    </row>
    <row r="995" spans="2:65" s="10" customFormat="1" ht="22.5" customHeight="1">
      <c r="B995" s="165"/>
      <c r="C995" s="166"/>
      <c r="D995" s="166"/>
      <c r="E995" s="167" t="s">
        <v>21</v>
      </c>
      <c r="F995" s="262" t="s">
        <v>1330</v>
      </c>
      <c r="G995" s="263"/>
      <c r="H995" s="263"/>
      <c r="I995" s="263"/>
      <c r="J995" s="166"/>
      <c r="K995" s="168" t="s">
        <v>21</v>
      </c>
      <c r="L995" s="166"/>
      <c r="M995" s="166"/>
      <c r="N995" s="166"/>
      <c r="O995" s="166"/>
      <c r="P995" s="166"/>
      <c r="Q995" s="166"/>
      <c r="R995" s="169"/>
      <c r="T995" s="170"/>
      <c r="U995" s="166"/>
      <c r="V995" s="166"/>
      <c r="W995" s="166"/>
      <c r="X995" s="166"/>
      <c r="Y995" s="166"/>
      <c r="Z995" s="166"/>
      <c r="AA995" s="171"/>
      <c r="AT995" s="172" t="s">
        <v>162</v>
      </c>
      <c r="AU995" s="172" t="s">
        <v>96</v>
      </c>
      <c r="AV995" s="10" t="s">
        <v>23</v>
      </c>
      <c r="AW995" s="10" t="s">
        <v>35</v>
      </c>
      <c r="AX995" s="10" t="s">
        <v>78</v>
      </c>
      <c r="AY995" s="172" t="s">
        <v>154</v>
      </c>
    </row>
    <row r="996" spans="2:65" s="11" customFormat="1" ht="22.5" customHeight="1">
      <c r="B996" s="173"/>
      <c r="C996" s="174"/>
      <c r="D996" s="174"/>
      <c r="E996" s="175" t="s">
        <v>21</v>
      </c>
      <c r="F996" s="266" t="s">
        <v>1355</v>
      </c>
      <c r="G996" s="267"/>
      <c r="H996" s="267"/>
      <c r="I996" s="267"/>
      <c r="J996" s="174"/>
      <c r="K996" s="176">
        <v>15.21</v>
      </c>
      <c r="L996" s="174"/>
      <c r="M996" s="174"/>
      <c r="N996" s="174"/>
      <c r="O996" s="174"/>
      <c r="P996" s="174"/>
      <c r="Q996" s="174"/>
      <c r="R996" s="177"/>
      <c r="T996" s="178"/>
      <c r="U996" s="174"/>
      <c r="V996" s="174"/>
      <c r="W996" s="174"/>
      <c r="X996" s="174"/>
      <c r="Y996" s="174"/>
      <c r="Z996" s="174"/>
      <c r="AA996" s="179"/>
      <c r="AT996" s="180" t="s">
        <v>162</v>
      </c>
      <c r="AU996" s="180" t="s">
        <v>96</v>
      </c>
      <c r="AV996" s="11" t="s">
        <v>96</v>
      </c>
      <c r="AW996" s="11" t="s">
        <v>35</v>
      </c>
      <c r="AX996" s="11" t="s">
        <v>78</v>
      </c>
      <c r="AY996" s="180" t="s">
        <v>154</v>
      </c>
    </row>
    <row r="997" spans="2:65" s="11" customFormat="1" ht="22.5" customHeight="1">
      <c r="B997" s="173"/>
      <c r="C997" s="174"/>
      <c r="D997" s="174"/>
      <c r="E997" s="175" t="s">
        <v>21</v>
      </c>
      <c r="F997" s="266" t="s">
        <v>1356</v>
      </c>
      <c r="G997" s="267"/>
      <c r="H997" s="267"/>
      <c r="I997" s="267"/>
      <c r="J997" s="174"/>
      <c r="K997" s="176">
        <v>16.184999999999999</v>
      </c>
      <c r="L997" s="174"/>
      <c r="M997" s="174"/>
      <c r="N997" s="174"/>
      <c r="O997" s="174"/>
      <c r="P997" s="174"/>
      <c r="Q997" s="174"/>
      <c r="R997" s="177"/>
      <c r="T997" s="178"/>
      <c r="U997" s="174"/>
      <c r="V997" s="174"/>
      <c r="W997" s="174"/>
      <c r="X997" s="174"/>
      <c r="Y997" s="174"/>
      <c r="Z997" s="174"/>
      <c r="AA997" s="179"/>
      <c r="AT997" s="180" t="s">
        <v>162</v>
      </c>
      <c r="AU997" s="180" t="s">
        <v>96</v>
      </c>
      <c r="AV997" s="11" t="s">
        <v>96</v>
      </c>
      <c r="AW997" s="11" t="s">
        <v>35</v>
      </c>
      <c r="AX997" s="11" t="s">
        <v>78</v>
      </c>
      <c r="AY997" s="180" t="s">
        <v>154</v>
      </c>
    </row>
    <row r="998" spans="2:65" s="11" customFormat="1" ht="22.5" customHeight="1">
      <c r="B998" s="173"/>
      <c r="C998" s="174"/>
      <c r="D998" s="174"/>
      <c r="E998" s="175" t="s">
        <v>21</v>
      </c>
      <c r="F998" s="266" t="s">
        <v>1357</v>
      </c>
      <c r="G998" s="267"/>
      <c r="H998" s="267"/>
      <c r="I998" s="267"/>
      <c r="J998" s="174"/>
      <c r="K998" s="176">
        <v>18.431000000000001</v>
      </c>
      <c r="L998" s="174"/>
      <c r="M998" s="174"/>
      <c r="N998" s="174"/>
      <c r="O998" s="174"/>
      <c r="P998" s="174"/>
      <c r="Q998" s="174"/>
      <c r="R998" s="177"/>
      <c r="T998" s="178"/>
      <c r="U998" s="174"/>
      <c r="V998" s="174"/>
      <c r="W998" s="174"/>
      <c r="X998" s="174"/>
      <c r="Y998" s="174"/>
      <c r="Z998" s="174"/>
      <c r="AA998" s="179"/>
      <c r="AT998" s="180" t="s">
        <v>162</v>
      </c>
      <c r="AU998" s="180" t="s">
        <v>96</v>
      </c>
      <c r="AV998" s="11" t="s">
        <v>96</v>
      </c>
      <c r="AW998" s="11" t="s">
        <v>35</v>
      </c>
      <c r="AX998" s="11" t="s">
        <v>78</v>
      </c>
      <c r="AY998" s="180" t="s">
        <v>154</v>
      </c>
    </row>
    <row r="999" spans="2:65" s="11" customFormat="1" ht="22.5" customHeight="1">
      <c r="B999" s="173"/>
      <c r="C999" s="174"/>
      <c r="D999" s="174"/>
      <c r="E999" s="175" t="s">
        <v>21</v>
      </c>
      <c r="F999" s="266" t="s">
        <v>1358</v>
      </c>
      <c r="G999" s="267"/>
      <c r="H999" s="267"/>
      <c r="I999" s="267"/>
      <c r="J999" s="174"/>
      <c r="K999" s="176">
        <v>1.6830000000000001</v>
      </c>
      <c r="L999" s="174"/>
      <c r="M999" s="174"/>
      <c r="N999" s="174"/>
      <c r="O999" s="174"/>
      <c r="P999" s="174"/>
      <c r="Q999" s="174"/>
      <c r="R999" s="177"/>
      <c r="T999" s="178"/>
      <c r="U999" s="174"/>
      <c r="V999" s="174"/>
      <c r="W999" s="174"/>
      <c r="X999" s="174"/>
      <c r="Y999" s="174"/>
      <c r="Z999" s="174"/>
      <c r="AA999" s="179"/>
      <c r="AT999" s="180" t="s">
        <v>162</v>
      </c>
      <c r="AU999" s="180" t="s">
        <v>96</v>
      </c>
      <c r="AV999" s="11" t="s">
        <v>96</v>
      </c>
      <c r="AW999" s="11" t="s">
        <v>35</v>
      </c>
      <c r="AX999" s="11" t="s">
        <v>78</v>
      </c>
      <c r="AY999" s="180" t="s">
        <v>154</v>
      </c>
    </row>
    <row r="1000" spans="2:65" s="10" customFormat="1" ht="22.5" customHeight="1">
      <c r="B1000" s="165"/>
      <c r="C1000" s="166"/>
      <c r="D1000" s="166"/>
      <c r="E1000" s="167" t="s">
        <v>21</v>
      </c>
      <c r="F1000" s="264" t="s">
        <v>1334</v>
      </c>
      <c r="G1000" s="265"/>
      <c r="H1000" s="265"/>
      <c r="I1000" s="265"/>
      <c r="J1000" s="166"/>
      <c r="K1000" s="168" t="s">
        <v>21</v>
      </c>
      <c r="L1000" s="166"/>
      <c r="M1000" s="166"/>
      <c r="N1000" s="166"/>
      <c r="O1000" s="166"/>
      <c r="P1000" s="166"/>
      <c r="Q1000" s="166"/>
      <c r="R1000" s="169"/>
      <c r="T1000" s="170"/>
      <c r="U1000" s="166"/>
      <c r="V1000" s="166"/>
      <c r="W1000" s="166"/>
      <c r="X1000" s="166"/>
      <c r="Y1000" s="166"/>
      <c r="Z1000" s="166"/>
      <c r="AA1000" s="171"/>
      <c r="AT1000" s="172" t="s">
        <v>162</v>
      </c>
      <c r="AU1000" s="172" t="s">
        <v>96</v>
      </c>
      <c r="AV1000" s="10" t="s">
        <v>23</v>
      </c>
      <c r="AW1000" s="10" t="s">
        <v>35</v>
      </c>
      <c r="AX1000" s="10" t="s">
        <v>78</v>
      </c>
      <c r="AY1000" s="172" t="s">
        <v>154</v>
      </c>
    </row>
    <row r="1001" spans="2:65" s="11" customFormat="1" ht="22.5" customHeight="1">
      <c r="B1001" s="173"/>
      <c r="C1001" s="174"/>
      <c r="D1001" s="174"/>
      <c r="E1001" s="175" t="s">
        <v>21</v>
      </c>
      <c r="F1001" s="266" t="s">
        <v>1359</v>
      </c>
      <c r="G1001" s="267"/>
      <c r="H1001" s="267"/>
      <c r="I1001" s="267"/>
      <c r="J1001" s="174"/>
      <c r="K1001" s="176">
        <v>15.795</v>
      </c>
      <c r="L1001" s="174"/>
      <c r="M1001" s="174"/>
      <c r="N1001" s="174"/>
      <c r="O1001" s="174"/>
      <c r="P1001" s="174"/>
      <c r="Q1001" s="174"/>
      <c r="R1001" s="177"/>
      <c r="T1001" s="178"/>
      <c r="U1001" s="174"/>
      <c r="V1001" s="174"/>
      <c r="W1001" s="174"/>
      <c r="X1001" s="174"/>
      <c r="Y1001" s="174"/>
      <c r="Z1001" s="174"/>
      <c r="AA1001" s="179"/>
      <c r="AT1001" s="180" t="s">
        <v>162</v>
      </c>
      <c r="AU1001" s="180" t="s">
        <v>96</v>
      </c>
      <c r="AV1001" s="11" t="s">
        <v>96</v>
      </c>
      <c r="AW1001" s="11" t="s">
        <v>35</v>
      </c>
      <c r="AX1001" s="11" t="s">
        <v>78</v>
      </c>
      <c r="AY1001" s="180" t="s">
        <v>154</v>
      </c>
    </row>
    <row r="1002" spans="2:65" s="11" customFormat="1" ht="22.5" customHeight="1">
      <c r="B1002" s="173"/>
      <c r="C1002" s="174"/>
      <c r="D1002" s="174"/>
      <c r="E1002" s="175" t="s">
        <v>21</v>
      </c>
      <c r="F1002" s="266" t="s">
        <v>1360</v>
      </c>
      <c r="G1002" s="267"/>
      <c r="H1002" s="267"/>
      <c r="I1002" s="267"/>
      <c r="J1002" s="174"/>
      <c r="K1002" s="176">
        <v>18.524999999999999</v>
      </c>
      <c r="L1002" s="174"/>
      <c r="M1002" s="174"/>
      <c r="N1002" s="174"/>
      <c r="O1002" s="174"/>
      <c r="P1002" s="174"/>
      <c r="Q1002" s="174"/>
      <c r="R1002" s="177"/>
      <c r="T1002" s="178"/>
      <c r="U1002" s="174"/>
      <c r="V1002" s="174"/>
      <c r="W1002" s="174"/>
      <c r="X1002" s="174"/>
      <c r="Y1002" s="174"/>
      <c r="Z1002" s="174"/>
      <c r="AA1002" s="179"/>
      <c r="AT1002" s="180" t="s">
        <v>162</v>
      </c>
      <c r="AU1002" s="180" t="s">
        <v>96</v>
      </c>
      <c r="AV1002" s="11" t="s">
        <v>96</v>
      </c>
      <c r="AW1002" s="11" t="s">
        <v>35</v>
      </c>
      <c r="AX1002" s="11" t="s">
        <v>78</v>
      </c>
      <c r="AY1002" s="180" t="s">
        <v>154</v>
      </c>
    </row>
    <row r="1003" spans="2:65" s="11" customFormat="1" ht="22.5" customHeight="1">
      <c r="B1003" s="173"/>
      <c r="C1003" s="174"/>
      <c r="D1003" s="174"/>
      <c r="E1003" s="175" t="s">
        <v>21</v>
      </c>
      <c r="F1003" s="266" t="s">
        <v>1361</v>
      </c>
      <c r="G1003" s="267"/>
      <c r="H1003" s="267"/>
      <c r="I1003" s="267"/>
      <c r="J1003" s="174"/>
      <c r="K1003" s="176">
        <v>19.332999999999998</v>
      </c>
      <c r="L1003" s="174"/>
      <c r="M1003" s="174"/>
      <c r="N1003" s="174"/>
      <c r="O1003" s="174"/>
      <c r="P1003" s="174"/>
      <c r="Q1003" s="174"/>
      <c r="R1003" s="177"/>
      <c r="T1003" s="178"/>
      <c r="U1003" s="174"/>
      <c r="V1003" s="174"/>
      <c r="W1003" s="174"/>
      <c r="X1003" s="174"/>
      <c r="Y1003" s="174"/>
      <c r="Z1003" s="174"/>
      <c r="AA1003" s="179"/>
      <c r="AT1003" s="180" t="s">
        <v>162</v>
      </c>
      <c r="AU1003" s="180" t="s">
        <v>96</v>
      </c>
      <c r="AV1003" s="11" t="s">
        <v>96</v>
      </c>
      <c r="AW1003" s="11" t="s">
        <v>35</v>
      </c>
      <c r="AX1003" s="11" t="s">
        <v>78</v>
      </c>
      <c r="AY1003" s="180" t="s">
        <v>154</v>
      </c>
    </row>
    <row r="1004" spans="2:65" s="11" customFormat="1" ht="22.5" customHeight="1">
      <c r="B1004" s="173"/>
      <c r="C1004" s="174"/>
      <c r="D1004" s="174"/>
      <c r="E1004" s="175" t="s">
        <v>21</v>
      </c>
      <c r="F1004" s="266" t="s">
        <v>1362</v>
      </c>
      <c r="G1004" s="267"/>
      <c r="H1004" s="267"/>
      <c r="I1004" s="267"/>
      <c r="J1004" s="174"/>
      <c r="K1004" s="176">
        <v>1.7669999999999999</v>
      </c>
      <c r="L1004" s="174"/>
      <c r="M1004" s="174"/>
      <c r="N1004" s="174"/>
      <c r="O1004" s="174"/>
      <c r="P1004" s="174"/>
      <c r="Q1004" s="174"/>
      <c r="R1004" s="177"/>
      <c r="T1004" s="178"/>
      <c r="U1004" s="174"/>
      <c r="V1004" s="174"/>
      <c r="W1004" s="174"/>
      <c r="X1004" s="174"/>
      <c r="Y1004" s="174"/>
      <c r="Z1004" s="174"/>
      <c r="AA1004" s="179"/>
      <c r="AT1004" s="180" t="s">
        <v>162</v>
      </c>
      <c r="AU1004" s="180" t="s">
        <v>96</v>
      </c>
      <c r="AV1004" s="11" t="s">
        <v>96</v>
      </c>
      <c r="AW1004" s="11" t="s">
        <v>35</v>
      </c>
      <c r="AX1004" s="11" t="s">
        <v>78</v>
      </c>
      <c r="AY1004" s="180" t="s">
        <v>154</v>
      </c>
    </row>
    <row r="1005" spans="2:65" s="10" customFormat="1" ht="22.5" customHeight="1">
      <c r="B1005" s="165"/>
      <c r="C1005" s="166"/>
      <c r="D1005" s="166"/>
      <c r="E1005" s="167" t="s">
        <v>21</v>
      </c>
      <c r="F1005" s="264" t="s">
        <v>1338</v>
      </c>
      <c r="G1005" s="265"/>
      <c r="H1005" s="265"/>
      <c r="I1005" s="265"/>
      <c r="J1005" s="166"/>
      <c r="K1005" s="168" t="s">
        <v>21</v>
      </c>
      <c r="L1005" s="166"/>
      <c r="M1005" s="166"/>
      <c r="N1005" s="166"/>
      <c r="O1005" s="166"/>
      <c r="P1005" s="166"/>
      <c r="Q1005" s="166"/>
      <c r="R1005" s="169"/>
      <c r="T1005" s="170"/>
      <c r="U1005" s="166"/>
      <c r="V1005" s="166"/>
      <c r="W1005" s="166"/>
      <c r="X1005" s="166"/>
      <c r="Y1005" s="166"/>
      <c r="Z1005" s="166"/>
      <c r="AA1005" s="171"/>
      <c r="AT1005" s="172" t="s">
        <v>162</v>
      </c>
      <c r="AU1005" s="172" t="s">
        <v>96</v>
      </c>
      <c r="AV1005" s="10" t="s">
        <v>23</v>
      </c>
      <c r="AW1005" s="10" t="s">
        <v>35</v>
      </c>
      <c r="AX1005" s="10" t="s">
        <v>78</v>
      </c>
      <c r="AY1005" s="172" t="s">
        <v>154</v>
      </c>
    </row>
    <row r="1006" spans="2:65" s="11" customFormat="1" ht="22.5" customHeight="1">
      <c r="B1006" s="173"/>
      <c r="C1006" s="174"/>
      <c r="D1006" s="174"/>
      <c r="E1006" s="175" t="s">
        <v>21</v>
      </c>
      <c r="F1006" s="266" t="s">
        <v>1363</v>
      </c>
      <c r="G1006" s="267"/>
      <c r="H1006" s="267"/>
      <c r="I1006" s="267"/>
      <c r="J1006" s="174"/>
      <c r="K1006" s="176">
        <v>4.5110000000000001</v>
      </c>
      <c r="L1006" s="174"/>
      <c r="M1006" s="174"/>
      <c r="N1006" s="174"/>
      <c r="O1006" s="174"/>
      <c r="P1006" s="174"/>
      <c r="Q1006" s="174"/>
      <c r="R1006" s="177"/>
      <c r="T1006" s="178"/>
      <c r="U1006" s="174"/>
      <c r="V1006" s="174"/>
      <c r="W1006" s="174"/>
      <c r="X1006" s="174"/>
      <c r="Y1006" s="174"/>
      <c r="Z1006" s="174"/>
      <c r="AA1006" s="179"/>
      <c r="AT1006" s="180" t="s">
        <v>162</v>
      </c>
      <c r="AU1006" s="180" t="s">
        <v>96</v>
      </c>
      <c r="AV1006" s="11" t="s">
        <v>96</v>
      </c>
      <c r="AW1006" s="11" t="s">
        <v>35</v>
      </c>
      <c r="AX1006" s="11" t="s">
        <v>78</v>
      </c>
      <c r="AY1006" s="180" t="s">
        <v>154</v>
      </c>
    </row>
    <row r="1007" spans="2:65" s="11" customFormat="1" ht="22.5" customHeight="1">
      <c r="B1007" s="173"/>
      <c r="C1007" s="174"/>
      <c r="D1007" s="174"/>
      <c r="E1007" s="175" t="s">
        <v>21</v>
      </c>
      <c r="F1007" s="266" t="s">
        <v>1364</v>
      </c>
      <c r="G1007" s="267"/>
      <c r="H1007" s="267"/>
      <c r="I1007" s="267"/>
      <c r="J1007" s="174"/>
      <c r="K1007" s="176">
        <v>4.29</v>
      </c>
      <c r="L1007" s="174"/>
      <c r="M1007" s="174"/>
      <c r="N1007" s="174"/>
      <c r="O1007" s="174"/>
      <c r="P1007" s="174"/>
      <c r="Q1007" s="174"/>
      <c r="R1007" s="177"/>
      <c r="T1007" s="178"/>
      <c r="U1007" s="174"/>
      <c r="V1007" s="174"/>
      <c r="W1007" s="174"/>
      <c r="X1007" s="174"/>
      <c r="Y1007" s="174"/>
      <c r="Z1007" s="174"/>
      <c r="AA1007" s="179"/>
      <c r="AT1007" s="180" t="s">
        <v>162</v>
      </c>
      <c r="AU1007" s="180" t="s">
        <v>96</v>
      </c>
      <c r="AV1007" s="11" t="s">
        <v>96</v>
      </c>
      <c r="AW1007" s="11" t="s">
        <v>35</v>
      </c>
      <c r="AX1007" s="11" t="s">
        <v>78</v>
      </c>
      <c r="AY1007" s="180" t="s">
        <v>154</v>
      </c>
    </row>
    <row r="1008" spans="2:65" s="11" customFormat="1" ht="22.5" customHeight="1">
      <c r="B1008" s="173"/>
      <c r="C1008" s="174"/>
      <c r="D1008" s="174"/>
      <c r="E1008" s="175" t="s">
        <v>21</v>
      </c>
      <c r="F1008" s="266" t="s">
        <v>1365</v>
      </c>
      <c r="G1008" s="267"/>
      <c r="H1008" s="267"/>
      <c r="I1008" s="267"/>
      <c r="J1008" s="174"/>
      <c r="K1008" s="176">
        <v>16.634</v>
      </c>
      <c r="L1008" s="174"/>
      <c r="M1008" s="174"/>
      <c r="N1008" s="174"/>
      <c r="O1008" s="174"/>
      <c r="P1008" s="174"/>
      <c r="Q1008" s="174"/>
      <c r="R1008" s="177"/>
      <c r="T1008" s="178"/>
      <c r="U1008" s="174"/>
      <c r="V1008" s="174"/>
      <c r="W1008" s="174"/>
      <c r="X1008" s="174"/>
      <c r="Y1008" s="174"/>
      <c r="Z1008" s="174"/>
      <c r="AA1008" s="179"/>
      <c r="AT1008" s="180" t="s">
        <v>162</v>
      </c>
      <c r="AU1008" s="180" t="s">
        <v>96</v>
      </c>
      <c r="AV1008" s="11" t="s">
        <v>96</v>
      </c>
      <c r="AW1008" s="11" t="s">
        <v>35</v>
      </c>
      <c r="AX1008" s="11" t="s">
        <v>78</v>
      </c>
      <c r="AY1008" s="180" t="s">
        <v>154</v>
      </c>
    </row>
    <row r="1009" spans="2:65" s="11" customFormat="1" ht="22.5" customHeight="1">
      <c r="B1009" s="173"/>
      <c r="C1009" s="174"/>
      <c r="D1009" s="174"/>
      <c r="E1009" s="175" t="s">
        <v>21</v>
      </c>
      <c r="F1009" s="266" t="s">
        <v>1366</v>
      </c>
      <c r="G1009" s="267"/>
      <c r="H1009" s="267"/>
      <c r="I1009" s="267"/>
      <c r="J1009" s="174"/>
      <c r="K1009" s="176">
        <v>2.0449999999999999</v>
      </c>
      <c r="L1009" s="174"/>
      <c r="M1009" s="174"/>
      <c r="N1009" s="174"/>
      <c r="O1009" s="174"/>
      <c r="P1009" s="174"/>
      <c r="Q1009" s="174"/>
      <c r="R1009" s="177"/>
      <c r="T1009" s="178"/>
      <c r="U1009" s="174"/>
      <c r="V1009" s="174"/>
      <c r="W1009" s="174"/>
      <c r="X1009" s="174"/>
      <c r="Y1009" s="174"/>
      <c r="Z1009" s="174"/>
      <c r="AA1009" s="179"/>
      <c r="AT1009" s="180" t="s">
        <v>162</v>
      </c>
      <c r="AU1009" s="180" t="s">
        <v>96</v>
      </c>
      <c r="AV1009" s="11" t="s">
        <v>96</v>
      </c>
      <c r="AW1009" s="11" t="s">
        <v>35</v>
      </c>
      <c r="AX1009" s="11" t="s">
        <v>78</v>
      </c>
      <c r="AY1009" s="180" t="s">
        <v>154</v>
      </c>
    </row>
    <row r="1010" spans="2:65" s="10" customFormat="1" ht="22.5" customHeight="1">
      <c r="B1010" s="165"/>
      <c r="C1010" s="166"/>
      <c r="D1010" s="166"/>
      <c r="E1010" s="167" t="s">
        <v>21</v>
      </c>
      <c r="F1010" s="264" t="s">
        <v>1344</v>
      </c>
      <c r="G1010" s="265"/>
      <c r="H1010" s="265"/>
      <c r="I1010" s="265"/>
      <c r="J1010" s="166"/>
      <c r="K1010" s="168" t="s">
        <v>21</v>
      </c>
      <c r="L1010" s="166"/>
      <c r="M1010" s="166"/>
      <c r="N1010" s="166"/>
      <c r="O1010" s="166"/>
      <c r="P1010" s="166"/>
      <c r="Q1010" s="166"/>
      <c r="R1010" s="169"/>
      <c r="T1010" s="170"/>
      <c r="U1010" s="166"/>
      <c r="V1010" s="166"/>
      <c r="W1010" s="166"/>
      <c r="X1010" s="166"/>
      <c r="Y1010" s="166"/>
      <c r="Z1010" s="166"/>
      <c r="AA1010" s="171"/>
      <c r="AT1010" s="172" t="s">
        <v>162</v>
      </c>
      <c r="AU1010" s="172" t="s">
        <v>96</v>
      </c>
      <c r="AV1010" s="10" t="s">
        <v>23</v>
      </c>
      <c r="AW1010" s="10" t="s">
        <v>35</v>
      </c>
      <c r="AX1010" s="10" t="s">
        <v>78</v>
      </c>
      <c r="AY1010" s="172" t="s">
        <v>154</v>
      </c>
    </row>
    <row r="1011" spans="2:65" s="11" customFormat="1" ht="22.5" customHeight="1">
      <c r="B1011" s="173"/>
      <c r="C1011" s="174"/>
      <c r="D1011" s="174"/>
      <c r="E1011" s="175" t="s">
        <v>21</v>
      </c>
      <c r="F1011" s="266" t="s">
        <v>1367</v>
      </c>
      <c r="G1011" s="267"/>
      <c r="H1011" s="267"/>
      <c r="I1011" s="267"/>
      <c r="J1011" s="174"/>
      <c r="K1011" s="176">
        <v>3.99</v>
      </c>
      <c r="L1011" s="174"/>
      <c r="M1011" s="174"/>
      <c r="N1011" s="174"/>
      <c r="O1011" s="174"/>
      <c r="P1011" s="174"/>
      <c r="Q1011" s="174"/>
      <c r="R1011" s="177"/>
      <c r="T1011" s="178"/>
      <c r="U1011" s="174"/>
      <c r="V1011" s="174"/>
      <c r="W1011" s="174"/>
      <c r="X1011" s="174"/>
      <c r="Y1011" s="174"/>
      <c r="Z1011" s="174"/>
      <c r="AA1011" s="179"/>
      <c r="AT1011" s="180" t="s">
        <v>162</v>
      </c>
      <c r="AU1011" s="180" t="s">
        <v>96</v>
      </c>
      <c r="AV1011" s="11" t="s">
        <v>96</v>
      </c>
      <c r="AW1011" s="11" t="s">
        <v>35</v>
      </c>
      <c r="AX1011" s="11" t="s">
        <v>78</v>
      </c>
      <c r="AY1011" s="180" t="s">
        <v>154</v>
      </c>
    </row>
    <row r="1012" spans="2:65" s="12" customFormat="1" ht="22.5" customHeight="1">
      <c r="B1012" s="181"/>
      <c r="C1012" s="182"/>
      <c r="D1012" s="182"/>
      <c r="E1012" s="183" t="s">
        <v>21</v>
      </c>
      <c r="F1012" s="268" t="s">
        <v>166</v>
      </c>
      <c r="G1012" s="269"/>
      <c r="H1012" s="269"/>
      <c r="I1012" s="269"/>
      <c r="J1012" s="182"/>
      <c r="K1012" s="184">
        <v>138.399</v>
      </c>
      <c r="L1012" s="182"/>
      <c r="M1012" s="182"/>
      <c r="N1012" s="182"/>
      <c r="O1012" s="182"/>
      <c r="P1012" s="182"/>
      <c r="Q1012" s="182"/>
      <c r="R1012" s="185"/>
      <c r="T1012" s="186"/>
      <c r="U1012" s="182"/>
      <c r="V1012" s="182"/>
      <c r="W1012" s="182"/>
      <c r="X1012" s="182"/>
      <c r="Y1012" s="182"/>
      <c r="Z1012" s="182"/>
      <c r="AA1012" s="187"/>
      <c r="AT1012" s="188" t="s">
        <v>162</v>
      </c>
      <c r="AU1012" s="188" t="s">
        <v>96</v>
      </c>
      <c r="AV1012" s="12" t="s">
        <v>159</v>
      </c>
      <c r="AW1012" s="12" t="s">
        <v>35</v>
      </c>
      <c r="AX1012" s="12" t="s">
        <v>23</v>
      </c>
      <c r="AY1012" s="188" t="s">
        <v>154</v>
      </c>
    </row>
    <row r="1013" spans="2:65" s="1" customFormat="1" ht="31.5" customHeight="1">
      <c r="B1013" s="35"/>
      <c r="C1013" s="157" t="s">
        <v>1368</v>
      </c>
      <c r="D1013" s="157" t="s">
        <v>155</v>
      </c>
      <c r="E1013" s="158" t="s">
        <v>1369</v>
      </c>
      <c r="F1013" s="260" t="s">
        <v>1370</v>
      </c>
      <c r="G1013" s="260"/>
      <c r="H1013" s="260"/>
      <c r="I1013" s="260"/>
      <c r="J1013" s="159" t="s">
        <v>359</v>
      </c>
      <c r="K1013" s="160">
        <v>138.399</v>
      </c>
      <c r="L1013" s="261">
        <v>92.3</v>
      </c>
      <c r="M1013" s="261"/>
      <c r="N1013" s="261">
        <f>ROUND(L1013*K1013,2)</f>
        <v>12774.23</v>
      </c>
      <c r="O1013" s="261"/>
      <c r="P1013" s="261"/>
      <c r="Q1013" s="261"/>
      <c r="R1013" s="37"/>
      <c r="T1013" s="161" t="s">
        <v>21</v>
      </c>
      <c r="U1013" s="44" t="s">
        <v>43</v>
      </c>
      <c r="V1013" s="162">
        <v>0.33800000000000002</v>
      </c>
      <c r="W1013" s="162">
        <f>V1013*K1013</f>
        <v>46.778862000000004</v>
      </c>
      <c r="X1013" s="162">
        <v>0</v>
      </c>
      <c r="Y1013" s="162">
        <f>X1013*K1013</f>
        <v>0</v>
      </c>
      <c r="Z1013" s="162">
        <v>0</v>
      </c>
      <c r="AA1013" s="163">
        <f>Z1013*K1013</f>
        <v>0</v>
      </c>
      <c r="AR1013" s="21" t="s">
        <v>159</v>
      </c>
      <c r="AT1013" s="21" t="s">
        <v>155</v>
      </c>
      <c r="AU1013" s="21" t="s">
        <v>96</v>
      </c>
      <c r="AY1013" s="21" t="s">
        <v>154</v>
      </c>
      <c r="BE1013" s="164">
        <f>IF(U1013="základní",N1013,0)</f>
        <v>12774.23</v>
      </c>
      <c r="BF1013" s="164">
        <f>IF(U1013="snížená",N1013,0)</f>
        <v>0</v>
      </c>
      <c r="BG1013" s="164">
        <f>IF(U1013="zákl. přenesená",N1013,0)</f>
        <v>0</v>
      </c>
      <c r="BH1013" s="164">
        <f>IF(U1013="sníž. přenesená",N1013,0)</f>
        <v>0</v>
      </c>
      <c r="BI1013" s="164">
        <f>IF(U1013="nulová",N1013,0)</f>
        <v>0</v>
      </c>
      <c r="BJ1013" s="21" t="s">
        <v>23</v>
      </c>
      <c r="BK1013" s="164">
        <f>ROUND(L1013*K1013,2)</f>
        <v>12774.23</v>
      </c>
      <c r="BL1013" s="21" t="s">
        <v>159</v>
      </c>
      <c r="BM1013" s="21" t="s">
        <v>1371</v>
      </c>
    </row>
    <row r="1014" spans="2:65" s="1" customFormat="1" ht="22.5" customHeight="1">
      <c r="B1014" s="35"/>
      <c r="C1014" s="157" t="s">
        <v>1372</v>
      </c>
      <c r="D1014" s="157" t="s">
        <v>155</v>
      </c>
      <c r="E1014" s="158" t="s">
        <v>1302</v>
      </c>
      <c r="F1014" s="260" t="s">
        <v>1303</v>
      </c>
      <c r="G1014" s="260"/>
      <c r="H1014" s="260"/>
      <c r="I1014" s="260"/>
      <c r="J1014" s="159" t="s">
        <v>359</v>
      </c>
      <c r="K1014" s="160">
        <v>79.906999999999996</v>
      </c>
      <c r="L1014" s="261">
        <v>332</v>
      </c>
      <c r="M1014" s="261"/>
      <c r="N1014" s="261">
        <f>ROUND(L1014*K1014,2)</f>
        <v>26529.119999999999</v>
      </c>
      <c r="O1014" s="261"/>
      <c r="P1014" s="261"/>
      <c r="Q1014" s="261"/>
      <c r="R1014" s="37"/>
      <c r="T1014" s="161" t="s">
        <v>21</v>
      </c>
      <c r="U1014" s="44" t="s">
        <v>43</v>
      </c>
      <c r="V1014" s="162">
        <v>0.83899999999999997</v>
      </c>
      <c r="W1014" s="162">
        <f>V1014*K1014</f>
        <v>67.041972999999999</v>
      </c>
      <c r="X1014" s="162">
        <v>6.5799999999999999E-3</v>
      </c>
      <c r="Y1014" s="162">
        <f>X1014*K1014</f>
        <v>0.52578806</v>
      </c>
      <c r="Z1014" s="162">
        <v>0</v>
      </c>
      <c r="AA1014" s="163">
        <f>Z1014*K1014</f>
        <v>0</v>
      </c>
      <c r="AR1014" s="21" t="s">
        <v>159</v>
      </c>
      <c r="AT1014" s="21" t="s">
        <v>155</v>
      </c>
      <c r="AU1014" s="21" t="s">
        <v>96</v>
      </c>
      <c r="AY1014" s="21" t="s">
        <v>154</v>
      </c>
      <c r="BE1014" s="164">
        <f>IF(U1014="základní",N1014,0)</f>
        <v>26529.119999999999</v>
      </c>
      <c r="BF1014" s="164">
        <f>IF(U1014="snížená",N1014,0)</f>
        <v>0</v>
      </c>
      <c r="BG1014" s="164">
        <f>IF(U1014="zákl. přenesená",N1014,0)</f>
        <v>0</v>
      </c>
      <c r="BH1014" s="164">
        <f>IF(U1014="sníž. přenesená",N1014,0)</f>
        <v>0</v>
      </c>
      <c r="BI1014" s="164">
        <f>IF(U1014="nulová",N1014,0)</f>
        <v>0</v>
      </c>
      <c r="BJ1014" s="21" t="s">
        <v>23</v>
      </c>
      <c r="BK1014" s="164">
        <f>ROUND(L1014*K1014,2)</f>
        <v>26529.119999999999</v>
      </c>
      <c r="BL1014" s="21" t="s">
        <v>159</v>
      </c>
      <c r="BM1014" s="21" t="s">
        <v>1373</v>
      </c>
    </row>
    <row r="1015" spans="2:65" s="11" customFormat="1" ht="22.5" customHeight="1">
      <c r="B1015" s="173"/>
      <c r="C1015" s="174"/>
      <c r="D1015" s="174"/>
      <c r="E1015" s="175" t="s">
        <v>21</v>
      </c>
      <c r="F1015" s="270" t="s">
        <v>1374</v>
      </c>
      <c r="G1015" s="271"/>
      <c r="H1015" s="271"/>
      <c r="I1015" s="271"/>
      <c r="J1015" s="174"/>
      <c r="K1015" s="176">
        <v>52.582999999999998</v>
      </c>
      <c r="L1015" s="174"/>
      <c r="M1015" s="174"/>
      <c r="N1015" s="174"/>
      <c r="O1015" s="174"/>
      <c r="P1015" s="174"/>
      <c r="Q1015" s="174"/>
      <c r="R1015" s="177"/>
      <c r="T1015" s="178"/>
      <c r="U1015" s="174"/>
      <c r="V1015" s="174"/>
      <c r="W1015" s="174"/>
      <c r="X1015" s="174"/>
      <c r="Y1015" s="174"/>
      <c r="Z1015" s="174"/>
      <c r="AA1015" s="179"/>
      <c r="AT1015" s="180" t="s">
        <v>162</v>
      </c>
      <c r="AU1015" s="180" t="s">
        <v>96</v>
      </c>
      <c r="AV1015" s="11" t="s">
        <v>96</v>
      </c>
      <c r="AW1015" s="11" t="s">
        <v>35</v>
      </c>
      <c r="AX1015" s="11" t="s">
        <v>78</v>
      </c>
      <c r="AY1015" s="180" t="s">
        <v>154</v>
      </c>
    </row>
    <row r="1016" spans="2:65" s="11" customFormat="1" ht="22.5" customHeight="1">
      <c r="B1016" s="173"/>
      <c r="C1016" s="174"/>
      <c r="D1016" s="174"/>
      <c r="E1016" s="175" t="s">
        <v>21</v>
      </c>
      <c r="F1016" s="266" t="s">
        <v>1375</v>
      </c>
      <c r="G1016" s="267"/>
      <c r="H1016" s="267"/>
      <c r="I1016" s="267"/>
      <c r="J1016" s="174"/>
      <c r="K1016" s="176">
        <v>21.527999999999999</v>
      </c>
      <c r="L1016" s="174"/>
      <c r="M1016" s="174"/>
      <c r="N1016" s="174"/>
      <c r="O1016" s="174"/>
      <c r="P1016" s="174"/>
      <c r="Q1016" s="174"/>
      <c r="R1016" s="177"/>
      <c r="T1016" s="178"/>
      <c r="U1016" s="174"/>
      <c r="V1016" s="174"/>
      <c r="W1016" s="174"/>
      <c r="X1016" s="174"/>
      <c r="Y1016" s="174"/>
      <c r="Z1016" s="174"/>
      <c r="AA1016" s="179"/>
      <c r="AT1016" s="180" t="s">
        <v>162</v>
      </c>
      <c r="AU1016" s="180" t="s">
        <v>96</v>
      </c>
      <c r="AV1016" s="11" t="s">
        <v>96</v>
      </c>
      <c r="AW1016" s="11" t="s">
        <v>35</v>
      </c>
      <c r="AX1016" s="11" t="s">
        <v>78</v>
      </c>
      <c r="AY1016" s="180" t="s">
        <v>154</v>
      </c>
    </row>
    <row r="1017" spans="2:65" s="11" customFormat="1" ht="22.5" customHeight="1">
      <c r="B1017" s="173"/>
      <c r="C1017" s="174"/>
      <c r="D1017" s="174"/>
      <c r="E1017" s="175" t="s">
        <v>21</v>
      </c>
      <c r="F1017" s="266" t="s">
        <v>1376</v>
      </c>
      <c r="G1017" s="267"/>
      <c r="H1017" s="267"/>
      <c r="I1017" s="267"/>
      <c r="J1017" s="174"/>
      <c r="K1017" s="176">
        <v>5.7960000000000003</v>
      </c>
      <c r="L1017" s="174"/>
      <c r="M1017" s="174"/>
      <c r="N1017" s="174"/>
      <c r="O1017" s="174"/>
      <c r="P1017" s="174"/>
      <c r="Q1017" s="174"/>
      <c r="R1017" s="177"/>
      <c r="T1017" s="178"/>
      <c r="U1017" s="174"/>
      <c r="V1017" s="174"/>
      <c r="W1017" s="174"/>
      <c r="X1017" s="174"/>
      <c r="Y1017" s="174"/>
      <c r="Z1017" s="174"/>
      <c r="AA1017" s="179"/>
      <c r="AT1017" s="180" t="s">
        <v>162</v>
      </c>
      <c r="AU1017" s="180" t="s">
        <v>96</v>
      </c>
      <c r="AV1017" s="11" t="s">
        <v>96</v>
      </c>
      <c r="AW1017" s="11" t="s">
        <v>35</v>
      </c>
      <c r="AX1017" s="11" t="s">
        <v>78</v>
      </c>
      <c r="AY1017" s="180" t="s">
        <v>154</v>
      </c>
    </row>
    <row r="1018" spans="2:65" s="12" customFormat="1" ht="22.5" customHeight="1">
      <c r="B1018" s="181"/>
      <c r="C1018" s="182"/>
      <c r="D1018" s="182"/>
      <c r="E1018" s="183" t="s">
        <v>21</v>
      </c>
      <c r="F1018" s="268" t="s">
        <v>166</v>
      </c>
      <c r="G1018" s="269"/>
      <c r="H1018" s="269"/>
      <c r="I1018" s="269"/>
      <c r="J1018" s="182"/>
      <c r="K1018" s="184">
        <v>79.906999999999996</v>
      </c>
      <c r="L1018" s="182"/>
      <c r="M1018" s="182"/>
      <c r="N1018" s="182"/>
      <c r="O1018" s="182"/>
      <c r="P1018" s="182"/>
      <c r="Q1018" s="182"/>
      <c r="R1018" s="185"/>
      <c r="T1018" s="186"/>
      <c r="U1018" s="182"/>
      <c r="V1018" s="182"/>
      <c r="W1018" s="182"/>
      <c r="X1018" s="182"/>
      <c r="Y1018" s="182"/>
      <c r="Z1018" s="182"/>
      <c r="AA1018" s="187"/>
      <c r="AT1018" s="188" t="s">
        <v>162</v>
      </c>
      <c r="AU1018" s="188" t="s">
        <v>96</v>
      </c>
      <c r="AV1018" s="12" t="s">
        <v>159</v>
      </c>
      <c r="AW1018" s="12" t="s">
        <v>35</v>
      </c>
      <c r="AX1018" s="12" t="s">
        <v>23</v>
      </c>
      <c r="AY1018" s="188" t="s">
        <v>154</v>
      </c>
    </row>
    <row r="1019" spans="2:65" s="1" customFormat="1" ht="31.5" customHeight="1">
      <c r="B1019" s="35"/>
      <c r="C1019" s="157" t="s">
        <v>1377</v>
      </c>
      <c r="D1019" s="157" t="s">
        <v>155</v>
      </c>
      <c r="E1019" s="158" t="s">
        <v>1307</v>
      </c>
      <c r="F1019" s="260" t="s">
        <v>1308</v>
      </c>
      <c r="G1019" s="260"/>
      <c r="H1019" s="260"/>
      <c r="I1019" s="260"/>
      <c r="J1019" s="159" t="s">
        <v>359</v>
      </c>
      <c r="K1019" s="160">
        <v>79.906999999999996</v>
      </c>
      <c r="L1019" s="261">
        <v>64.8</v>
      </c>
      <c r="M1019" s="261"/>
      <c r="N1019" s="261">
        <f>ROUND(L1019*K1019,2)</f>
        <v>5177.97</v>
      </c>
      <c r="O1019" s="261"/>
      <c r="P1019" s="261"/>
      <c r="Q1019" s="261"/>
      <c r="R1019" s="37"/>
      <c r="T1019" s="161" t="s">
        <v>21</v>
      </c>
      <c r="U1019" s="44" t="s">
        <v>43</v>
      </c>
      <c r="V1019" s="162">
        <v>0.26</v>
      </c>
      <c r="W1019" s="162">
        <f>V1019*K1019</f>
        <v>20.77582</v>
      </c>
      <c r="X1019" s="162">
        <v>0</v>
      </c>
      <c r="Y1019" s="162">
        <f>X1019*K1019</f>
        <v>0</v>
      </c>
      <c r="Z1019" s="162">
        <v>0</v>
      </c>
      <c r="AA1019" s="163">
        <f>Z1019*K1019</f>
        <v>0</v>
      </c>
      <c r="AR1019" s="21" t="s">
        <v>159</v>
      </c>
      <c r="AT1019" s="21" t="s">
        <v>155</v>
      </c>
      <c r="AU1019" s="21" t="s">
        <v>96</v>
      </c>
      <c r="AY1019" s="21" t="s">
        <v>154</v>
      </c>
      <c r="BE1019" s="164">
        <f>IF(U1019="základní",N1019,0)</f>
        <v>5177.97</v>
      </c>
      <c r="BF1019" s="164">
        <f>IF(U1019="snížená",N1019,0)</f>
        <v>0</v>
      </c>
      <c r="BG1019" s="164">
        <f>IF(U1019="zákl. přenesená",N1019,0)</f>
        <v>0</v>
      </c>
      <c r="BH1019" s="164">
        <f>IF(U1019="sníž. přenesená",N1019,0)</f>
        <v>0</v>
      </c>
      <c r="BI1019" s="164">
        <f>IF(U1019="nulová",N1019,0)</f>
        <v>0</v>
      </c>
      <c r="BJ1019" s="21" t="s">
        <v>23</v>
      </c>
      <c r="BK1019" s="164">
        <f>ROUND(L1019*K1019,2)</f>
        <v>5177.97</v>
      </c>
      <c r="BL1019" s="21" t="s">
        <v>159</v>
      </c>
      <c r="BM1019" s="21" t="s">
        <v>1378</v>
      </c>
    </row>
    <row r="1020" spans="2:65" s="1" customFormat="1" ht="31.5" customHeight="1">
      <c r="B1020" s="35"/>
      <c r="C1020" s="157" t="s">
        <v>1379</v>
      </c>
      <c r="D1020" s="157" t="s">
        <v>155</v>
      </c>
      <c r="E1020" s="158" t="s">
        <v>1380</v>
      </c>
      <c r="F1020" s="260" t="s">
        <v>1381</v>
      </c>
      <c r="G1020" s="260"/>
      <c r="H1020" s="260"/>
      <c r="I1020" s="260"/>
      <c r="J1020" s="159" t="s">
        <v>279</v>
      </c>
      <c r="K1020" s="160">
        <v>1.851</v>
      </c>
      <c r="L1020" s="261">
        <v>43700</v>
      </c>
      <c r="M1020" s="261"/>
      <c r="N1020" s="261">
        <f>ROUND(L1020*K1020,2)</f>
        <v>80888.7</v>
      </c>
      <c r="O1020" s="261"/>
      <c r="P1020" s="261"/>
      <c r="Q1020" s="261"/>
      <c r="R1020" s="37"/>
      <c r="T1020" s="161" t="s">
        <v>21</v>
      </c>
      <c r="U1020" s="44" t="s">
        <v>43</v>
      </c>
      <c r="V1020" s="162">
        <v>52.156999999999996</v>
      </c>
      <c r="W1020" s="162">
        <f>V1020*K1020</f>
        <v>96.54260699999999</v>
      </c>
      <c r="X1020" s="162">
        <v>1.04887</v>
      </c>
      <c r="Y1020" s="162">
        <f>X1020*K1020</f>
        <v>1.9414583699999999</v>
      </c>
      <c r="Z1020" s="162">
        <v>0</v>
      </c>
      <c r="AA1020" s="163">
        <f>Z1020*K1020</f>
        <v>0</v>
      </c>
      <c r="AR1020" s="21" t="s">
        <v>159</v>
      </c>
      <c r="AT1020" s="21" t="s">
        <v>155</v>
      </c>
      <c r="AU1020" s="21" t="s">
        <v>96</v>
      </c>
      <c r="AY1020" s="21" t="s">
        <v>154</v>
      </c>
      <c r="BE1020" s="164">
        <f>IF(U1020="základní",N1020,0)</f>
        <v>80888.7</v>
      </c>
      <c r="BF1020" s="164">
        <f>IF(U1020="snížená",N1020,0)</f>
        <v>0</v>
      </c>
      <c r="BG1020" s="164">
        <f>IF(U1020="zákl. přenesená",N1020,0)</f>
        <v>0</v>
      </c>
      <c r="BH1020" s="164">
        <f>IF(U1020="sníž. přenesená",N1020,0)</f>
        <v>0</v>
      </c>
      <c r="BI1020" s="164">
        <f>IF(U1020="nulová",N1020,0)</f>
        <v>0</v>
      </c>
      <c r="BJ1020" s="21" t="s">
        <v>23</v>
      </c>
      <c r="BK1020" s="164">
        <f>ROUND(L1020*K1020,2)</f>
        <v>80888.7</v>
      </c>
      <c r="BL1020" s="21" t="s">
        <v>159</v>
      </c>
      <c r="BM1020" s="21" t="s">
        <v>1382</v>
      </c>
    </row>
    <row r="1021" spans="2:65" s="10" customFormat="1" ht="22.5" customHeight="1">
      <c r="B1021" s="165"/>
      <c r="C1021" s="166"/>
      <c r="D1021" s="166"/>
      <c r="E1021" s="167" t="s">
        <v>21</v>
      </c>
      <c r="F1021" s="262" t="s">
        <v>1383</v>
      </c>
      <c r="G1021" s="263"/>
      <c r="H1021" s="263"/>
      <c r="I1021" s="263"/>
      <c r="J1021" s="166"/>
      <c r="K1021" s="168" t="s">
        <v>21</v>
      </c>
      <c r="L1021" s="166"/>
      <c r="M1021" s="166"/>
      <c r="N1021" s="166"/>
      <c r="O1021" s="166"/>
      <c r="P1021" s="166"/>
      <c r="Q1021" s="166"/>
      <c r="R1021" s="169"/>
      <c r="T1021" s="170"/>
      <c r="U1021" s="166"/>
      <c r="V1021" s="166"/>
      <c r="W1021" s="166"/>
      <c r="X1021" s="166"/>
      <c r="Y1021" s="166"/>
      <c r="Z1021" s="166"/>
      <c r="AA1021" s="171"/>
      <c r="AT1021" s="172" t="s">
        <v>162</v>
      </c>
      <c r="AU1021" s="172" t="s">
        <v>96</v>
      </c>
      <c r="AV1021" s="10" t="s">
        <v>23</v>
      </c>
      <c r="AW1021" s="10" t="s">
        <v>35</v>
      </c>
      <c r="AX1021" s="10" t="s">
        <v>78</v>
      </c>
      <c r="AY1021" s="172" t="s">
        <v>154</v>
      </c>
    </row>
    <row r="1022" spans="2:65" s="11" customFormat="1" ht="31.5" customHeight="1">
      <c r="B1022" s="173"/>
      <c r="C1022" s="174"/>
      <c r="D1022" s="174"/>
      <c r="E1022" s="175" t="s">
        <v>21</v>
      </c>
      <c r="F1022" s="266" t="s">
        <v>1384</v>
      </c>
      <c r="G1022" s="267"/>
      <c r="H1022" s="267"/>
      <c r="I1022" s="267"/>
      <c r="J1022" s="174"/>
      <c r="K1022" s="176">
        <v>0.46600000000000003</v>
      </c>
      <c r="L1022" s="174"/>
      <c r="M1022" s="174"/>
      <c r="N1022" s="174"/>
      <c r="O1022" s="174"/>
      <c r="P1022" s="174"/>
      <c r="Q1022" s="174"/>
      <c r="R1022" s="177"/>
      <c r="T1022" s="178"/>
      <c r="U1022" s="174"/>
      <c r="V1022" s="174"/>
      <c r="W1022" s="174"/>
      <c r="X1022" s="174"/>
      <c r="Y1022" s="174"/>
      <c r="Z1022" s="174"/>
      <c r="AA1022" s="179"/>
      <c r="AT1022" s="180" t="s">
        <v>162</v>
      </c>
      <c r="AU1022" s="180" t="s">
        <v>96</v>
      </c>
      <c r="AV1022" s="11" t="s">
        <v>96</v>
      </c>
      <c r="AW1022" s="11" t="s">
        <v>35</v>
      </c>
      <c r="AX1022" s="11" t="s">
        <v>78</v>
      </c>
      <c r="AY1022" s="180" t="s">
        <v>154</v>
      </c>
    </row>
    <row r="1023" spans="2:65" s="11" customFormat="1" ht="22.5" customHeight="1">
      <c r="B1023" s="173"/>
      <c r="C1023" s="174"/>
      <c r="D1023" s="174"/>
      <c r="E1023" s="175" t="s">
        <v>21</v>
      </c>
      <c r="F1023" s="266" t="s">
        <v>1385</v>
      </c>
      <c r="G1023" s="267"/>
      <c r="H1023" s="267"/>
      <c r="I1023" s="267"/>
      <c r="J1023" s="174"/>
      <c r="K1023" s="176">
        <v>0.115</v>
      </c>
      <c r="L1023" s="174"/>
      <c r="M1023" s="174"/>
      <c r="N1023" s="174"/>
      <c r="O1023" s="174"/>
      <c r="P1023" s="174"/>
      <c r="Q1023" s="174"/>
      <c r="R1023" s="177"/>
      <c r="T1023" s="178"/>
      <c r="U1023" s="174"/>
      <c r="V1023" s="174"/>
      <c r="W1023" s="174"/>
      <c r="X1023" s="174"/>
      <c r="Y1023" s="174"/>
      <c r="Z1023" s="174"/>
      <c r="AA1023" s="179"/>
      <c r="AT1023" s="180" t="s">
        <v>162</v>
      </c>
      <c r="AU1023" s="180" t="s">
        <v>96</v>
      </c>
      <c r="AV1023" s="11" t="s">
        <v>96</v>
      </c>
      <c r="AW1023" s="11" t="s">
        <v>35</v>
      </c>
      <c r="AX1023" s="11" t="s">
        <v>78</v>
      </c>
      <c r="AY1023" s="180" t="s">
        <v>154</v>
      </c>
    </row>
    <row r="1024" spans="2:65" s="11" customFormat="1" ht="22.5" customHeight="1">
      <c r="B1024" s="173"/>
      <c r="C1024" s="174"/>
      <c r="D1024" s="174"/>
      <c r="E1024" s="175" t="s">
        <v>21</v>
      </c>
      <c r="F1024" s="266" t="s">
        <v>1386</v>
      </c>
      <c r="G1024" s="267"/>
      <c r="H1024" s="267"/>
      <c r="I1024" s="267"/>
      <c r="J1024" s="174"/>
      <c r="K1024" s="176">
        <v>1.2E-2</v>
      </c>
      <c r="L1024" s="174"/>
      <c r="M1024" s="174"/>
      <c r="N1024" s="174"/>
      <c r="O1024" s="174"/>
      <c r="P1024" s="174"/>
      <c r="Q1024" s="174"/>
      <c r="R1024" s="177"/>
      <c r="T1024" s="178"/>
      <c r="U1024" s="174"/>
      <c r="V1024" s="174"/>
      <c r="W1024" s="174"/>
      <c r="X1024" s="174"/>
      <c r="Y1024" s="174"/>
      <c r="Z1024" s="174"/>
      <c r="AA1024" s="179"/>
      <c r="AT1024" s="180" t="s">
        <v>162</v>
      </c>
      <c r="AU1024" s="180" t="s">
        <v>96</v>
      </c>
      <c r="AV1024" s="11" t="s">
        <v>96</v>
      </c>
      <c r="AW1024" s="11" t="s">
        <v>35</v>
      </c>
      <c r="AX1024" s="11" t="s">
        <v>78</v>
      </c>
      <c r="AY1024" s="180" t="s">
        <v>154</v>
      </c>
    </row>
    <row r="1025" spans="2:51" s="10" customFormat="1" ht="22.5" customHeight="1">
      <c r="B1025" s="165"/>
      <c r="C1025" s="166"/>
      <c r="D1025" s="166"/>
      <c r="E1025" s="167" t="s">
        <v>21</v>
      </c>
      <c r="F1025" s="264" t="s">
        <v>1387</v>
      </c>
      <c r="G1025" s="265"/>
      <c r="H1025" s="265"/>
      <c r="I1025" s="265"/>
      <c r="J1025" s="166"/>
      <c r="K1025" s="168" t="s">
        <v>21</v>
      </c>
      <c r="L1025" s="166"/>
      <c r="M1025" s="166"/>
      <c r="N1025" s="166"/>
      <c r="O1025" s="166"/>
      <c r="P1025" s="166"/>
      <c r="Q1025" s="166"/>
      <c r="R1025" s="169"/>
      <c r="T1025" s="170"/>
      <c r="U1025" s="166"/>
      <c r="V1025" s="166"/>
      <c r="W1025" s="166"/>
      <c r="X1025" s="166"/>
      <c r="Y1025" s="166"/>
      <c r="Z1025" s="166"/>
      <c r="AA1025" s="171"/>
      <c r="AT1025" s="172" t="s">
        <v>162</v>
      </c>
      <c r="AU1025" s="172" t="s">
        <v>96</v>
      </c>
      <c r="AV1025" s="10" t="s">
        <v>23</v>
      </c>
      <c r="AW1025" s="10" t="s">
        <v>35</v>
      </c>
      <c r="AX1025" s="10" t="s">
        <v>78</v>
      </c>
      <c r="AY1025" s="172" t="s">
        <v>154</v>
      </c>
    </row>
    <row r="1026" spans="2:51" s="11" customFormat="1" ht="22.5" customHeight="1">
      <c r="B1026" s="173"/>
      <c r="C1026" s="174"/>
      <c r="D1026" s="174"/>
      <c r="E1026" s="175" t="s">
        <v>21</v>
      </c>
      <c r="F1026" s="266" t="s">
        <v>1388</v>
      </c>
      <c r="G1026" s="267"/>
      <c r="H1026" s="267"/>
      <c r="I1026" s="267"/>
      <c r="J1026" s="174"/>
      <c r="K1026" s="176">
        <v>0.13700000000000001</v>
      </c>
      <c r="L1026" s="174"/>
      <c r="M1026" s="174"/>
      <c r="N1026" s="174"/>
      <c r="O1026" s="174"/>
      <c r="P1026" s="174"/>
      <c r="Q1026" s="174"/>
      <c r="R1026" s="177"/>
      <c r="T1026" s="178"/>
      <c r="U1026" s="174"/>
      <c r="V1026" s="174"/>
      <c r="W1026" s="174"/>
      <c r="X1026" s="174"/>
      <c r="Y1026" s="174"/>
      <c r="Z1026" s="174"/>
      <c r="AA1026" s="179"/>
      <c r="AT1026" s="180" t="s">
        <v>162</v>
      </c>
      <c r="AU1026" s="180" t="s">
        <v>96</v>
      </c>
      <c r="AV1026" s="11" t="s">
        <v>96</v>
      </c>
      <c r="AW1026" s="11" t="s">
        <v>35</v>
      </c>
      <c r="AX1026" s="11" t="s">
        <v>78</v>
      </c>
      <c r="AY1026" s="180" t="s">
        <v>154</v>
      </c>
    </row>
    <row r="1027" spans="2:51" s="11" customFormat="1" ht="22.5" customHeight="1">
      <c r="B1027" s="173"/>
      <c r="C1027" s="174"/>
      <c r="D1027" s="174"/>
      <c r="E1027" s="175" t="s">
        <v>21</v>
      </c>
      <c r="F1027" s="266" t="s">
        <v>1389</v>
      </c>
      <c r="G1027" s="267"/>
      <c r="H1027" s="267"/>
      <c r="I1027" s="267"/>
      <c r="J1027" s="174"/>
      <c r="K1027" s="176">
        <v>0.154</v>
      </c>
      <c r="L1027" s="174"/>
      <c r="M1027" s="174"/>
      <c r="N1027" s="174"/>
      <c r="O1027" s="174"/>
      <c r="P1027" s="174"/>
      <c r="Q1027" s="174"/>
      <c r="R1027" s="177"/>
      <c r="T1027" s="178"/>
      <c r="U1027" s="174"/>
      <c r="V1027" s="174"/>
      <c r="W1027" s="174"/>
      <c r="X1027" s="174"/>
      <c r="Y1027" s="174"/>
      <c r="Z1027" s="174"/>
      <c r="AA1027" s="179"/>
      <c r="AT1027" s="180" t="s">
        <v>162</v>
      </c>
      <c r="AU1027" s="180" t="s">
        <v>96</v>
      </c>
      <c r="AV1027" s="11" t="s">
        <v>96</v>
      </c>
      <c r="AW1027" s="11" t="s">
        <v>35</v>
      </c>
      <c r="AX1027" s="11" t="s">
        <v>78</v>
      </c>
      <c r="AY1027" s="180" t="s">
        <v>154</v>
      </c>
    </row>
    <row r="1028" spans="2:51" s="11" customFormat="1" ht="22.5" customHeight="1">
      <c r="B1028" s="173"/>
      <c r="C1028" s="174"/>
      <c r="D1028" s="174"/>
      <c r="E1028" s="175" t="s">
        <v>21</v>
      </c>
      <c r="F1028" s="266" t="s">
        <v>1390</v>
      </c>
      <c r="G1028" s="267"/>
      <c r="H1028" s="267"/>
      <c r="I1028" s="267"/>
      <c r="J1028" s="174"/>
      <c r="K1028" s="176">
        <v>3.3000000000000002E-2</v>
      </c>
      <c r="L1028" s="174"/>
      <c r="M1028" s="174"/>
      <c r="N1028" s="174"/>
      <c r="O1028" s="174"/>
      <c r="P1028" s="174"/>
      <c r="Q1028" s="174"/>
      <c r="R1028" s="177"/>
      <c r="T1028" s="178"/>
      <c r="U1028" s="174"/>
      <c r="V1028" s="174"/>
      <c r="W1028" s="174"/>
      <c r="X1028" s="174"/>
      <c r="Y1028" s="174"/>
      <c r="Z1028" s="174"/>
      <c r="AA1028" s="179"/>
      <c r="AT1028" s="180" t="s">
        <v>162</v>
      </c>
      <c r="AU1028" s="180" t="s">
        <v>96</v>
      </c>
      <c r="AV1028" s="11" t="s">
        <v>96</v>
      </c>
      <c r="AW1028" s="11" t="s">
        <v>35</v>
      </c>
      <c r="AX1028" s="11" t="s">
        <v>78</v>
      </c>
      <c r="AY1028" s="180" t="s">
        <v>154</v>
      </c>
    </row>
    <row r="1029" spans="2:51" s="11" customFormat="1" ht="22.5" customHeight="1">
      <c r="B1029" s="173"/>
      <c r="C1029" s="174"/>
      <c r="D1029" s="174"/>
      <c r="E1029" s="175" t="s">
        <v>21</v>
      </c>
      <c r="F1029" s="266" t="s">
        <v>1391</v>
      </c>
      <c r="G1029" s="267"/>
      <c r="H1029" s="267"/>
      <c r="I1029" s="267"/>
      <c r="J1029" s="174"/>
      <c r="K1029" s="176">
        <v>6.6000000000000003E-2</v>
      </c>
      <c r="L1029" s="174"/>
      <c r="M1029" s="174"/>
      <c r="N1029" s="174"/>
      <c r="O1029" s="174"/>
      <c r="P1029" s="174"/>
      <c r="Q1029" s="174"/>
      <c r="R1029" s="177"/>
      <c r="T1029" s="178"/>
      <c r="U1029" s="174"/>
      <c r="V1029" s="174"/>
      <c r="W1029" s="174"/>
      <c r="X1029" s="174"/>
      <c r="Y1029" s="174"/>
      <c r="Z1029" s="174"/>
      <c r="AA1029" s="179"/>
      <c r="AT1029" s="180" t="s">
        <v>162</v>
      </c>
      <c r="AU1029" s="180" t="s">
        <v>96</v>
      </c>
      <c r="AV1029" s="11" t="s">
        <v>96</v>
      </c>
      <c r="AW1029" s="11" t="s">
        <v>35</v>
      </c>
      <c r="AX1029" s="11" t="s">
        <v>78</v>
      </c>
      <c r="AY1029" s="180" t="s">
        <v>154</v>
      </c>
    </row>
    <row r="1030" spans="2:51" s="11" customFormat="1" ht="22.5" customHeight="1">
      <c r="B1030" s="173"/>
      <c r="C1030" s="174"/>
      <c r="D1030" s="174"/>
      <c r="E1030" s="175" t="s">
        <v>21</v>
      </c>
      <c r="F1030" s="266" t="s">
        <v>1392</v>
      </c>
      <c r="G1030" s="267"/>
      <c r="H1030" s="267"/>
      <c r="I1030" s="267"/>
      <c r="J1030" s="174"/>
      <c r="K1030" s="176">
        <v>7.4999999999999997E-2</v>
      </c>
      <c r="L1030" s="174"/>
      <c r="M1030" s="174"/>
      <c r="N1030" s="174"/>
      <c r="O1030" s="174"/>
      <c r="P1030" s="174"/>
      <c r="Q1030" s="174"/>
      <c r="R1030" s="177"/>
      <c r="T1030" s="178"/>
      <c r="U1030" s="174"/>
      <c r="V1030" s="174"/>
      <c r="W1030" s="174"/>
      <c r="X1030" s="174"/>
      <c r="Y1030" s="174"/>
      <c r="Z1030" s="174"/>
      <c r="AA1030" s="179"/>
      <c r="AT1030" s="180" t="s">
        <v>162</v>
      </c>
      <c r="AU1030" s="180" t="s">
        <v>96</v>
      </c>
      <c r="AV1030" s="11" t="s">
        <v>96</v>
      </c>
      <c r="AW1030" s="11" t="s">
        <v>35</v>
      </c>
      <c r="AX1030" s="11" t="s">
        <v>78</v>
      </c>
      <c r="AY1030" s="180" t="s">
        <v>154</v>
      </c>
    </row>
    <row r="1031" spans="2:51" s="11" customFormat="1" ht="22.5" customHeight="1">
      <c r="B1031" s="173"/>
      <c r="C1031" s="174"/>
      <c r="D1031" s="174"/>
      <c r="E1031" s="175" t="s">
        <v>21</v>
      </c>
      <c r="F1031" s="266" t="s">
        <v>1393</v>
      </c>
      <c r="G1031" s="267"/>
      <c r="H1031" s="267"/>
      <c r="I1031" s="267"/>
      <c r="J1031" s="174"/>
      <c r="K1031" s="176">
        <v>1.7000000000000001E-2</v>
      </c>
      <c r="L1031" s="174"/>
      <c r="M1031" s="174"/>
      <c r="N1031" s="174"/>
      <c r="O1031" s="174"/>
      <c r="P1031" s="174"/>
      <c r="Q1031" s="174"/>
      <c r="R1031" s="177"/>
      <c r="T1031" s="178"/>
      <c r="U1031" s="174"/>
      <c r="V1031" s="174"/>
      <c r="W1031" s="174"/>
      <c r="X1031" s="174"/>
      <c r="Y1031" s="174"/>
      <c r="Z1031" s="174"/>
      <c r="AA1031" s="179"/>
      <c r="AT1031" s="180" t="s">
        <v>162</v>
      </c>
      <c r="AU1031" s="180" t="s">
        <v>96</v>
      </c>
      <c r="AV1031" s="11" t="s">
        <v>96</v>
      </c>
      <c r="AW1031" s="11" t="s">
        <v>35</v>
      </c>
      <c r="AX1031" s="11" t="s">
        <v>78</v>
      </c>
      <c r="AY1031" s="180" t="s">
        <v>154</v>
      </c>
    </row>
    <row r="1032" spans="2:51" s="10" customFormat="1" ht="22.5" customHeight="1">
      <c r="B1032" s="165"/>
      <c r="C1032" s="166"/>
      <c r="D1032" s="166"/>
      <c r="E1032" s="167" t="s">
        <v>21</v>
      </c>
      <c r="F1032" s="264" t="s">
        <v>1394</v>
      </c>
      <c r="G1032" s="265"/>
      <c r="H1032" s="265"/>
      <c r="I1032" s="265"/>
      <c r="J1032" s="166"/>
      <c r="K1032" s="168" t="s">
        <v>21</v>
      </c>
      <c r="L1032" s="166"/>
      <c r="M1032" s="166"/>
      <c r="N1032" s="166"/>
      <c r="O1032" s="166"/>
      <c r="P1032" s="166"/>
      <c r="Q1032" s="166"/>
      <c r="R1032" s="169"/>
      <c r="T1032" s="170"/>
      <c r="U1032" s="166"/>
      <c r="V1032" s="166"/>
      <c r="W1032" s="166"/>
      <c r="X1032" s="166"/>
      <c r="Y1032" s="166"/>
      <c r="Z1032" s="166"/>
      <c r="AA1032" s="171"/>
      <c r="AT1032" s="172" t="s">
        <v>162</v>
      </c>
      <c r="AU1032" s="172" t="s">
        <v>96</v>
      </c>
      <c r="AV1032" s="10" t="s">
        <v>23</v>
      </c>
      <c r="AW1032" s="10" t="s">
        <v>35</v>
      </c>
      <c r="AX1032" s="10" t="s">
        <v>78</v>
      </c>
      <c r="AY1032" s="172" t="s">
        <v>154</v>
      </c>
    </row>
    <row r="1033" spans="2:51" s="11" customFormat="1" ht="22.5" customHeight="1">
      <c r="B1033" s="173"/>
      <c r="C1033" s="174"/>
      <c r="D1033" s="174"/>
      <c r="E1033" s="175" t="s">
        <v>21</v>
      </c>
      <c r="F1033" s="266" t="s">
        <v>1395</v>
      </c>
      <c r="G1033" s="267"/>
      <c r="H1033" s="267"/>
      <c r="I1033" s="267"/>
      <c r="J1033" s="174"/>
      <c r="K1033" s="176">
        <v>0.19700000000000001</v>
      </c>
      <c r="L1033" s="174"/>
      <c r="M1033" s="174"/>
      <c r="N1033" s="174"/>
      <c r="O1033" s="174"/>
      <c r="P1033" s="174"/>
      <c r="Q1033" s="174"/>
      <c r="R1033" s="177"/>
      <c r="T1033" s="178"/>
      <c r="U1033" s="174"/>
      <c r="V1033" s="174"/>
      <c r="W1033" s="174"/>
      <c r="X1033" s="174"/>
      <c r="Y1033" s="174"/>
      <c r="Z1033" s="174"/>
      <c r="AA1033" s="179"/>
      <c r="AT1033" s="180" t="s">
        <v>162</v>
      </c>
      <c r="AU1033" s="180" t="s">
        <v>96</v>
      </c>
      <c r="AV1033" s="11" t="s">
        <v>96</v>
      </c>
      <c r="AW1033" s="11" t="s">
        <v>35</v>
      </c>
      <c r="AX1033" s="11" t="s">
        <v>78</v>
      </c>
      <c r="AY1033" s="180" t="s">
        <v>154</v>
      </c>
    </row>
    <row r="1034" spans="2:51" s="11" customFormat="1" ht="31.5" customHeight="1">
      <c r="B1034" s="173"/>
      <c r="C1034" s="174"/>
      <c r="D1034" s="174"/>
      <c r="E1034" s="175" t="s">
        <v>21</v>
      </c>
      <c r="F1034" s="266" t="s">
        <v>1396</v>
      </c>
      <c r="G1034" s="267"/>
      <c r="H1034" s="267"/>
      <c r="I1034" s="267"/>
      <c r="J1034" s="174"/>
      <c r="K1034" s="176">
        <v>0.20599999999999999</v>
      </c>
      <c r="L1034" s="174"/>
      <c r="M1034" s="174"/>
      <c r="N1034" s="174"/>
      <c r="O1034" s="174"/>
      <c r="P1034" s="174"/>
      <c r="Q1034" s="174"/>
      <c r="R1034" s="177"/>
      <c r="T1034" s="178"/>
      <c r="U1034" s="174"/>
      <c r="V1034" s="174"/>
      <c r="W1034" s="174"/>
      <c r="X1034" s="174"/>
      <c r="Y1034" s="174"/>
      <c r="Z1034" s="174"/>
      <c r="AA1034" s="179"/>
      <c r="AT1034" s="180" t="s">
        <v>162</v>
      </c>
      <c r="AU1034" s="180" t="s">
        <v>96</v>
      </c>
      <c r="AV1034" s="11" t="s">
        <v>96</v>
      </c>
      <c r="AW1034" s="11" t="s">
        <v>35</v>
      </c>
      <c r="AX1034" s="11" t="s">
        <v>78</v>
      </c>
      <c r="AY1034" s="180" t="s">
        <v>154</v>
      </c>
    </row>
    <row r="1035" spans="2:51" s="11" customFormat="1" ht="22.5" customHeight="1">
      <c r="B1035" s="173"/>
      <c r="C1035" s="174"/>
      <c r="D1035" s="174"/>
      <c r="E1035" s="175" t="s">
        <v>21</v>
      </c>
      <c r="F1035" s="266" t="s">
        <v>1397</v>
      </c>
      <c r="G1035" s="267"/>
      <c r="H1035" s="267"/>
      <c r="I1035" s="267"/>
      <c r="J1035" s="174"/>
      <c r="K1035" s="176">
        <v>0.18099999999999999</v>
      </c>
      <c r="L1035" s="174"/>
      <c r="M1035" s="174"/>
      <c r="N1035" s="174"/>
      <c r="O1035" s="174"/>
      <c r="P1035" s="174"/>
      <c r="Q1035" s="174"/>
      <c r="R1035" s="177"/>
      <c r="T1035" s="178"/>
      <c r="U1035" s="174"/>
      <c r="V1035" s="174"/>
      <c r="W1035" s="174"/>
      <c r="X1035" s="174"/>
      <c r="Y1035" s="174"/>
      <c r="Z1035" s="174"/>
      <c r="AA1035" s="179"/>
      <c r="AT1035" s="180" t="s">
        <v>162</v>
      </c>
      <c r="AU1035" s="180" t="s">
        <v>96</v>
      </c>
      <c r="AV1035" s="11" t="s">
        <v>96</v>
      </c>
      <c r="AW1035" s="11" t="s">
        <v>35</v>
      </c>
      <c r="AX1035" s="11" t="s">
        <v>78</v>
      </c>
      <c r="AY1035" s="180" t="s">
        <v>154</v>
      </c>
    </row>
    <row r="1036" spans="2:51" s="11" customFormat="1" ht="22.5" customHeight="1">
      <c r="B1036" s="173"/>
      <c r="C1036" s="174"/>
      <c r="D1036" s="174"/>
      <c r="E1036" s="175" t="s">
        <v>21</v>
      </c>
      <c r="F1036" s="266" t="s">
        <v>1398</v>
      </c>
      <c r="G1036" s="267"/>
      <c r="H1036" s="267"/>
      <c r="I1036" s="267"/>
      <c r="J1036" s="174"/>
      <c r="K1036" s="176">
        <v>4.1000000000000002E-2</v>
      </c>
      <c r="L1036" s="174"/>
      <c r="M1036" s="174"/>
      <c r="N1036" s="174"/>
      <c r="O1036" s="174"/>
      <c r="P1036" s="174"/>
      <c r="Q1036" s="174"/>
      <c r="R1036" s="177"/>
      <c r="T1036" s="178"/>
      <c r="U1036" s="174"/>
      <c r="V1036" s="174"/>
      <c r="W1036" s="174"/>
      <c r="X1036" s="174"/>
      <c r="Y1036" s="174"/>
      <c r="Z1036" s="174"/>
      <c r="AA1036" s="179"/>
      <c r="AT1036" s="180" t="s">
        <v>162</v>
      </c>
      <c r="AU1036" s="180" t="s">
        <v>96</v>
      </c>
      <c r="AV1036" s="11" t="s">
        <v>96</v>
      </c>
      <c r="AW1036" s="11" t="s">
        <v>35</v>
      </c>
      <c r="AX1036" s="11" t="s">
        <v>78</v>
      </c>
      <c r="AY1036" s="180" t="s">
        <v>154</v>
      </c>
    </row>
    <row r="1037" spans="2:51" s="11" customFormat="1" ht="22.5" customHeight="1">
      <c r="B1037" s="173"/>
      <c r="C1037" s="174"/>
      <c r="D1037" s="174"/>
      <c r="E1037" s="175" t="s">
        <v>21</v>
      </c>
      <c r="F1037" s="266" t="s">
        <v>1399</v>
      </c>
      <c r="G1037" s="267"/>
      <c r="H1037" s="267"/>
      <c r="I1037" s="267"/>
      <c r="J1037" s="174"/>
      <c r="K1037" s="176">
        <v>4.7E-2</v>
      </c>
      <c r="L1037" s="174"/>
      <c r="M1037" s="174"/>
      <c r="N1037" s="174"/>
      <c r="O1037" s="174"/>
      <c r="P1037" s="174"/>
      <c r="Q1037" s="174"/>
      <c r="R1037" s="177"/>
      <c r="T1037" s="178"/>
      <c r="U1037" s="174"/>
      <c r="V1037" s="174"/>
      <c r="W1037" s="174"/>
      <c r="X1037" s="174"/>
      <c r="Y1037" s="174"/>
      <c r="Z1037" s="174"/>
      <c r="AA1037" s="179"/>
      <c r="AT1037" s="180" t="s">
        <v>162</v>
      </c>
      <c r="AU1037" s="180" t="s">
        <v>96</v>
      </c>
      <c r="AV1037" s="11" t="s">
        <v>96</v>
      </c>
      <c r="AW1037" s="11" t="s">
        <v>35</v>
      </c>
      <c r="AX1037" s="11" t="s">
        <v>78</v>
      </c>
      <c r="AY1037" s="180" t="s">
        <v>154</v>
      </c>
    </row>
    <row r="1038" spans="2:51" s="11" customFormat="1" ht="31.5" customHeight="1">
      <c r="B1038" s="173"/>
      <c r="C1038" s="174"/>
      <c r="D1038" s="174"/>
      <c r="E1038" s="175" t="s">
        <v>21</v>
      </c>
      <c r="F1038" s="266" t="s">
        <v>1400</v>
      </c>
      <c r="G1038" s="267"/>
      <c r="H1038" s="267"/>
      <c r="I1038" s="267"/>
      <c r="J1038" s="174"/>
      <c r="K1038" s="176">
        <v>0.05</v>
      </c>
      <c r="L1038" s="174"/>
      <c r="M1038" s="174"/>
      <c r="N1038" s="174"/>
      <c r="O1038" s="174"/>
      <c r="P1038" s="174"/>
      <c r="Q1038" s="174"/>
      <c r="R1038" s="177"/>
      <c r="T1038" s="178"/>
      <c r="U1038" s="174"/>
      <c r="V1038" s="174"/>
      <c r="W1038" s="174"/>
      <c r="X1038" s="174"/>
      <c r="Y1038" s="174"/>
      <c r="Z1038" s="174"/>
      <c r="AA1038" s="179"/>
      <c r="AT1038" s="180" t="s">
        <v>162</v>
      </c>
      <c r="AU1038" s="180" t="s">
        <v>96</v>
      </c>
      <c r="AV1038" s="11" t="s">
        <v>96</v>
      </c>
      <c r="AW1038" s="11" t="s">
        <v>35</v>
      </c>
      <c r="AX1038" s="11" t="s">
        <v>78</v>
      </c>
      <c r="AY1038" s="180" t="s">
        <v>154</v>
      </c>
    </row>
    <row r="1039" spans="2:51" s="11" customFormat="1" ht="22.5" customHeight="1">
      <c r="B1039" s="173"/>
      <c r="C1039" s="174"/>
      <c r="D1039" s="174"/>
      <c r="E1039" s="175" t="s">
        <v>21</v>
      </c>
      <c r="F1039" s="266" t="s">
        <v>1401</v>
      </c>
      <c r="G1039" s="267"/>
      <c r="H1039" s="267"/>
      <c r="I1039" s="267"/>
      <c r="J1039" s="174"/>
      <c r="K1039" s="176">
        <v>4.2999999999999997E-2</v>
      </c>
      <c r="L1039" s="174"/>
      <c r="M1039" s="174"/>
      <c r="N1039" s="174"/>
      <c r="O1039" s="174"/>
      <c r="P1039" s="174"/>
      <c r="Q1039" s="174"/>
      <c r="R1039" s="177"/>
      <c r="T1039" s="178"/>
      <c r="U1039" s="174"/>
      <c r="V1039" s="174"/>
      <c r="W1039" s="174"/>
      <c r="X1039" s="174"/>
      <c r="Y1039" s="174"/>
      <c r="Z1039" s="174"/>
      <c r="AA1039" s="179"/>
      <c r="AT1039" s="180" t="s">
        <v>162</v>
      </c>
      <c r="AU1039" s="180" t="s">
        <v>96</v>
      </c>
      <c r="AV1039" s="11" t="s">
        <v>96</v>
      </c>
      <c r="AW1039" s="11" t="s">
        <v>35</v>
      </c>
      <c r="AX1039" s="11" t="s">
        <v>78</v>
      </c>
      <c r="AY1039" s="180" t="s">
        <v>154</v>
      </c>
    </row>
    <row r="1040" spans="2:51" s="11" customFormat="1" ht="22.5" customHeight="1">
      <c r="B1040" s="173"/>
      <c r="C1040" s="174"/>
      <c r="D1040" s="174"/>
      <c r="E1040" s="175" t="s">
        <v>21</v>
      </c>
      <c r="F1040" s="266" t="s">
        <v>1402</v>
      </c>
      <c r="G1040" s="267"/>
      <c r="H1040" s="267"/>
      <c r="I1040" s="267"/>
      <c r="J1040" s="174"/>
      <c r="K1040" s="176">
        <v>1.0999999999999999E-2</v>
      </c>
      <c r="L1040" s="174"/>
      <c r="M1040" s="174"/>
      <c r="N1040" s="174"/>
      <c r="O1040" s="174"/>
      <c r="P1040" s="174"/>
      <c r="Q1040" s="174"/>
      <c r="R1040" s="177"/>
      <c r="T1040" s="178"/>
      <c r="U1040" s="174"/>
      <c r="V1040" s="174"/>
      <c r="W1040" s="174"/>
      <c r="X1040" s="174"/>
      <c r="Y1040" s="174"/>
      <c r="Z1040" s="174"/>
      <c r="AA1040" s="179"/>
      <c r="AT1040" s="180" t="s">
        <v>162</v>
      </c>
      <c r="AU1040" s="180" t="s">
        <v>96</v>
      </c>
      <c r="AV1040" s="11" t="s">
        <v>96</v>
      </c>
      <c r="AW1040" s="11" t="s">
        <v>35</v>
      </c>
      <c r="AX1040" s="11" t="s">
        <v>78</v>
      </c>
      <c r="AY1040" s="180" t="s">
        <v>154</v>
      </c>
    </row>
    <row r="1041" spans="2:65" s="12" customFormat="1" ht="22.5" customHeight="1">
      <c r="B1041" s="181"/>
      <c r="C1041" s="182"/>
      <c r="D1041" s="182"/>
      <c r="E1041" s="183" t="s">
        <v>21</v>
      </c>
      <c r="F1041" s="268" t="s">
        <v>166</v>
      </c>
      <c r="G1041" s="269"/>
      <c r="H1041" s="269"/>
      <c r="I1041" s="269"/>
      <c r="J1041" s="182"/>
      <c r="K1041" s="184">
        <v>1.851</v>
      </c>
      <c r="L1041" s="182"/>
      <c r="M1041" s="182"/>
      <c r="N1041" s="182"/>
      <c r="O1041" s="182"/>
      <c r="P1041" s="182"/>
      <c r="Q1041" s="182"/>
      <c r="R1041" s="185"/>
      <c r="T1041" s="186"/>
      <c r="U1041" s="182"/>
      <c r="V1041" s="182"/>
      <c r="W1041" s="182"/>
      <c r="X1041" s="182"/>
      <c r="Y1041" s="182"/>
      <c r="Z1041" s="182"/>
      <c r="AA1041" s="187"/>
      <c r="AT1041" s="188" t="s">
        <v>162</v>
      </c>
      <c r="AU1041" s="188" t="s">
        <v>96</v>
      </c>
      <c r="AV1041" s="12" t="s">
        <v>159</v>
      </c>
      <c r="AW1041" s="12" t="s">
        <v>35</v>
      </c>
      <c r="AX1041" s="12" t="s">
        <v>23</v>
      </c>
      <c r="AY1041" s="188" t="s">
        <v>154</v>
      </c>
    </row>
    <row r="1042" spans="2:65" s="1" customFormat="1" ht="22.5" customHeight="1">
      <c r="B1042" s="35"/>
      <c r="C1042" s="157" t="s">
        <v>1403</v>
      </c>
      <c r="D1042" s="157" t="s">
        <v>155</v>
      </c>
      <c r="E1042" s="158" t="s">
        <v>1404</v>
      </c>
      <c r="F1042" s="260" t="s">
        <v>1405</v>
      </c>
      <c r="G1042" s="260"/>
      <c r="H1042" s="260"/>
      <c r="I1042" s="260"/>
      <c r="J1042" s="159" t="s">
        <v>158</v>
      </c>
      <c r="K1042" s="160">
        <v>2.9260000000000002</v>
      </c>
      <c r="L1042" s="261">
        <v>2880</v>
      </c>
      <c r="M1042" s="261"/>
      <c r="N1042" s="261">
        <f>ROUND(L1042*K1042,2)</f>
        <v>8426.8799999999992</v>
      </c>
      <c r="O1042" s="261"/>
      <c r="P1042" s="261"/>
      <c r="Q1042" s="261"/>
      <c r="R1042" s="37"/>
      <c r="T1042" s="161" t="s">
        <v>21</v>
      </c>
      <c r="U1042" s="44" t="s">
        <v>43</v>
      </c>
      <c r="V1042" s="162">
        <v>1.224</v>
      </c>
      <c r="W1042" s="162">
        <f>V1042*K1042</f>
        <v>3.5814240000000002</v>
      </c>
      <c r="X1042" s="162">
        <v>2.45343</v>
      </c>
      <c r="Y1042" s="162">
        <f>X1042*K1042</f>
        <v>7.1787361800000005</v>
      </c>
      <c r="Z1042" s="162">
        <v>0</v>
      </c>
      <c r="AA1042" s="163">
        <f>Z1042*K1042</f>
        <v>0</v>
      </c>
      <c r="AR1042" s="21" t="s">
        <v>159</v>
      </c>
      <c r="AT1042" s="21" t="s">
        <v>155</v>
      </c>
      <c r="AU1042" s="21" t="s">
        <v>96</v>
      </c>
      <c r="AY1042" s="21" t="s">
        <v>154</v>
      </c>
      <c r="BE1042" s="164">
        <f>IF(U1042="základní",N1042,0)</f>
        <v>8426.8799999999992</v>
      </c>
      <c r="BF1042" s="164">
        <f>IF(U1042="snížená",N1042,0)</f>
        <v>0</v>
      </c>
      <c r="BG1042" s="164">
        <f>IF(U1042="zákl. přenesená",N1042,0)</f>
        <v>0</v>
      </c>
      <c r="BH1042" s="164">
        <f>IF(U1042="sníž. přenesená",N1042,0)</f>
        <v>0</v>
      </c>
      <c r="BI1042" s="164">
        <f>IF(U1042="nulová",N1042,0)</f>
        <v>0</v>
      </c>
      <c r="BJ1042" s="21" t="s">
        <v>23</v>
      </c>
      <c r="BK1042" s="164">
        <f>ROUND(L1042*K1042,2)</f>
        <v>8426.8799999999992</v>
      </c>
      <c r="BL1042" s="21" t="s">
        <v>159</v>
      </c>
      <c r="BM1042" s="21" t="s">
        <v>1406</v>
      </c>
    </row>
    <row r="1043" spans="2:65" s="10" customFormat="1" ht="22.5" customHeight="1">
      <c r="B1043" s="165"/>
      <c r="C1043" s="166"/>
      <c r="D1043" s="166"/>
      <c r="E1043" s="167" t="s">
        <v>21</v>
      </c>
      <c r="F1043" s="262" t="s">
        <v>1407</v>
      </c>
      <c r="G1043" s="263"/>
      <c r="H1043" s="263"/>
      <c r="I1043" s="263"/>
      <c r="J1043" s="166"/>
      <c r="K1043" s="168" t="s">
        <v>21</v>
      </c>
      <c r="L1043" s="166"/>
      <c r="M1043" s="166"/>
      <c r="N1043" s="166"/>
      <c r="O1043" s="166"/>
      <c r="P1043" s="166"/>
      <c r="Q1043" s="166"/>
      <c r="R1043" s="169"/>
      <c r="T1043" s="170"/>
      <c r="U1043" s="166"/>
      <c r="V1043" s="166"/>
      <c r="W1043" s="166"/>
      <c r="X1043" s="166"/>
      <c r="Y1043" s="166"/>
      <c r="Z1043" s="166"/>
      <c r="AA1043" s="171"/>
      <c r="AT1043" s="172" t="s">
        <v>162</v>
      </c>
      <c r="AU1043" s="172" t="s">
        <v>96</v>
      </c>
      <c r="AV1043" s="10" t="s">
        <v>23</v>
      </c>
      <c r="AW1043" s="10" t="s">
        <v>35</v>
      </c>
      <c r="AX1043" s="10" t="s">
        <v>78</v>
      </c>
      <c r="AY1043" s="172" t="s">
        <v>154</v>
      </c>
    </row>
    <row r="1044" spans="2:65" s="11" customFormat="1" ht="22.5" customHeight="1">
      <c r="B1044" s="173"/>
      <c r="C1044" s="174"/>
      <c r="D1044" s="174"/>
      <c r="E1044" s="175" t="s">
        <v>21</v>
      </c>
      <c r="F1044" s="266" t="s">
        <v>1408</v>
      </c>
      <c r="G1044" s="267"/>
      <c r="H1044" s="267"/>
      <c r="I1044" s="267"/>
      <c r="J1044" s="174"/>
      <c r="K1044" s="176">
        <v>0.47</v>
      </c>
      <c r="L1044" s="174"/>
      <c r="M1044" s="174"/>
      <c r="N1044" s="174"/>
      <c r="O1044" s="174"/>
      <c r="P1044" s="174"/>
      <c r="Q1044" s="174"/>
      <c r="R1044" s="177"/>
      <c r="T1044" s="178"/>
      <c r="U1044" s="174"/>
      <c r="V1044" s="174"/>
      <c r="W1044" s="174"/>
      <c r="X1044" s="174"/>
      <c r="Y1044" s="174"/>
      <c r="Z1044" s="174"/>
      <c r="AA1044" s="179"/>
      <c r="AT1044" s="180" t="s">
        <v>162</v>
      </c>
      <c r="AU1044" s="180" t="s">
        <v>96</v>
      </c>
      <c r="AV1044" s="11" t="s">
        <v>96</v>
      </c>
      <c r="AW1044" s="11" t="s">
        <v>35</v>
      </c>
      <c r="AX1044" s="11" t="s">
        <v>78</v>
      </c>
      <c r="AY1044" s="180" t="s">
        <v>154</v>
      </c>
    </row>
    <row r="1045" spans="2:65" s="11" customFormat="1" ht="22.5" customHeight="1">
      <c r="B1045" s="173"/>
      <c r="C1045" s="174"/>
      <c r="D1045" s="174"/>
      <c r="E1045" s="175" t="s">
        <v>21</v>
      </c>
      <c r="F1045" s="266" t="s">
        <v>1409</v>
      </c>
      <c r="G1045" s="267"/>
      <c r="H1045" s="267"/>
      <c r="I1045" s="267"/>
      <c r="J1045" s="174"/>
      <c r="K1045" s="176">
        <v>0.47</v>
      </c>
      <c r="L1045" s="174"/>
      <c r="M1045" s="174"/>
      <c r="N1045" s="174"/>
      <c r="O1045" s="174"/>
      <c r="P1045" s="174"/>
      <c r="Q1045" s="174"/>
      <c r="R1045" s="177"/>
      <c r="T1045" s="178"/>
      <c r="U1045" s="174"/>
      <c r="V1045" s="174"/>
      <c r="W1045" s="174"/>
      <c r="X1045" s="174"/>
      <c r="Y1045" s="174"/>
      <c r="Z1045" s="174"/>
      <c r="AA1045" s="179"/>
      <c r="AT1045" s="180" t="s">
        <v>162</v>
      </c>
      <c r="AU1045" s="180" t="s">
        <v>96</v>
      </c>
      <c r="AV1045" s="11" t="s">
        <v>96</v>
      </c>
      <c r="AW1045" s="11" t="s">
        <v>35</v>
      </c>
      <c r="AX1045" s="11" t="s">
        <v>78</v>
      </c>
      <c r="AY1045" s="180" t="s">
        <v>154</v>
      </c>
    </row>
    <row r="1046" spans="2:65" s="11" customFormat="1" ht="22.5" customHeight="1">
      <c r="B1046" s="173"/>
      <c r="C1046" s="174"/>
      <c r="D1046" s="174"/>
      <c r="E1046" s="175" t="s">
        <v>21</v>
      </c>
      <c r="F1046" s="266" t="s">
        <v>1410</v>
      </c>
      <c r="G1046" s="267"/>
      <c r="H1046" s="267"/>
      <c r="I1046" s="267"/>
      <c r="J1046" s="174"/>
      <c r="K1046" s="176">
        <v>0.312</v>
      </c>
      <c r="L1046" s="174"/>
      <c r="M1046" s="174"/>
      <c r="N1046" s="174"/>
      <c r="O1046" s="174"/>
      <c r="P1046" s="174"/>
      <c r="Q1046" s="174"/>
      <c r="R1046" s="177"/>
      <c r="T1046" s="178"/>
      <c r="U1046" s="174"/>
      <c r="V1046" s="174"/>
      <c r="W1046" s="174"/>
      <c r="X1046" s="174"/>
      <c r="Y1046" s="174"/>
      <c r="Z1046" s="174"/>
      <c r="AA1046" s="179"/>
      <c r="AT1046" s="180" t="s">
        <v>162</v>
      </c>
      <c r="AU1046" s="180" t="s">
        <v>96</v>
      </c>
      <c r="AV1046" s="11" t="s">
        <v>96</v>
      </c>
      <c r="AW1046" s="11" t="s">
        <v>35</v>
      </c>
      <c r="AX1046" s="11" t="s">
        <v>78</v>
      </c>
      <c r="AY1046" s="180" t="s">
        <v>154</v>
      </c>
    </row>
    <row r="1047" spans="2:65" s="11" customFormat="1" ht="22.5" customHeight="1">
      <c r="B1047" s="173"/>
      <c r="C1047" s="174"/>
      <c r="D1047" s="174"/>
      <c r="E1047" s="175" t="s">
        <v>21</v>
      </c>
      <c r="F1047" s="266" t="s">
        <v>1411</v>
      </c>
      <c r="G1047" s="267"/>
      <c r="H1047" s="267"/>
      <c r="I1047" s="267"/>
      <c r="J1047" s="174"/>
      <c r="K1047" s="176">
        <v>0.32600000000000001</v>
      </c>
      <c r="L1047" s="174"/>
      <c r="M1047" s="174"/>
      <c r="N1047" s="174"/>
      <c r="O1047" s="174"/>
      <c r="P1047" s="174"/>
      <c r="Q1047" s="174"/>
      <c r="R1047" s="177"/>
      <c r="T1047" s="178"/>
      <c r="U1047" s="174"/>
      <c r="V1047" s="174"/>
      <c r="W1047" s="174"/>
      <c r="X1047" s="174"/>
      <c r="Y1047" s="174"/>
      <c r="Z1047" s="174"/>
      <c r="AA1047" s="179"/>
      <c r="AT1047" s="180" t="s">
        <v>162</v>
      </c>
      <c r="AU1047" s="180" t="s">
        <v>96</v>
      </c>
      <c r="AV1047" s="11" t="s">
        <v>96</v>
      </c>
      <c r="AW1047" s="11" t="s">
        <v>35</v>
      </c>
      <c r="AX1047" s="11" t="s">
        <v>78</v>
      </c>
      <c r="AY1047" s="180" t="s">
        <v>154</v>
      </c>
    </row>
    <row r="1048" spans="2:65" s="10" customFormat="1" ht="22.5" customHeight="1">
      <c r="B1048" s="165"/>
      <c r="C1048" s="166"/>
      <c r="D1048" s="166"/>
      <c r="E1048" s="167" t="s">
        <v>21</v>
      </c>
      <c r="F1048" s="264" t="s">
        <v>1412</v>
      </c>
      <c r="G1048" s="265"/>
      <c r="H1048" s="265"/>
      <c r="I1048" s="265"/>
      <c r="J1048" s="166"/>
      <c r="K1048" s="168" t="s">
        <v>21</v>
      </c>
      <c r="L1048" s="166"/>
      <c r="M1048" s="166"/>
      <c r="N1048" s="166"/>
      <c r="O1048" s="166"/>
      <c r="P1048" s="166"/>
      <c r="Q1048" s="166"/>
      <c r="R1048" s="169"/>
      <c r="T1048" s="170"/>
      <c r="U1048" s="166"/>
      <c r="V1048" s="166"/>
      <c r="W1048" s="166"/>
      <c r="X1048" s="166"/>
      <c r="Y1048" s="166"/>
      <c r="Z1048" s="166"/>
      <c r="AA1048" s="171"/>
      <c r="AT1048" s="172" t="s">
        <v>162</v>
      </c>
      <c r="AU1048" s="172" t="s">
        <v>96</v>
      </c>
      <c r="AV1048" s="10" t="s">
        <v>23</v>
      </c>
      <c r="AW1048" s="10" t="s">
        <v>35</v>
      </c>
      <c r="AX1048" s="10" t="s">
        <v>78</v>
      </c>
      <c r="AY1048" s="172" t="s">
        <v>154</v>
      </c>
    </row>
    <row r="1049" spans="2:65" s="11" customFormat="1" ht="22.5" customHeight="1">
      <c r="B1049" s="173"/>
      <c r="C1049" s="174"/>
      <c r="D1049" s="174"/>
      <c r="E1049" s="175" t="s">
        <v>21</v>
      </c>
      <c r="F1049" s="266" t="s">
        <v>1413</v>
      </c>
      <c r="G1049" s="267"/>
      <c r="H1049" s="267"/>
      <c r="I1049" s="267"/>
      <c r="J1049" s="174"/>
      <c r="K1049" s="176">
        <v>0.60699999999999998</v>
      </c>
      <c r="L1049" s="174"/>
      <c r="M1049" s="174"/>
      <c r="N1049" s="174"/>
      <c r="O1049" s="174"/>
      <c r="P1049" s="174"/>
      <c r="Q1049" s="174"/>
      <c r="R1049" s="177"/>
      <c r="T1049" s="178"/>
      <c r="U1049" s="174"/>
      <c r="V1049" s="174"/>
      <c r="W1049" s="174"/>
      <c r="X1049" s="174"/>
      <c r="Y1049" s="174"/>
      <c r="Z1049" s="174"/>
      <c r="AA1049" s="179"/>
      <c r="AT1049" s="180" t="s">
        <v>162</v>
      </c>
      <c r="AU1049" s="180" t="s">
        <v>96</v>
      </c>
      <c r="AV1049" s="11" t="s">
        <v>96</v>
      </c>
      <c r="AW1049" s="11" t="s">
        <v>35</v>
      </c>
      <c r="AX1049" s="11" t="s">
        <v>78</v>
      </c>
      <c r="AY1049" s="180" t="s">
        <v>154</v>
      </c>
    </row>
    <row r="1050" spans="2:65" s="11" customFormat="1" ht="22.5" customHeight="1">
      <c r="B1050" s="173"/>
      <c r="C1050" s="174"/>
      <c r="D1050" s="174"/>
      <c r="E1050" s="175" t="s">
        <v>21</v>
      </c>
      <c r="F1050" s="266" t="s">
        <v>1414</v>
      </c>
      <c r="G1050" s="267"/>
      <c r="H1050" s="267"/>
      <c r="I1050" s="267"/>
      <c r="J1050" s="174"/>
      <c r="K1050" s="176">
        <v>0.22700000000000001</v>
      </c>
      <c r="L1050" s="174"/>
      <c r="M1050" s="174"/>
      <c r="N1050" s="174"/>
      <c r="O1050" s="174"/>
      <c r="P1050" s="174"/>
      <c r="Q1050" s="174"/>
      <c r="R1050" s="177"/>
      <c r="T1050" s="178"/>
      <c r="U1050" s="174"/>
      <c r="V1050" s="174"/>
      <c r="W1050" s="174"/>
      <c r="X1050" s="174"/>
      <c r="Y1050" s="174"/>
      <c r="Z1050" s="174"/>
      <c r="AA1050" s="179"/>
      <c r="AT1050" s="180" t="s">
        <v>162</v>
      </c>
      <c r="AU1050" s="180" t="s">
        <v>96</v>
      </c>
      <c r="AV1050" s="11" t="s">
        <v>96</v>
      </c>
      <c r="AW1050" s="11" t="s">
        <v>35</v>
      </c>
      <c r="AX1050" s="11" t="s">
        <v>78</v>
      </c>
      <c r="AY1050" s="180" t="s">
        <v>154</v>
      </c>
    </row>
    <row r="1051" spans="2:65" s="11" customFormat="1" ht="22.5" customHeight="1">
      <c r="B1051" s="173"/>
      <c r="C1051" s="174"/>
      <c r="D1051" s="174"/>
      <c r="E1051" s="175" t="s">
        <v>21</v>
      </c>
      <c r="F1051" s="266" t="s">
        <v>1415</v>
      </c>
      <c r="G1051" s="267"/>
      <c r="H1051" s="267"/>
      <c r="I1051" s="267"/>
      <c r="J1051" s="174"/>
      <c r="K1051" s="176">
        <v>0.23899999999999999</v>
      </c>
      <c r="L1051" s="174"/>
      <c r="M1051" s="174"/>
      <c r="N1051" s="174"/>
      <c r="O1051" s="174"/>
      <c r="P1051" s="174"/>
      <c r="Q1051" s="174"/>
      <c r="R1051" s="177"/>
      <c r="T1051" s="178"/>
      <c r="U1051" s="174"/>
      <c r="V1051" s="174"/>
      <c r="W1051" s="174"/>
      <c r="X1051" s="174"/>
      <c r="Y1051" s="174"/>
      <c r="Z1051" s="174"/>
      <c r="AA1051" s="179"/>
      <c r="AT1051" s="180" t="s">
        <v>162</v>
      </c>
      <c r="AU1051" s="180" t="s">
        <v>96</v>
      </c>
      <c r="AV1051" s="11" t="s">
        <v>96</v>
      </c>
      <c r="AW1051" s="11" t="s">
        <v>35</v>
      </c>
      <c r="AX1051" s="11" t="s">
        <v>78</v>
      </c>
      <c r="AY1051" s="180" t="s">
        <v>154</v>
      </c>
    </row>
    <row r="1052" spans="2:65" s="11" customFormat="1" ht="22.5" customHeight="1">
      <c r="B1052" s="173"/>
      <c r="C1052" s="174"/>
      <c r="D1052" s="174"/>
      <c r="E1052" s="175" t="s">
        <v>21</v>
      </c>
      <c r="F1052" s="266" t="s">
        <v>1416</v>
      </c>
      <c r="G1052" s="267"/>
      <c r="H1052" s="267"/>
      <c r="I1052" s="267"/>
      <c r="J1052" s="174"/>
      <c r="K1052" s="176">
        <v>0.27500000000000002</v>
      </c>
      <c r="L1052" s="174"/>
      <c r="M1052" s="174"/>
      <c r="N1052" s="174"/>
      <c r="O1052" s="174"/>
      <c r="P1052" s="174"/>
      <c r="Q1052" s="174"/>
      <c r="R1052" s="177"/>
      <c r="T1052" s="178"/>
      <c r="U1052" s="174"/>
      <c r="V1052" s="174"/>
      <c r="W1052" s="174"/>
      <c r="X1052" s="174"/>
      <c r="Y1052" s="174"/>
      <c r="Z1052" s="174"/>
      <c r="AA1052" s="179"/>
      <c r="AT1052" s="180" t="s">
        <v>162</v>
      </c>
      <c r="AU1052" s="180" t="s">
        <v>96</v>
      </c>
      <c r="AV1052" s="11" t="s">
        <v>96</v>
      </c>
      <c r="AW1052" s="11" t="s">
        <v>35</v>
      </c>
      <c r="AX1052" s="11" t="s">
        <v>78</v>
      </c>
      <c r="AY1052" s="180" t="s">
        <v>154</v>
      </c>
    </row>
    <row r="1053" spans="2:65" s="12" customFormat="1" ht="22.5" customHeight="1">
      <c r="B1053" s="181"/>
      <c r="C1053" s="182"/>
      <c r="D1053" s="182"/>
      <c r="E1053" s="183" t="s">
        <v>21</v>
      </c>
      <c r="F1053" s="268" t="s">
        <v>166</v>
      </c>
      <c r="G1053" s="269"/>
      <c r="H1053" s="269"/>
      <c r="I1053" s="269"/>
      <c r="J1053" s="182"/>
      <c r="K1053" s="184">
        <v>2.9260000000000002</v>
      </c>
      <c r="L1053" s="182"/>
      <c r="M1053" s="182"/>
      <c r="N1053" s="182"/>
      <c r="O1053" s="182"/>
      <c r="P1053" s="182"/>
      <c r="Q1053" s="182"/>
      <c r="R1053" s="185"/>
      <c r="T1053" s="186"/>
      <c r="U1053" s="182"/>
      <c r="V1053" s="182"/>
      <c r="W1053" s="182"/>
      <c r="X1053" s="182"/>
      <c r="Y1053" s="182"/>
      <c r="Z1053" s="182"/>
      <c r="AA1053" s="187"/>
      <c r="AT1053" s="188" t="s">
        <v>162</v>
      </c>
      <c r="AU1053" s="188" t="s">
        <v>96</v>
      </c>
      <c r="AV1053" s="12" t="s">
        <v>159</v>
      </c>
      <c r="AW1053" s="12" t="s">
        <v>35</v>
      </c>
      <c r="AX1053" s="12" t="s">
        <v>23</v>
      </c>
      <c r="AY1053" s="188" t="s">
        <v>154</v>
      </c>
    </row>
    <row r="1054" spans="2:65" s="1" customFormat="1" ht="22.5" customHeight="1">
      <c r="B1054" s="35"/>
      <c r="C1054" s="157" t="s">
        <v>1417</v>
      </c>
      <c r="D1054" s="157" t="s">
        <v>155</v>
      </c>
      <c r="E1054" s="158" t="s">
        <v>1418</v>
      </c>
      <c r="F1054" s="260" t="s">
        <v>1419</v>
      </c>
      <c r="G1054" s="260"/>
      <c r="H1054" s="260"/>
      <c r="I1054" s="260"/>
      <c r="J1054" s="159" t="s">
        <v>359</v>
      </c>
      <c r="K1054" s="160">
        <v>27.48</v>
      </c>
      <c r="L1054" s="261">
        <v>384</v>
      </c>
      <c r="M1054" s="261"/>
      <c r="N1054" s="261">
        <f>ROUND(L1054*K1054,2)</f>
        <v>10552.32</v>
      </c>
      <c r="O1054" s="261"/>
      <c r="P1054" s="261"/>
      <c r="Q1054" s="261"/>
      <c r="R1054" s="37"/>
      <c r="T1054" s="161" t="s">
        <v>21</v>
      </c>
      <c r="U1054" s="44" t="s">
        <v>43</v>
      </c>
      <c r="V1054" s="162">
        <v>0.51100000000000001</v>
      </c>
      <c r="W1054" s="162">
        <f>V1054*K1054</f>
        <v>14.04228</v>
      </c>
      <c r="X1054" s="162">
        <v>2.15E-3</v>
      </c>
      <c r="Y1054" s="162">
        <f>X1054*K1054</f>
        <v>5.9082000000000003E-2</v>
      </c>
      <c r="Z1054" s="162">
        <v>0</v>
      </c>
      <c r="AA1054" s="163">
        <f>Z1054*K1054</f>
        <v>0</v>
      </c>
      <c r="AR1054" s="21" t="s">
        <v>159</v>
      </c>
      <c r="AT1054" s="21" t="s">
        <v>155</v>
      </c>
      <c r="AU1054" s="21" t="s">
        <v>96</v>
      </c>
      <c r="AY1054" s="21" t="s">
        <v>154</v>
      </c>
      <c r="BE1054" s="164">
        <f>IF(U1054="základní",N1054,0)</f>
        <v>10552.32</v>
      </c>
      <c r="BF1054" s="164">
        <f>IF(U1054="snížená",N1054,0)</f>
        <v>0</v>
      </c>
      <c r="BG1054" s="164">
        <f>IF(U1054="zákl. přenesená",N1054,0)</f>
        <v>0</v>
      </c>
      <c r="BH1054" s="164">
        <f>IF(U1054="sníž. přenesená",N1054,0)</f>
        <v>0</v>
      </c>
      <c r="BI1054" s="164">
        <f>IF(U1054="nulová",N1054,0)</f>
        <v>0</v>
      </c>
      <c r="BJ1054" s="21" t="s">
        <v>23</v>
      </c>
      <c r="BK1054" s="164">
        <f>ROUND(L1054*K1054,2)</f>
        <v>10552.32</v>
      </c>
      <c r="BL1054" s="21" t="s">
        <v>159</v>
      </c>
      <c r="BM1054" s="21" t="s">
        <v>1420</v>
      </c>
    </row>
    <row r="1055" spans="2:65" s="10" customFormat="1" ht="22.5" customHeight="1">
      <c r="B1055" s="165"/>
      <c r="C1055" s="166"/>
      <c r="D1055" s="166"/>
      <c r="E1055" s="167" t="s">
        <v>21</v>
      </c>
      <c r="F1055" s="262" t="s">
        <v>1407</v>
      </c>
      <c r="G1055" s="263"/>
      <c r="H1055" s="263"/>
      <c r="I1055" s="263"/>
      <c r="J1055" s="166"/>
      <c r="K1055" s="168" t="s">
        <v>21</v>
      </c>
      <c r="L1055" s="166"/>
      <c r="M1055" s="166"/>
      <c r="N1055" s="166"/>
      <c r="O1055" s="166"/>
      <c r="P1055" s="166"/>
      <c r="Q1055" s="166"/>
      <c r="R1055" s="169"/>
      <c r="T1055" s="170"/>
      <c r="U1055" s="166"/>
      <c r="V1055" s="166"/>
      <c r="W1055" s="166"/>
      <c r="X1055" s="166"/>
      <c r="Y1055" s="166"/>
      <c r="Z1055" s="166"/>
      <c r="AA1055" s="171"/>
      <c r="AT1055" s="172" t="s">
        <v>162</v>
      </c>
      <c r="AU1055" s="172" t="s">
        <v>96</v>
      </c>
      <c r="AV1055" s="10" t="s">
        <v>23</v>
      </c>
      <c r="AW1055" s="10" t="s">
        <v>35</v>
      </c>
      <c r="AX1055" s="10" t="s">
        <v>78</v>
      </c>
      <c r="AY1055" s="172" t="s">
        <v>154</v>
      </c>
    </row>
    <row r="1056" spans="2:65" s="11" customFormat="1" ht="22.5" customHeight="1">
      <c r="B1056" s="173"/>
      <c r="C1056" s="174"/>
      <c r="D1056" s="174"/>
      <c r="E1056" s="175" t="s">
        <v>21</v>
      </c>
      <c r="F1056" s="266" t="s">
        <v>1421</v>
      </c>
      <c r="G1056" s="267"/>
      <c r="H1056" s="267"/>
      <c r="I1056" s="267"/>
      <c r="J1056" s="174"/>
      <c r="K1056" s="176">
        <v>11.372999999999999</v>
      </c>
      <c r="L1056" s="174"/>
      <c r="M1056" s="174"/>
      <c r="N1056" s="174"/>
      <c r="O1056" s="174"/>
      <c r="P1056" s="174"/>
      <c r="Q1056" s="174"/>
      <c r="R1056" s="177"/>
      <c r="T1056" s="178"/>
      <c r="U1056" s="174"/>
      <c r="V1056" s="174"/>
      <c r="W1056" s="174"/>
      <c r="X1056" s="174"/>
      <c r="Y1056" s="174"/>
      <c r="Z1056" s="174"/>
      <c r="AA1056" s="179"/>
      <c r="AT1056" s="180" t="s">
        <v>162</v>
      </c>
      <c r="AU1056" s="180" t="s">
        <v>96</v>
      </c>
      <c r="AV1056" s="11" t="s">
        <v>96</v>
      </c>
      <c r="AW1056" s="11" t="s">
        <v>35</v>
      </c>
      <c r="AX1056" s="11" t="s">
        <v>78</v>
      </c>
      <c r="AY1056" s="180" t="s">
        <v>154</v>
      </c>
    </row>
    <row r="1057" spans="2:65" s="11" customFormat="1" ht="22.5" customHeight="1">
      <c r="B1057" s="173"/>
      <c r="C1057" s="174"/>
      <c r="D1057" s="174"/>
      <c r="E1057" s="175" t="s">
        <v>21</v>
      </c>
      <c r="F1057" s="266" t="s">
        <v>1422</v>
      </c>
      <c r="G1057" s="267"/>
      <c r="H1057" s="267"/>
      <c r="I1057" s="267"/>
      <c r="J1057" s="174"/>
      <c r="K1057" s="176">
        <v>1.5680000000000001</v>
      </c>
      <c r="L1057" s="174"/>
      <c r="M1057" s="174"/>
      <c r="N1057" s="174"/>
      <c r="O1057" s="174"/>
      <c r="P1057" s="174"/>
      <c r="Q1057" s="174"/>
      <c r="R1057" s="177"/>
      <c r="T1057" s="178"/>
      <c r="U1057" s="174"/>
      <c r="V1057" s="174"/>
      <c r="W1057" s="174"/>
      <c r="X1057" s="174"/>
      <c r="Y1057" s="174"/>
      <c r="Z1057" s="174"/>
      <c r="AA1057" s="179"/>
      <c r="AT1057" s="180" t="s">
        <v>162</v>
      </c>
      <c r="AU1057" s="180" t="s">
        <v>96</v>
      </c>
      <c r="AV1057" s="11" t="s">
        <v>96</v>
      </c>
      <c r="AW1057" s="11" t="s">
        <v>35</v>
      </c>
      <c r="AX1057" s="11" t="s">
        <v>78</v>
      </c>
      <c r="AY1057" s="180" t="s">
        <v>154</v>
      </c>
    </row>
    <row r="1058" spans="2:65" s="11" customFormat="1" ht="22.5" customHeight="1">
      <c r="B1058" s="173"/>
      <c r="C1058" s="174"/>
      <c r="D1058" s="174"/>
      <c r="E1058" s="175" t="s">
        <v>21</v>
      </c>
      <c r="F1058" s="266" t="s">
        <v>1423</v>
      </c>
      <c r="G1058" s="267"/>
      <c r="H1058" s="267"/>
      <c r="I1058" s="267"/>
      <c r="J1058" s="174"/>
      <c r="K1058" s="176">
        <v>0.81299999999999994</v>
      </c>
      <c r="L1058" s="174"/>
      <c r="M1058" s="174"/>
      <c r="N1058" s="174"/>
      <c r="O1058" s="174"/>
      <c r="P1058" s="174"/>
      <c r="Q1058" s="174"/>
      <c r="R1058" s="177"/>
      <c r="T1058" s="178"/>
      <c r="U1058" s="174"/>
      <c r="V1058" s="174"/>
      <c r="W1058" s="174"/>
      <c r="X1058" s="174"/>
      <c r="Y1058" s="174"/>
      <c r="Z1058" s="174"/>
      <c r="AA1058" s="179"/>
      <c r="AT1058" s="180" t="s">
        <v>162</v>
      </c>
      <c r="AU1058" s="180" t="s">
        <v>96</v>
      </c>
      <c r="AV1058" s="11" t="s">
        <v>96</v>
      </c>
      <c r="AW1058" s="11" t="s">
        <v>35</v>
      </c>
      <c r="AX1058" s="11" t="s">
        <v>78</v>
      </c>
      <c r="AY1058" s="180" t="s">
        <v>154</v>
      </c>
    </row>
    <row r="1059" spans="2:65" s="10" customFormat="1" ht="22.5" customHeight="1">
      <c r="B1059" s="165"/>
      <c r="C1059" s="166"/>
      <c r="D1059" s="166"/>
      <c r="E1059" s="167" t="s">
        <v>21</v>
      </c>
      <c r="F1059" s="264" t="s">
        <v>1412</v>
      </c>
      <c r="G1059" s="265"/>
      <c r="H1059" s="265"/>
      <c r="I1059" s="265"/>
      <c r="J1059" s="166"/>
      <c r="K1059" s="168" t="s">
        <v>21</v>
      </c>
      <c r="L1059" s="166"/>
      <c r="M1059" s="166"/>
      <c r="N1059" s="166"/>
      <c r="O1059" s="166"/>
      <c r="P1059" s="166"/>
      <c r="Q1059" s="166"/>
      <c r="R1059" s="169"/>
      <c r="T1059" s="170"/>
      <c r="U1059" s="166"/>
      <c r="V1059" s="166"/>
      <c r="W1059" s="166"/>
      <c r="X1059" s="166"/>
      <c r="Y1059" s="166"/>
      <c r="Z1059" s="166"/>
      <c r="AA1059" s="171"/>
      <c r="AT1059" s="172" t="s">
        <v>162</v>
      </c>
      <c r="AU1059" s="172" t="s">
        <v>96</v>
      </c>
      <c r="AV1059" s="10" t="s">
        <v>23</v>
      </c>
      <c r="AW1059" s="10" t="s">
        <v>35</v>
      </c>
      <c r="AX1059" s="10" t="s">
        <v>78</v>
      </c>
      <c r="AY1059" s="172" t="s">
        <v>154</v>
      </c>
    </row>
    <row r="1060" spans="2:65" s="11" customFormat="1" ht="22.5" customHeight="1">
      <c r="B1060" s="173"/>
      <c r="C1060" s="174"/>
      <c r="D1060" s="174"/>
      <c r="E1060" s="175" t="s">
        <v>21</v>
      </c>
      <c r="F1060" s="266" t="s">
        <v>1424</v>
      </c>
      <c r="G1060" s="267"/>
      <c r="H1060" s="267"/>
      <c r="I1060" s="267"/>
      <c r="J1060" s="174"/>
      <c r="K1060" s="176">
        <v>12.254</v>
      </c>
      <c r="L1060" s="174"/>
      <c r="M1060" s="174"/>
      <c r="N1060" s="174"/>
      <c r="O1060" s="174"/>
      <c r="P1060" s="174"/>
      <c r="Q1060" s="174"/>
      <c r="R1060" s="177"/>
      <c r="T1060" s="178"/>
      <c r="U1060" s="174"/>
      <c r="V1060" s="174"/>
      <c r="W1060" s="174"/>
      <c r="X1060" s="174"/>
      <c r="Y1060" s="174"/>
      <c r="Z1060" s="174"/>
      <c r="AA1060" s="179"/>
      <c r="AT1060" s="180" t="s">
        <v>162</v>
      </c>
      <c r="AU1060" s="180" t="s">
        <v>96</v>
      </c>
      <c r="AV1060" s="11" t="s">
        <v>96</v>
      </c>
      <c r="AW1060" s="11" t="s">
        <v>35</v>
      </c>
      <c r="AX1060" s="11" t="s">
        <v>78</v>
      </c>
      <c r="AY1060" s="180" t="s">
        <v>154</v>
      </c>
    </row>
    <row r="1061" spans="2:65" s="11" customFormat="1" ht="22.5" customHeight="1">
      <c r="B1061" s="173"/>
      <c r="C1061" s="174"/>
      <c r="D1061" s="174"/>
      <c r="E1061" s="175" t="s">
        <v>21</v>
      </c>
      <c r="F1061" s="266" t="s">
        <v>1425</v>
      </c>
      <c r="G1061" s="267"/>
      <c r="H1061" s="267"/>
      <c r="I1061" s="267"/>
      <c r="J1061" s="174"/>
      <c r="K1061" s="176">
        <v>1.472</v>
      </c>
      <c r="L1061" s="174"/>
      <c r="M1061" s="174"/>
      <c r="N1061" s="174"/>
      <c r="O1061" s="174"/>
      <c r="P1061" s="174"/>
      <c r="Q1061" s="174"/>
      <c r="R1061" s="177"/>
      <c r="T1061" s="178"/>
      <c r="U1061" s="174"/>
      <c r="V1061" s="174"/>
      <c r="W1061" s="174"/>
      <c r="X1061" s="174"/>
      <c r="Y1061" s="174"/>
      <c r="Z1061" s="174"/>
      <c r="AA1061" s="179"/>
      <c r="AT1061" s="180" t="s">
        <v>162</v>
      </c>
      <c r="AU1061" s="180" t="s">
        <v>96</v>
      </c>
      <c r="AV1061" s="11" t="s">
        <v>96</v>
      </c>
      <c r="AW1061" s="11" t="s">
        <v>35</v>
      </c>
      <c r="AX1061" s="11" t="s">
        <v>78</v>
      </c>
      <c r="AY1061" s="180" t="s">
        <v>154</v>
      </c>
    </row>
    <row r="1062" spans="2:65" s="12" customFormat="1" ht="22.5" customHeight="1">
      <c r="B1062" s="181"/>
      <c r="C1062" s="182"/>
      <c r="D1062" s="182"/>
      <c r="E1062" s="183" t="s">
        <v>21</v>
      </c>
      <c r="F1062" s="268" t="s">
        <v>166</v>
      </c>
      <c r="G1062" s="269"/>
      <c r="H1062" s="269"/>
      <c r="I1062" s="269"/>
      <c r="J1062" s="182"/>
      <c r="K1062" s="184">
        <v>27.48</v>
      </c>
      <c r="L1062" s="182"/>
      <c r="M1062" s="182"/>
      <c r="N1062" s="182"/>
      <c r="O1062" s="182"/>
      <c r="P1062" s="182"/>
      <c r="Q1062" s="182"/>
      <c r="R1062" s="185"/>
      <c r="T1062" s="186"/>
      <c r="U1062" s="182"/>
      <c r="V1062" s="182"/>
      <c r="W1062" s="182"/>
      <c r="X1062" s="182"/>
      <c r="Y1062" s="182"/>
      <c r="Z1062" s="182"/>
      <c r="AA1062" s="187"/>
      <c r="AT1062" s="188" t="s">
        <v>162</v>
      </c>
      <c r="AU1062" s="188" t="s">
        <v>96</v>
      </c>
      <c r="AV1062" s="12" t="s">
        <v>159</v>
      </c>
      <c r="AW1062" s="12" t="s">
        <v>35</v>
      </c>
      <c r="AX1062" s="12" t="s">
        <v>23</v>
      </c>
      <c r="AY1062" s="188" t="s">
        <v>154</v>
      </c>
    </row>
    <row r="1063" spans="2:65" s="1" customFormat="1" ht="22.5" customHeight="1">
      <c r="B1063" s="35"/>
      <c r="C1063" s="157" t="s">
        <v>1426</v>
      </c>
      <c r="D1063" s="157" t="s">
        <v>155</v>
      </c>
      <c r="E1063" s="158" t="s">
        <v>1427</v>
      </c>
      <c r="F1063" s="260" t="s">
        <v>1428</v>
      </c>
      <c r="G1063" s="260"/>
      <c r="H1063" s="260"/>
      <c r="I1063" s="260"/>
      <c r="J1063" s="159" t="s">
        <v>359</v>
      </c>
      <c r="K1063" s="160">
        <v>27.48</v>
      </c>
      <c r="L1063" s="261">
        <v>117</v>
      </c>
      <c r="M1063" s="261"/>
      <c r="N1063" s="261">
        <f>ROUND(L1063*K1063,2)</f>
        <v>3215.16</v>
      </c>
      <c r="O1063" s="261"/>
      <c r="P1063" s="261"/>
      <c r="Q1063" s="261"/>
      <c r="R1063" s="37"/>
      <c r="T1063" s="161" t="s">
        <v>21</v>
      </c>
      <c r="U1063" s="44" t="s">
        <v>43</v>
      </c>
      <c r="V1063" s="162">
        <v>0.26600000000000001</v>
      </c>
      <c r="W1063" s="162">
        <f>V1063*K1063</f>
        <v>7.3096800000000002</v>
      </c>
      <c r="X1063" s="162">
        <v>0</v>
      </c>
      <c r="Y1063" s="162">
        <f>X1063*K1063</f>
        <v>0</v>
      </c>
      <c r="Z1063" s="162">
        <v>0</v>
      </c>
      <c r="AA1063" s="163">
        <f>Z1063*K1063</f>
        <v>0</v>
      </c>
      <c r="AR1063" s="21" t="s">
        <v>159</v>
      </c>
      <c r="AT1063" s="21" t="s">
        <v>155</v>
      </c>
      <c r="AU1063" s="21" t="s">
        <v>96</v>
      </c>
      <c r="AY1063" s="21" t="s">
        <v>154</v>
      </c>
      <c r="BE1063" s="164">
        <f>IF(U1063="základní",N1063,0)</f>
        <v>3215.16</v>
      </c>
      <c r="BF1063" s="164">
        <f>IF(U1063="snížená",N1063,0)</f>
        <v>0</v>
      </c>
      <c r="BG1063" s="164">
        <f>IF(U1063="zákl. přenesená",N1063,0)</f>
        <v>0</v>
      </c>
      <c r="BH1063" s="164">
        <f>IF(U1063="sníž. přenesená",N1063,0)</f>
        <v>0</v>
      </c>
      <c r="BI1063" s="164">
        <f>IF(U1063="nulová",N1063,0)</f>
        <v>0</v>
      </c>
      <c r="BJ1063" s="21" t="s">
        <v>23</v>
      </c>
      <c r="BK1063" s="164">
        <f>ROUND(L1063*K1063,2)</f>
        <v>3215.16</v>
      </c>
      <c r="BL1063" s="21" t="s">
        <v>159</v>
      </c>
      <c r="BM1063" s="21" t="s">
        <v>1429</v>
      </c>
    </row>
    <row r="1064" spans="2:65" s="1" customFormat="1" ht="31.5" customHeight="1">
      <c r="B1064" s="35"/>
      <c r="C1064" s="157" t="s">
        <v>1430</v>
      </c>
      <c r="D1064" s="157" t="s">
        <v>155</v>
      </c>
      <c r="E1064" s="158" t="s">
        <v>1431</v>
      </c>
      <c r="F1064" s="260" t="s">
        <v>1432</v>
      </c>
      <c r="G1064" s="260"/>
      <c r="H1064" s="260"/>
      <c r="I1064" s="260"/>
      <c r="J1064" s="159" t="s">
        <v>359</v>
      </c>
      <c r="K1064" s="160">
        <v>26.594999999999999</v>
      </c>
      <c r="L1064" s="261">
        <v>137</v>
      </c>
      <c r="M1064" s="261"/>
      <c r="N1064" s="261">
        <f>ROUND(L1064*K1064,2)</f>
        <v>3643.52</v>
      </c>
      <c r="O1064" s="261"/>
      <c r="P1064" s="261"/>
      <c r="Q1064" s="261"/>
      <c r="R1064" s="37"/>
      <c r="T1064" s="161" t="s">
        <v>21</v>
      </c>
      <c r="U1064" s="44" t="s">
        <v>43</v>
      </c>
      <c r="V1064" s="162">
        <v>0.38600000000000001</v>
      </c>
      <c r="W1064" s="162">
        <f>V1064*K1064</f>
        <v>10.26567</v>
      </c>
      <c r="X1064" s="162">
        <v>3.0999999999999999E-3</v>
      </c>
      <c r="Y1064" s="162">
        <f>X1064*K1064</f>
        <v>8.244449999999999E-2</v>
      </c>
      <c r="Z1064" s="162">
        <v>0</v>
      </c>
      <c r="AA1064" s="163">
        <f>Z1064*K1064</f>
        <v>0</v>
      </c>
      <c r="AR1064" s="21" t="s">
        <v>159</v>
      </c>
      <c r="AT1064" s="21" t="s">
        <v>155</v>
      </c>
      <c r="AU1064" s="21" t="s">
        <v>96</v>
      </c>
      <c r="AY1064" s="21" t="s">
        <v>154</v>
      </c>
      <c r="BE1064" s="164">
        <f>IF(U1064="základní",N1064,0)</f>
        <v>3643.52</v>
      </c>
      <c r="BF1064" s="164">
        <f>IF(U1064="snížená",N1064,0)</f>
        <v>0</v>
      </c>
      <c r="BG1064" s="164">
        <f>IF(U1064="zákl. přenesená",N1064,0)</f>
        <v>0</v>
      </c>
      <c r="BH1064" s="164">
        <f>IF(U1064="sníž. přenesená",N1064,0)</f>
        <v>0</v>
      </c>
      <c r="BI1064" s="164">
        <f>IF(U1064="nulová",N1064,0)</f>
        <v>0</v>
      </c>
      <c r="BJ1064" s="21" t="s">
        <v>23</v>
      </c>
      <c r="BK1064" s="164">
        <f>ROUND(L1064*K1064,2)</f>
        <v>3643.52</v>
      </c>
      <c r="BL1064" s="21" t="s">
        <v>159</v>
      </c>
      <c r="BM1064" s="21" t="s">
        <v>1433</v>
      </c>
    </row>
    <row r="1065" spans="2:65" s="10" customFormat="1" ht="22.5" customHeight="1">
      <c r="B1065" s="165"/>
      <c r="C1065" s="166"/>
      <c r="D1065" s="166"/>
      <c r="E1065" s="167" t="s">
        <v>21</v>
      </c>
      <c r="F1065" s="262" t="s">
        <v>1407</v>
      </c>
      <c r="G1065" s="263"/>
      <c r="H1065" s="263"/>
      <c r="I1065" s="263"/>
      <c r="J1065" s="166"/>
      <c r="K1065" s="168" t="s">
        <v>21</v>
      </c>
      <c r="L1065" s="166"/>
      <c r="M1065" s="166"/>
      <c r="N1065" s="166"/>
      <c r="O1065" s="166"/>
      <c r="P1065" s="166"/>
      <c r="Q1065" s="166"/>
      <c r="R1065" s="169"/>
      <c r="T1065" s="170"/>
      <c r="U1065" s="166"/>
      <c r="V1065" s="166"/>
      <c r="W1065" s="166"/>
      <c r="X1065" s="166"/>
      <c r="Y1065" s="166"/>
      <c r="Z1065" s="166"/>
      <c r="AA1065" s="171"/>
      <c r="AT1065" s="172" t="s">
        <v>162</v>
      </c>
      <c r="AU1065" s="172" t="s">
        <v>96</v>
      </c>
      <c r="AV1065" s="10" t="s">
        <v>23</v>
      </c>
      <c r="AW1065" s="10" t="s">
        <v>35</v>
      </c>
      <c r="AX1065" s="10" t="s">
        <v>78</v>
      </c>
      <c r="AY1065" s="172" t="s">
        <v>154</v>
      </c>
    </row>
    <row r="1066" spans="2:65" s="11" customFormat="1" ht="22.5" customHeight="1">
      <c r="B1066" s="173"/>
      <c r="C1066" s="174"/>
      <c r="D1066" s="174"/>
      <c r="E1066" s="175" t="s">
        <v>21</v>
      </c>
      <c r="F1066" s="266" t="s">
        <v>1421</v>
      </c>
      <c r="G1066" s="267"/>
      <c r="H1066" s="267"/>
      <c r="I1066" s="267"/>
      <c r="J1066" s="174"/>
      <c r="K1066" s="176">
        <v>11.372999999999999</v>
      </c>
      <c r="L1066" s="174"/>
      <c r="M1066" s="174"/>
      <c r="N1066" s="174"/>
      <c r="O1066" s="174"/>
      <c r="P1066" s="174"/>
      <c r="Q1066" s="174"/>
      <c r="R1066" s="177"/>
      <c r="T1066" s="178"/>
      <c r="U1066" s="174"/>
      <c r="V1066" s="174"/>
      <c r="W1066" s="174"/>
      <c r="X1066" s="174"/>
      <c r="Y1066" s="174"/>
      <c r="Z1066" s="174"/>
      <c r="AA1066" s="179"/>
      <c r="AT1066" s="180" t="s">
        <v>162</v>
      </c>
      <c r="AU1066" s="180" t="s">
        <v>96</v>
      </c>
      <c r="AV1066" s="11" t="s">
        <v>96</v>
      </c>
      <c r="AW1066" s="11" t="s">
        <v>35</v>
      </c>
      <c r="AX1066" s="11" t="s">
        <v>78</v>
      </c>
      <c r="AY1066" s="180" t="s">
        <v>154</v>
      </c>
    </row>
    <row r="1067" spans="2:65" s="11" customFormat="1" ht="22.5" customHeight="1">
      <c r="B1067" s="173"/>
      <c r="C1067" s="174"/>
      <c r="D1067" s="174"/>
      <c r="E1067" s="175" t="s">
        <v>21</v>
      </c>
      <c r="F1067" s="266" t="s">
        <v>1434</v>
      </c>
      <c r="G1067" s="267"/>
      <c r="H1067" s="267"/>
      <c r="I1067" s="267"/>
      <c r="J1067" s="174"/>
      <c r="K1067" s="176">
        <v>2.968</v>
      </c>
      <c r="L1067" s="174"/>
      <c r="M1067" s="174"/>
      <c r="N1067" s="174"/>
      <c r="O1067" s="174"/>
      <c r="P1067" s="174"/>
      <c r="Q1067" s="174"/>
      <c r="R1067" s="177"/>
      <c r="T1067" s="178"/>
      <c r="U1067" s="174"/>
      <c r="V1067" s="174"/>
      <c r="W1067" s="174"/>
      <c r="X1067" s="174"/>
      <c r="Y1067" s="174"/>
      <c r="Z1067" s="174"/>
      <c r="AA1067" s="179"/>
      <c r="AT1067" s="180" t="s">
        <v>162</v>
      </c>
      <c r="AU1067" s="180" t="s">
        <v>96</v>
      </c>
      <c r="AV1067" s="11" t="s">
        <v>96</v>
      </c>
      <c r="AW1067" s="11" t="s">
        <v>35</v>
      </c>
      <c r="AX1067" s="11" t="s">
        <v>78</v>
      </c>
      <c r="AY1067" s="180" t="s">
        <v>154</v>
      </c>
    </row>
    <row r="1068" spans="2:65" s="10" customFormat="1" ht="22.5" customHeight="1">
      <c r="B1068" s="165"/>
      <c r="C1068" s="166"/>
      <c r="D1068" s="166"/>
      <c r="E1068" s="167" t="s">
        <v>21</v>
      </c>
      <c r="F1068" s="264" t="s">
        <v>1412</v>
      </c>
      <c r="G1068" s="265"/>
      <c r="H1068" s="265"/>
      <c r="I1068" s="265"/>
      <c r="J1068" s="166"/>
      <c r="K1068" s="168" t="s">
        <v>21</v>
      </c>
      <c r="L1068" s="166"/>
      <c r="M1068" s="166"/>
      <c r="N1068" s="166"/>
      <c r="O1068" s="166"/>
      <c r="P1068" s="166"/>
      <c r="Q1068" s="166"/>
      <c r="R1068" s="169"/>
      <c r="T1068" s="170"/>
      <c r="U1068" s="166"/>
      <c r="V1068" s="166"/>
      <c r="W1068" s="166"/>
      <c r="X1068" s="166"/>
      <c r="Y1068" s="166"/>
      <c r="Z1068" s="166"/>
      <c r="AA1068" s="171"/>
      <c r="AT1068" s="172" t="s">
        <v>162</v>
      </c>
      <c r="AU1068" s="172" t="s">
        <v>96</v>
      </c>
      <c r="AV1068" s="10" t="s">
        <v>23</v>
      </c>
      <c r="AW1068" s="10" t="s">
        <v>35</v>
      </c>
      <c r="AX1068" s="10" t="s">
        <v>78</v>
      </c>
      <c r="AY1068" s="172" t="s">
        <v>154</v>
      </c>
    </row>
    <row r="1069" spans="2:65" s="11" customFormat="1" ht="22.5" customHeight="1">
      <c r="B1069" s="173"/>
      <c r="C1069" s="174"/>
      <c r="D1069" s="174"/>
      <c r="E1069" s="175" t="s">
        <v>21</v>
      </c>
      <c r="F1069" s="266" t="s">
        <v>1424</v>
      </c>
      <c r="G1069" s="267"/>
      <c r="H1069" s="267"/>
      <c r="I1069" s="267"/>
      <c r="J1069" s="174"/>
      <c r="K1069" s="176">
        <v>12.254</v>
      </c>
      <c r="L1069" s="174"/>
      <c r="M1069" s="174"/>
      <c r="N1069" s="174"/>
      <c r="O1069" s="174"/>
      <c r="P1069" s="174"/>
      <c r="Q1069" s="174"/>
      <c r="R1069" s="177"/>
      <c r="T1069" s="178"/>
      <c r="U1069" s="174"/>
      <c r="V1069" s="174"/>
      <c r="W1069" s="174"/>
      <c r="X1069" s="174"/>
      <c r="Y1069" s="174"/>
      <c r="Z1069" s="174"/>
      <c r="AA1069" s="179"/>
      <c r="AT1069" s="180" t="s">
        <v>162</v>
      </c>
      <c r="AU1069" s="180" t="s">
        <v>96</v>
      </c>
      <c r="AV1069" s="11" t="s">
        <v>96</v>
      </c>
      <c r="AW1069" s="11" t="s">
        <v>35</v>
      </c>
      <c r="AX1069" s="11" t="s">
        <v>78</v>
      </c>
      <c r="AY1069" s="180" t="s">
        <v>154</v>
      </c>
    </row>
    <row r="1070" spans="2:65" s="12" customFormat="1" ht="22.5" customHeight="1">
      <c r="B1070" s="181"/>
      <c r="C1070" s="182"/>
      <c r="D1070" s="182"/>
      <c r="E1070" s="183" t="s">
        <v>21</v>
      </c>
      <c r="F1070" s="268" t="s">
        <v>166</v>
      </c>
      <c r="G1070" s="269"/>
      <c r="H1070" s="269"/>
      <c r="I1070" s="269"/>
      <c r="J1070" s="182"/>
      <c r="K1070" s="184">
        <v>26.594999999999999</v>
      </c>
      <c r="L1070" s="182"/>
      <c r="M1070" s="182"/>
      <c r="N1070" s="182"/>
      <c r="O1070" s="182"/>
      <c r="P1070" s="182"/>
      <c r="Q1070" s="182"/>
      <c r="R1070" s="185"/>
      <c r="T1070" s="186"/>
      <c r="U1070" s="182"/>
      <c r="V1070" s="182"/>
      <c r="W1070" s="182"/>
      <c r="X1070" s="182"/>
      <c r="Y1070" s="182"/>
      <c r="Z1070" s="182"/>
      <c r="AA1070" s="187"/>
      <c r="AT1070" s="188" t="s">
        <v>162</v>
      </c>
      <c r="AU1070" s="188" t="s">
        <v>96</v>
      </c>
      <c r="AV1070" s="12" t="s">
        <v>159</v>
      </c>
      <c r="AW1070" s="12" t="s">
        <v>35</v>
      </c>
      <c r="AX1070" s="12" t="s">
        <v>23</v>
      </c>
      <c r="AY1070" s="188" t="s">
        <v>154</v>
      </c>
    </row>
    <row r="1071" spans="2:65" s="1" customFormat="1" ht="31.5" customHeight="1">
      <c r="B1071" s="35"/>
      <c r="C1071" s="157" t="s">
        <v>1435</v>
      </c>
      <c r="D1071" s="157" t="s">
        <v>155</v>
      </c>
      <c r="E1071" s="158" t="s">
        <v>1436</v>
      </c>
      <c r="F1071" s="260" t="s">
        <v>1437</v>
      </c>
      <c r="G1071" s="260"/>
      <c r="H1071" s="260"/>
      <c r="I1071" s="260"/>
      <c r="J1071" s="159" t="s">
        <v>359</v>
      </c>
      <c r="K1071" s="160">
        <v>26.594999999999999</v>
      </c>
      <c r="L1071" s="261">
        <v>32.4</v>
      </c>
      <c r="M1071" s="261"/>
      <c r="N1071" s="261">
        <f>ROUND(L1071*K1071,2)</f>
        <v>861.68</v>
      </c>
      <c r="O1071" s="261"/>
      <c r="P1071" s="261"/>
      <c r="Q1071" s="261"/>
      <c r="R1071" s="37"/>
      <c r="T1071" s="161" t="s">
        <v>21</v>
      </c>
      <c r="U1071" s="44" t="s">
        <v>43</v>
      </c>
      <c r="V1071" s="162">
        <v>0.13</v>
      </c>
      <c r="W1071" s="162">
        <f>V1071*K1071</f>
        <v>3.4573499999999999</v>
      </c>
      <c r="X1071" s="162">
        <v>0</v>
      </c>
      <c r="Y1071" s="162">
        <f>X1071*K1071</f>
        <v>0</v>
      </c>
      <c r="Z1071" s="162">
        <v>0</v>
      </c>
      <c r="AA1071" s="163">
        <f>Z1071*K1071</f>
        <v>0</v>
      </c>
      <c r="AR1071" s="21" t="s">
        <v>159</v>
      </c>
      <c r="AT1071" s="21" t="s">
        <v>155</v>
      </c>
      <c r="AU1071" s="21" t="s">
        <v>96</v>
      </c>
      <c r="AY1071" s="21" t="s">
        <v>154</v>
      </c>
      <c r="BE1071" s="164">
        <f>IF(U1071="základní",N1071,0)</f>
        <v>861.68</v>
      </c>
      <c r="BF1071" s="164">
        <f>IF(U1071="snížená",N1071,0)</f>
        <v>0</v>
      </c>
      <c r="BG1071" s="164">
        <f>IF(U1071="zákl. přenesená",N1071,0)</f>
        <v>0</v>
      </c>
      <c r="BH1071" s="164">
        <f>IF(U1071="sníž. přenesená",N1071,0)</f>
        <v>0</v>
      </c>
      <c r="BI1071" s="164">
        <f>IF(U1071="nulová",N1071,0)</f>
        <v>0</v>
      </c>
      <c r="BJ1071" s="21" t="s">
        <v>23</v>
      </c>
      <c r="BK1071" s="164">
        <f>ROUND(L1071*K1071,2)</f>
        <v>861.68</v>
      </c>
      <c r="BL1071" s="21" t="s">
        <v>159</v>
      </c>
      <c r="BM1071" s="21" t="s">
        <v>1438</v>
      </c>
    </row>
    <row r="1072" spans="2:65" s="1" customFormat="1" ht="31.5" customHeight="1">
      <c r="B1072" s="35"/>
      <c r="C1072" s="157" t="s">
        <v>1439</v>
      </c>
      <c r="D1072" s="157" t="s">
        <v>155</v>
      </c>
      <c r="E1072" s="158" t="s">
        <v>1440</v>
      </c>
      <c r="F1072" s="260" t="s">
        <v>1441</v>
      </c>
      <c r="G1072" s="260"/>
      <c r="H1072" s="260"/>
      <c r="I1072" s="260"/>
      <c r="J1072" s="159" t="s">
        <v>359</v>
      </c>
      <c r="K1072" s="160">
        <v>2.968</v>
      </c>
      <c r="L1072" s="261">
        <v>36.700000000000003</v>
      </c>
      <c r="M1072" s="261"/>
      <c r="N1072" s="261">
        <f>ROUND(L1072*K1072,2)</f>
        <v>108.93</v>
      </c>
      <c r="O1072" s="261"/>
      <c r="P1072" s="261"/>
      <c r="Q1072" s="261"/>
      <c r="R1072" s="37"/>
      <c r="T1072" s="161" t="s">
        <v>21</v>
      </c>
      <c r="U1072" s="44" t="s">
        <v>43</v>
      </c>
      <c r="V1072" s="162">
        <v>0.105</v>
      </c>
      <c r="W1072" s="162">
        <f>V1072*K1072</f>
        <v>0.31163999999999997</v>
      </c>
      <c r="X1072" s="162">
        <v>1.4300000000000001E-3</v>
      </c>
      <c r="Y1072" s="162">
        <f>X1072*K1072</f>
        <v>4.2442399999999998E-3</v>
      </c>
      <c r="Z1072" s="162">
        <v>0</v>
      </c>
      <c r="AA1072" s="163">
        <f>Z1072*K1072</f>
        <v>0</v>
      </c>
      <c r="AR1072" s="21" t="s">
        <v>159</v>
      </c>
      <c r="AT1072" s="21" t="s">
        <v>155</v>
      </c>
      <c r="AU1072" s="21" t="s">
        <v>96</v>
      </c>
      <c r="AY1072" s="21" t="s">
        <v>154</v>
      </c>
      <c r="BE1072" s="164">
        <f>IF(U1072="základní",N1072,0)</f>
        <v>108.93</v>
      </c>
      <c r="BF1072" s="164">
        <f>IF(U1072="snížená",N1072,0)</f>
        <v>0</v>
      </c>
      <c r="BG1072" s="164">
        <f>IF(U1072="zákl. přenesená",N1072,0)</f>
        <v>0</v>
      </c>
      <c r="BH1072" s="164">
        <f>IF(U1072="sníž. přenesená",N1072,0)</f>
        <v>0</v>
      </c>
      <c r="BI1072" s="164">
        <f>IF(U1072="nulová",N1072,0)</f>
        <v>0</v>
      </c>
      <c r="BJ1072" s="21" t="s">
        <v>23</v>
      </c>
      <c r="BK1072" s="164">
        <f>ROUND(L1072*K1072,2)</f>
        <v>108.93</v>
      </c>
      <c r="BL1072" s="21" t="s">
        <v>159</v>
      </c>
      <c r="BM1072" s="21" t="s">
        <v>1442</v>
      </c>
    </row>
    <row r="1073" spans="2:65" s="11" customFormat="1" ht="22.5" customHeight="1">
      <c r="B1073" s="173"/>
      <c r="C1073" s="174"/>
      <c r="D1073" s="174"/>
      <c r="E1073" s="175" t="s">
        <v>21</v>
      </c>
      <c r="F1073" s="270" t="s">
        <v>1434</v>
      </c>
      <c r="G1073" s="271"/>
      <c r="H1073" s="271"/>
      <c r="I1073" s="271"/>
      <c r="J1073" s="174"/>
      <c r="K1073" s="176">
        <v>2.968</v>
      </c>
      <c r="L1073" s="174"/>
      <c r="M1073" s="174"/>
      <c r="N1073" s="174"/>
      <c r="O1073" s="174"/>
      <c r="P1073" s="174"/>
      <c r="Q1073" s="174"/>
      <c r="R1073" s="177"/>
      <c r="T1073" s="178"/>
      <c r="U1073" s="174"/>
      <c r="V1073" s="174"/>
      <c r="W1073" s="174"/>
      <c r="X1073" s="174"/>
      <c r="Y1073" s="174"/>
      <c r="Z1073" s="174"/>
      <c r="AA1073" s="179"/>
      <c r="AT1073" s="180" t="s">
        <v>162</v>
      </c>
      <c r="AU1073" s="180" t="s">
        <v>96</v>
      </c>
      <c r="AV1073" s="11" t="s">
        <v>96</v>
      </c>
      <c r="AW1073" s="11" t="s">
        <v>35</v>
      </c>
      <c r="AX1073" s="11" t="s">
        <v>23</v>
      </c>
      <c r="AY1073" s="180" t="s">
        <v>154</v>
      </c>
    </row>
    <row r="1074" spans="2:65" s="1" customFormat="1" ht="44.25" customHeight="1">
      <c r="B1074" s="35"/>
      <c r="C1074" s="157" t="s">
        <v>1443</v>
      </c>
      <c r="D1074" s="157" t="s">
        <v>155</v>
      </c>
      <c r="E1074" s="158" t="s">
        <v>1444</v>
      </c>
      <c r="F1074" s="260" t="s">
        <v>1445</v>
      </c>
      <c r="G1074" s="260"/>
      <c r="H1074" s="260"/>
      <c r="I1074" s="260"/>
      <c r="J1074" s="159" t="s">
        <v>359</v>
      </c>
      <c r="K1074" s="160">
        <v>2.968</v>
      </c>
      <c r="L1074" s="261">
        <v>9.9600000000000009</v>
      </c>
      <c r="M1074" s="261"/>
      <c r="N1074" s="261">
        <f>ROUND(L1074*K1074,2)</f>
        <v>29.56</v>
      </c>
      <c r="O1074" s="261"/>
      <c r="P1074" s="261"/>
      <c r="Q1074" s="261"/>
      <c r="R1074" s="37"/>
      <c r="T1074" s="161" t="s">
        <v>21</v>
      </c>
      <c r="U1074" s="44" t="s">
        <v>43</v>
      </c>
      <c r="V1074" s="162">
        <v>0.04</v>
      </c>
      <c r="W1074" s="162">
        <f>V1074*K1074</f>
        <v>0.11872000000000001</v>
      </c>
      <c r="X1074" s="162">
        <v>0</v>
      </c>
      <c r="Y1074" s="162">
        <f>X1074*K1074</f>
        <v>0</v>
      </c>
      <c r="Z1074" s="162">
        <v>0</v>
      </c>
      <c r="AA1074" s="163">
        <f>Z1074*K1074</f>
        <v>0</v>
      </c>
      <c r="AR1074" s="21" t="s">
        <v>159</v>
      </c>
      <c r="AT1074" s="21" t="s">
        <v>155</v>
      </c>
      <c r="AU1074" s="21" t="s">
        <v>96</v>
      </c>
      <c r="AY1074" s="21" t="s">
        <v>154</v>
      </c>
      <c r="BE1074" s="164">
        <f>IF(U1074="základní",N1074,0)</f>
        <v>29.56</v>
      </c>
      <c r="BF1074" s="164">
        <f>IF(U1074="snížená",N1074,0)</f>
        <v>0</v>
      </c>
      <c r="BG1074" s="164">
        <f>IF(U1074="zákl. přenesená",N1074,0)</f>
        <v>0</v>
      </c>
      <c r="BH1074" s="164">
        <f>IF(U1074="sníž. přenesená",N1074,0)</f>
        <v>0</v>
      </c>
      <c r="BI1074" s="164">
        <f>IF(U1074="nulová",N1074,0)</f>
        <v>0</v>
      </c>
      <c r="BJ1074" s="21" t="s">
        <v>23</v>
      </c>
      <c r="BK1074" s="164">
        <f>ROUND(L1074*K1074,2)</f>
        <v>29.56</v>
      </c>
      <c r="BL1074" s="21" t="s">
        <v>159</v>
      </c>
      <c r="BM1074" s="21" t="s">
        <v>1446</v>
      </c>
    </row>
    <row r="1075" spans="2:65" s="1" customFormat="1" ht="22.5" customHeight="1">
      <c r="B1075" s="35"/>
      <c r="C1075" s="157" t="s">
        <v>1447</v>
      </c>
      <c r="D1075" s="157" t="s">
        <v>155</v>
      </c>
      <c r="E1075" s="158" t="s">
        <v>1448</v>
      </c>
      <c r="F1075" s="260" t="s">
        <v>1449</v>
      </c>
      <c r="G1075" s="260"/>
      <c r="H1075" s="260"/>
      <c r="I1075" s="260"/>
      <c r="J1075" s="159" t="s">
        <v>279</v>
      </c>
      <c r="K1075" s="160">
        <v>0.35699999999999998</v>
      </c>
      <c r="L1075" s="261">
        <v>25900</v>
      </c>
      <c r="M1075" s="261"/>
      <c r="N1075" s="261">
        <f>ROUND(L1075*K1075,2)</f>
        <v>9246.2999999999993</v>
      </c>
      <c r="O1075" s="261"/>
      <c r="P1075" s="261"/>
      <c r="Q1075" s="261"/>
      <c r="R1075" s="37"/>
      <c r="T1075" s="161" t="s">
        <v>21</v>
      </c>
      <c r="U1075" s="44" t="s">
        <v>43</v>
      </c>
      <c r="V1075" s="162">
        <v>15.211</v>
      </c>
      <c r="W1075" s="162">
        <f>V1075*K1075</f>
        <v>5.4303270000000001</v>
      </c>
      <c r="X1075" s="162">
        <v>1.0530600000000001</v>
      </c>
      <c r="Y1075" s="162">
        <f>X1075*K1075</f>
        <v>0.37594242</v>
      </c>
      <c r="Z1075" s="162">
        <v>0</v>
      </c>
      <c r="AA1075" s="163">
        <f>Z1075*K1075</f>
        <v>0</v>
      </c>
      <c r="AR1075" s="21" t="s">
        <v>159</v>
      </c>
      <c r="AT1075" s="21" t="s">
        <v>155</v>
      </c>
      <c r="AU1075" s="21" t="s">
        <v>96</v>
      </c>
      <c r="AY1075" s="21" t="s">
        <v>154</v>
      </c>
      <c r="BE1075" s="164">
        <f>IF(U1075="základní",N1075,0)</f>
        <v>9246.2999999999993</v>
      </c>
      <c r="BF1075" s="164">
        <f>IF(U1075="snížená",N1075,0)</f>
        <v>0</v>
      </c>
      <c r="BG1075" s="164">
        <f>IF(U1075="zákl. přenesená",N1075,0)</f>
        <v>0</v>
      </c>
      <c r="BH1075" s="164">
        <f>IF(U1075="sníž. přenesená",N1075,0)</f>
        <v>0</v>
      </c>
      <c r="BI1075" s="164">
        <f>IF(U1075="nulová",N1075,0)</f>
        <v>0</v>
      </c>
      <c r="BJ1075" s="21" t="s">
        <v>23</v>
      </c>
      <c r="BK1075" s="164">
        <f>ROUND(L1075*K1075,2)</f>
        <v>9246.2999999999993</v>
      </c>
      <c r="BL1075" s="21" t="s">
        <v>159</v>
      </c>
      <c r="BM1075" s="21" t="s">
        <v>1450</v>
      </c>
    </row>
    <row r="1076" spans="2:65" s="10" customFormat="1" ht="22.5" customHeight="1">
      <c r="B1076" s="165"/>
      <c r="C1076" s="166"/>
      <c r="D1076" s="166"/>
      <c r="E1076" s="167" t="s">
        <v>21</v>
      </c>
      <c r="F1076" s="262" t="s">
        <v>1451</v>
      </c>
      <c r="G1076" s="263"/>
      <c r="H1076" s="263"/>
      <c r="I1076" s="263"/>
      <c r="J1076" s="166"/>
      <c r="K1076" s="168" t="s">
        <v>21</v>
      </c>
      <c r="L1076" s="166"/>
      <c r="M1076" s="166"/>
      <c r="N1076" s="166"/>
      <c r="O1076" s="166"/>
      <c r="P1076" s="166"/>
      <c r="Q1076" s="166"/>
      <c r="R1076" s="169"/>
      <c r="T1076" s="170"/>
      <c r="U1076" s="166"/>
      <c r="V1076" s="166"/>
      <c r="W1076" s="166"/>
      <c r="X1076" s="166"/>
      <c r="Y1076" s="166"/>
      <c r="Z1076" s="166"/>
      <c r="AA1076" s="171"/>
      <c r="AT1076" s="172" t="s">
        <v>162</v>
      </c>
      <c r="AU1076" s="172" t="s">
        <v>96</v>
      </c>
      <c r="AV1076" s="10" t="s">
        <v>23</v>
      </c>
      <c r="AW1076" s="10" t="s">
        <v>35</v>
      </c>
      <c r="AX1076" s="10" t="s">
        <v>78</v>
      </c>
      <c r="AY1076" s="172" t="s">
        <v>154</v>
      </c>
    </row>
    <row r="1077" spans="2:65" s="10" customFormat="1" ht="22.5" customHeight="1">
      <c r="B1077" s="165"/>
      <c r="C1077" s="166"/>
      <c r="D1077" s="166"/>
      <c r="E1077" s="167" t="s">
        <v>21</v>
      </c>
      <c r="F1077" s="264" t="s">
        <v>1407</v>
      </c>
      <c r="G1077" s="265"/>
      <c r="H1077" s="265"/>
      <c r="I1077" s="265"/>
      <c r="J1077" s="166"/>
      <c r="K1077" s="168" t="s">
        <v>21</v>
      </c>
      <c r="L1077" s="166"/>
      <c r="M1077" s="166"/>
      <c r="N1077" s="166"/>
      <c r="O1077" s="166"/>
      <c r="P1077" s="166"/>
      <c r="Q1077" s="166"/>
      <c r="R1077" s="169"/>
      <c r="T1077" s="170"/>
      <c r="U1077" s="166"/>
      <c r="V1077" s="166"/>
      <c r="W1077" s="166"/>
      <c r="X1077" s="166"/>
      <c r="Y1077" s="166"/>
      <c r="Z1077" s="166"/>
      <c r="AA1077" s="171"/>
      <c r="AT1077" s="172" t="s">
        <v>162</v>
      </c>
      <c r="AU1077" s="172" t="s">
        <v>96</v>
      </c>
      <c r="AV1077" s="10" t="s">
        <v>23</v>
      </c>
      <c r="AW1077" s="10" t="s">
        <v>35</v>
      </c>
      <c r="AX1077" s="10" t="s">
        <v>78</v>
      </c>
      <c r="AY1077" s="172" t="s">
        <v>154</v>
      </c>
    </row>
    <row r="1078" spans="2:65" s="11" customFormat="1" ht="22.5" customHeight="1">
      <c r="B1078" s="173"/>
      <c r="C1078" s="174"/>
      <c r="D1078" s="174"/>
      <c r="E1078" s="175" t="s">
        <v>21</v>
      </c>
      <c r="F1078" s="266" t="s">
        <v>1452</v>
      </c>
      <c r="G1078" s="267"/>
      <c r="H1078" s="267"/>
      <c r="I1078" s="267"/>
      <c r="J1078" s="174"/>
      <c r="K1078" s="176">
        <v>0.13800000000000001</v>
      </c>
      <c r="L1078" s="174"/>
      <c r="M1078" s="174"/>
      <c r="N1078" s="174"/>
      <c r="O1078" s="174"/>
      <c r="P1078" s="174"/>
      <c r="Q1078" s="174"/>
      <c r="R1078" s="177"/>
      <c r="T1078" s="178"/>
      <c r="U1078" s="174"/>
      <c r="V1078" s="174"/>
      <c r="W1078" s="174"/>
      <c r="X1078" s="174"/>
      <c r="Y1078" s="174"/>
      <c r="Z1078" s="174"/>
      <c r="AA1078" s="179"/>
      <c r="AT1078" s="180" t="s">
        <v>162</v>
      </c>
      <c r="AU1078" s="180" t="s">
        <v>96</v>
      </c>
      <c r="AV1078" s="11" t="s">
        <v>96</v>
      </c>
      <c r="AW1078" s="11" t="s">
        <v>35</v>
      </c>
      <c r="AX1078" s="11" t="s">
        <v>78</v>
      </c>
      <c r="AY1078" s="180" t="s">
        <v>154</v>
      </c>
    </row>
    <row r="1079" spans="2:65" s="11" customFormat="1" ht="22.5" customHeight="1">
      <c r="B1079" s="173"/>
      <c r="C1079" s="174"/>
      <c r="D1079" s="174"/>
      <c r="E1079" s="175" t="s">
        <v>21</v>
      </c>
      <c r="F1079" s="266" t="s">
        <v>1453</v>
      </c>
      <c r="G1079" s="267"/>
      <c r="H1079" s="267"/>
      <c r="I1079" s="267"/>
      <c r="J1079" s="174"/>
      <c r="K1079" s="176">
        <v>7.0999999999999994E-2</v>
      </c>
      <c r="L1079" s="174"/>
      <c r="M1079" s="174"/>
      <c r="N1079" s="174"/>
      <c r="O1079" s="174"/>
      <c r="P1079" s="174"/>
      <c r="Q1079" s="174"/>
      <c r="R1079" s="177"/>
      <c r="T1079" s="178"/>
      <c r="U1079" s="174"/>
      <c r="V1079" s="174"/>
      <c r="W1079" s="174"/>
      <c r="X1079" s="174"/>
      <c r="Y1079" s="174"/>
      <c r="Z1079" s="174"/>
      <c r="AA1079" s="179"/>
      <c r="AT1079" s="180" t="s">
        <v>162</v>
      </c>
      <c r="AU1079" s="180" t="s">
        <v>96</v>
      </c>
      <c r="AV1079" s="11" t="s">
        <v>96</v>
      </c>
      <c r="AW1079" s="11" t="s">
        <v>35</v>
      </c>
      <c r="AX1079" s="11" t="s">
        <v>78</v>
      </c>
      <c r="AY1079" s="180" t="s">
        <v>154</v>
      </c>
    </row>
    <row r="1080" spans="2:65" s="10" customFormat="1" ht="22.5" customHeight="1">
      <c r="B1080" s="165"/>
      <c r="C1080" s="166"/>
      <c r="D1080" s="166"/>
      <c r="E1080" s="167" t="s">
        <v>21</v>
      </c>
      <c r="F1080" s="264" t="s">
        <v>1412</v>
      </c>
      <c r="G1080" s="265"/>
      <c r="H1080" s="265"/>
      <c r="I1080" s="265"/>
      <c r="J1080" s="166"/>
      <c r="K1080" s="168" t="s">
        <v>21</v>
      </c>
      <c r="L1080" s="166"/>
      <c r="M1080" s="166"/>
      <c r="N1080" s="166"/>
      <c r="O1080" s="166"/>
      <c r="P1080" s="166"/>
      <c r="Q1080" s="166"/>
      <c r="R1080" s="169"/>
      <c r="T1080" s="170"/>
      <c r="U1080" s="166"/>
      <c r="V1080" s="166"/>
      <c r="W1080" s="166"/>
      <c r="X1080" s="166"/>
      <c r="Y1080" s="166"/>
      <c r="Z1080" s="166"/>
      <c r="AA1080" s="171"/>
      <c r="AT1080" s="172" t="s">
        <v>162</v>
      </c>
      <c r="AU1080" s="172" t="s">
        <v>96</v>
      </c>
      <c r="AV1080" s="10" t="s">
        <v>23</v>
      </c>
      <c r="AW1080" s="10" t="s">
        <v>35</v>
      </c>
      <c r="AX1080" s="10" t="s">
        <v>78</v>
      </c>
      <c r="AY1080" s="172" t="s">
        <v>154</v>
      </c>
    </row>
    <row r="1081" spans="2:65" s="11" customFormat="1" ht="22.5" customHeight="1">
      <c r="B1081" s="173"/>
      <c r="C1081" s="174"/>
      <c r="D1081" s="174"/>
      <c r="E1081" s="175" t="s">
        <v>21</v>
      </c>
      <c r="F1081" s="266" t="s">
        <v>1454</v>
      </c>
      <c r="G1081" s="267"/>
      <c r="H1081" s="267"/>
      <c r="I1081" s="267"/>
      <c r="J1081" s="174"/>
      <c r="K1081" s="176">
        <v>0.14799999999999999</v>
      </c>
      <c r="L1081" s="174"/>
      <c r="M1081" s="174"/>
      <c r="N1081" s="174"/>
      <c r="O1081" s="174"/>
      <c r="P1081" s="174"/>
      <c r="Q1081" s="174"/>
      <c r="R1081" s="177"/>
      <c r="T1081" s="178"/>
      <c r="U1081" s="174"/>
      <c r="V1081" s="174"/>
      <c r="W1081" s="174"/>
      <c r="X1081" s="174"/>
      <c r="Y1081" s="174"/>
      <c r="Z1081" s="174"/>
      <c r="AA1081" s="179"/>
      <c r="AT1081" s="180" t="s">
        <v>162</v>
      </c>
      <c r="AU1081" s="180" t="s">
        <v>96</v>
      </c>
      <c r="AV1081" s="11" t="s">
        <v>96</v>
      </c>
      <c r="AW1081" s="11" t="s">
        <v>35</v>
      </c>
      <c r="AX1081" s="11" t="s">
        <v>78</v>
      </c>
      <c r="AY1081" s="180" t="s">
        <v>154</v>
      </c>
    </row>
    <row r="1082" spans="2:65" s="12" customFormat="1" ht="22.5" customHeight="1">
      <c r="B1082" s="181"/>
      <c r="C1082" s="182"/>
      <c r="D1082" s="182"/>
      <c r="E1082" s="183" t="s">
        <v>21</v>
      </c>
      <c r="F1082" s="268" t="s">
        <v>166</v>
      </c>
      <c r="G1082" s="269"/>
      <c r="H1082" s="269"/>
      <c r="I1082" s="269"/>
      <c r="J1082" s="182"/>
      <c r="K1082" s="184">
        <v>0.35699999999999998</v>
      </c>
      <c r="L1082" s="182"/>
      <c r="M1082" s="182"/>
      <c r="N1082" s="182"/>
      <c r="O1082" s="182"/>
      <c r="P1082" s="182"/>
      <c r="Q1082" s="182"/>
      <c r="R1082" s="185"/>
      <c r="T1082" s="186"/>
      <c r="U1082" s="182"/>
      <c r="V1082" s="182"/>
      <c r="W1082" s="182"/>
      <c r="X1082" s="182"/>
      <c r="Y1082" s="182"/>
      <c r="Z1082" s="182"/>
      <c r="AA1082" s="187"/>
      <c r="AT1082" s="188" t="s">
        <v>162</v>
      </c>
      <c r="AU1082" s="188" t="s">
        <v>96</v>
      </c>
      <c r="AV1082" s="12" t="s">
        <v>159</v>
      </c>
      <c r="AW1082" s="12" t="s">
        <v>35</v>
      </c>
      <c r="AX1082" s="12" t="s">
        <v>23</v>
      </c>
      <c r="AY1082" s="188" t="s">
        <v>154</v>
      </c>
    </row>
    <row r="1083" spans="2:65" s="1" customFormat="1" ht="22.5" customHeight="1">
      <c r="B1083" s="35"/>
      <c r="C1083" s="157" t="s">
        <v>1455</v>
      </c>
      <c r="D1083" s="157" t="s">
        <v>155</v>
      </c>
      <c r="E1083" s="158" t="s">
        <v>1456</v>
      </c>
      <c r="F1083" s="260" t="s">
        <v>1457</v>
      </c>
      <c r="G1083" s="260"/>
      <c r="H1083" s="260"/>
      <c r="I1083" s="260"/>
      <c r="J1083" s="159" t="s">
        <v>158</v>
      </c>
      <c r="K1083" s="160">
        <v>105.03700000000001</v>
      </c>
      <c r="L1083" s="261">
        <v>2910</v>
      </c>
      <c r="M1083" s="261"/>
      <c r="N1083" s="261">
        <f>ROUND(L1083*K1083,2)</f>
        <v>305657.67</v>
      </c>
      <c r="O1083" s="261"/>
      <c r="P1083" s="261"/>
      <c r="Q1083" s="261"/>
      <c r="R1083" s="37"/>
      <c r="T1083" s="161" t="s">
        <v>21</v>
      </c>
      <c r="U1083" s="44" t="s">
        <v>43</v>
      </c>
      <c r="V1083" s="162">
        <v>1.448</v>
      </c>
      <c r="W1083" s="162">
        <f>V1083*K1083</f>
        <v>152.09357600000001</v>
      </c>
      <c r="X1083" s="162">
        <v>2.4533999999999998</v>
      </c>
      <c r="Y1083" s="162">
        <f>X1083*K1083</f>
        <v>257.69777579999999</v>
      </c>
      <c r="Z1083" s="162">
        <v>0</v>
      </c>
      <c r="AA1083" s="163">
        <f>Z1083*K1083</f>
        <v>0</v>
      </c>
      <c r="AR1083" s="21" t="s">
        <v>159</v>
      </c>
      <c r="AT1083" s="21" t="s">
        <v>155</v>
      </c>
      <c r="AU1083" s="21" t="s">
        <v>96</v>
      </c>
      <c r="AY1083" s="21" t="s">
        <v>154</v>
      </c>
      <c r="BE1083" s="164">
        <f>IF(U1083="základní",N1083,0)</f>
        <v>305657.67</v>
      </c>
      <c r="BF1083" s="164">
        <f>IF(U1083="snížená",N1083,0)</f>
        <v>0</v>
      </c>
      <c r="BG1083" s="164">
        <f>IF(U1083="zákl. přenesená",N1083,0)</f>
        <v>0</v>
      </c>
      <c r="BH1083" s="164">
        <f>IF(U1083="sníž. přenesená",N1083,0)</f>
        <v>0</v>
      </c>
      <c r="BI1083" s="164">
        <f>IF(U1083="nulová",N1083,0)</f>
        <v>0</v>
      </c>
      <c r="BJ1083" s="21" t="s">
        <v>23</v>
      </c>
      <c r="BK1083" s="164">
        <f>ROUND(L1083*K1083,2)</f>
        <v>305657.67</v>
      </c>
      <c r="BL1083" s="21" t="s">
        <v>159</v>
      </c>
      <c r="BM1083" s="21" t="s">
        <v>1458</v>
      </c>
    </row>
    <row r="1084" spans="2:65" s="10" customFormat="1" ht="22.5" customHeight="1">
      <c r="B1084" s="165"/>
      <c r="C1084" s="166"/>
      <c r="D1084" s="166"/>
      <c r="E1084" s="167" t="s">
        <v>21</v>
      </c>
      <c r="F1084" s="262" t="s">
        <v>1459</v>
      </c>
      <c r="G1084" s="263"/>
      <c r="H1084" s="263"/>
      <c r="I1084" s="263"/>
      <c r="J1084" s="166"/>
      <c r="K1084" s="168" t="s">
        <v>21</v>
      </c>
      <c r="L1084" s="166"/>
      <c r="M1084" s="166"/>
      <c r="N1084" s="166"/>
      <c r="O1084" s="166"/>
      <c r="P1084" s="166"/>
      <c r="Q1084" s="166"/>
      <c r="R1084" s="169"/>
      <c r="T1084" s="170"/>
      <c r="U1084" s="166"/>
      <c r="V1084" s="166"/>
      <c r="W1084" s="166"/>
      <c r="X1084" s="166"/>
      <c r="Y1084" s="166"/>
      <c r="Z1084" s="166"/>
      <c r="AA1084" s="171"/>
      <c r="AT1084" s="172" t="s">
        <v>162</v>
      </c>
      <c r="AU1084" s="172" t="s">
        <v>96</v>
      </c>
      <c r="AV1084" s="10" t="s">
        <v>23</v>
      </c>
      <c r="AW1084" s="10" t="s">
        <v>35</v>
      </c>
      <c r="AX1084" s="10" t="s">
        <v>78</v>
      </c>
      <c r="AY1084" s="172" t="s">
        <v>154</v>
      </c>
    </row>
    <row r="1085" spans="2:65" s="11" customFormat="1" ht="22.5" customHeight="1">
      <c r="B1085" s="173"/>
      <c r="C1085" s="174"/>
      <c r="D1085" s="174"/>
      <c r="E1085" s="175" t="s">
        <v>21</v>
      </c>
      <c r="F1085" s="266" t="s">
        <v>1460</v>
      </c>
      <c r="G1085" s="267"/>
      <c r="H1085" s="267"/>
      <c r="I1085" s="267"/>
      <c r="J1085" s="174"/>
      <c r="K1085" s="176">
        <v>8.8510000000000009</v>
      </c>
      <c r="L1085" s="174"/>
      <c r="M1085" s="174"/>
      <c r="N1085" s="174"/>
      <c r="O1085" s="174"/>
      <c r="P1085" s="174"/>
      <c r="Q1085" s="174"/>
      <c r="R1085" s="177"/>
      <c r="T1085" s="178"/>
      <c r="U1085" s="174"/>
      <c r="V1085" s="174"/>
      <c r="W1085" s="174"/>
      <c r="X1085" s="174"/>
      <c r="Y1085" s="174"/>
      <c r="Z1085" s="174"/>
      <c r="AA1085" s="179"/>
      <c r="AT1085" s="180" t="s">
        <v>162</v>
      </c>
      <c r="AU1085" s="180" t="s">
        <v>96</v>
      </c>
      <c r="AV1085" s="11" t="s">
        <v>96</v>
      </c>
      <c r="AW1085" s="11" t="s">
        <v>35</v>
      </c>
      <c r="AX1085" s="11" t="s">
        <v>78</v>
      </c>
      <c r="AY1085" s="180" t="s">
        <v>154</v>
      </c>
    </row>
    <row r="1086" spans="2:65" s="11" customFormat="1" ht="22.5" customHeight="1">
      <c r="B1086" s="173"/>
      <c r="C1086" s="174"/>
      <c r="D1086" s="174"/>
      <c r="E1086" s="175" t="s">
        <v>21</v>
      </c>
      <c r="F1086" s="266" t="s">
        <v>1461</v>
      </c>
      <c r="G1086" s="267"/>
      <c r="H1086" s="267"/>
      <c r="I1086" s="267"/>
      <c r="J1086" s="174"/>
      <c r="K1086" s="176">
        <v>6.2069999999999999</v>
      </c>
      <c r="L1086" s="174"/>
      <c r="M1086" s="174"/>
      <c r="N1086" s="174"/>
      <c r="O1086" s="174"/>
      <c r="P1086" s="174"/>
      <c r="Q1086" s="174"/>
      <c r="R1086" s="177"/>
      <c r="T1086" s="178"/>
      <c r="U1086" s="174"/>
      <c r="V1086" s="174"/>
      <c r="W1086" s="174"/>
      <c r="X1086" s="174"/>
      <c r="Y1086" s="174"/>
      <c r="Z1086" s="174"/>
      <c r="AA1086" s="179"/>
      <c r="AT1086" s="180" t="s">
        <v>162</v>
      </c>
      <c r="AU1086" s="180" t="s">
        <v>96</v>
      </c>
      <c r="AV1086" s="11" t="s">
        <v>96</v>
      </c>
      <c r="AW1086" s="11" t="s">
        <v>35</v>
      </c>
      <c r="AX1086" s="11" t="s">
        <v>78</v>
      </c>
      <c r="AY1086" s="180" t="s">
        <v>154</v>
      </c>
    </row>
    <row r="1087" spans="2:65" s="11" customFormat="1" ht="22.5" customHeight="1">
      <c r="B1087" s="173"/>
      <c r="C1087" s="174"/>
      <c r="D1087" s="174"/>
      <c r="E1087" s="175" t="s">
        <v>21</v>
      </c>
      <c r="F1087" s="266" t="s">
        <v>1462</v>
      </c>
      <c r="G1087" s="267"/>
      <c r="H1087" s="267"/>
      <c r="I1087" s="267"/>
      <c r="J1087" s="174"/>
      <c r="K1087" s="176">
        <v>0.13400000000000001</v>
      </c>
      <c r="L1087" s="174"/>
      <c r="M1087" s="174"/>
      <c r="N1087" s="174"/>
      <c r="O1087" s="174"/>
      <c r="P1087" s="174"/>
      <c r="Q1087" s="174"/>
      <c r="R1087" s="177"/>
      <c r="T1087" s="178"/>
      <c r="U1087" s="174"/>
      <c r="V1087" s="174"/>
      <c r="W1087" s="174"/>
      <c r="X1087" s="174"/>
      <c r="Y1087" s="174"/>
      <c r="Z1087" s="174"/>
      <c r="AA1087" s="179"/>
      <c r="AT1087" s="180" t="s">
        <v>162</v>
      </c>
      <c r="AU1087" s="180" t="s">
        <v>96</v>
      </c>
      <c r="AV1087" s="11" t="s">
        <v>96</v>
      </c>
      <c r="AW1087" s="11" t="s">
        <v>35</v>
      </c>
      <c r="AX1087" s="11" t="s">
        <v>78</v>
      </c>
      <c r="AY1087" s="180" t="s">
        <v>154</v>
      </c>
    </row>
    <row r="1088" spans="2:65" s="11" customFormat="1" ht="22.5" customHeight="1">
      <c r="B1088" s="173"/>
      <c r="C1088" s="174"/>
      <c r="D1088" s="174"/>
      <c r="E1088" s="175" t="s">
        <v>21</v>
      </c>
      <c r="F1088" s="266" t="s">
        <v>1463</v>
      </c>
      <c r="G1088" s="267"/>
      <c r="H1088" s="267"/>
      <c r="I1088" s="267"/>
      <c r="J1088" s="174"/>
      <c r="K1088" s="176">
        <v>6.4340000000000002</v>
      </c>
      <c r="L1088" s="174"/>
      <c r="M1088" s="174"/>
      <c r="N1088" s="174"/>
      <c r="O1088" s="174"/>
      <c r="P1088" s="174"/>
      <c r="Q1088" s="174"/>
      <c r="R1088" s="177"/>
      <c r="T1088" s="178"/>
      <c r="U1088" s="174"/>
      <c r="V1088" s="174"/>
      <c r="W1088" s="174"/>
      <c r="X1088" s="174"/>
      <c r="Y1088" s="174"/>
      <c r="Z1088" s="174"/>
      <c r="AA1088" s="179"/>
      <c r="AT1088" s="180" t="s">
        <v>162</v>
      </c>
      <c r="AU1088" s="180" t="s">
        <v>96</v>
      </c>
      <c r="AV1088" s="11" t="s">
        <v>96</v>
      </c>
      <c r="AW1088" s="11" t="s">
        <v>35</v>
      </c>
      <c r="AX1088" s="11" t="s">
        <v>78</v>
      </c>
      <c r="AY1088" s="180" t="s">
        <v>154</v>
      </c>
    </row>
    <row r="1089" spans="2:51" s="11" customFormat="1" ht="22.5" customHeight="1">
      <c r="B1089" s="173"/>
      <c r="C1089" s="174"/>
      <c r="D1089" s="174"/>
      <c r="E1089" s="175" t="s">
        <v>21</v>
      </c>
      <c r="F1089" s="266" t="s">
        <v>1464</v>
      </c>
      <c r="G1089" s="267"/>
      <c r="H1089" s="267"/>
      <c r="I1089" s="267"/>
      <c r="J1089" s="174"/>
      <c r="K1089" s="176">
        <v>0.63500000000000001</v>
      </c>
      <c r="L1089" s="174"/>
      <c r="M1089" s="174"/>
      <c r="N1089" s="174"/>
      <c r="O1089" s="174"/>
      <c r="P1089" s="174"/>
      <c r="Q1089" s="174"/>
      <c r="R1089" s="177"/>
      <c r="T1089" s="178"/>
      <c r="U1089" s="174"/>
      <c r="V1089" s="174"/>
      <c r="W1089" s="174"/>
      <c r="X1089" s="174"/>
      <c r="Y1089" s="174"/>
      <c r="Z1089" s="174"/>
      <c r="AA1089" s="179"/>
      <c r="AT1089" s="180" t="s">
        <v>162</v>
      </c>
      <c r="AU1089" s="180" t="s">
        <v>96</v>
      </c>
      <c r="AV1089" s="11" t="s">
        <v>96</v>
      </c>
      <c r="AW1089" s="11" t="s">
        <v>35</v>
      </c>
      <c r="AX1089" s="11" t="s">
        <v>78</v>
      </c>
      <c r="AY1089" s="180" t="s">
        <v>154</v>
      </c>
    </row>
    <row r="1090" spans="2:51" s="11" customFormat="1" ht="22.5" customHeight="1">
      <c r="B1090" s="173"/>
      <c r="C1090" s="174"/>
      <c r="D1090" s="174"/>
      <c r="E1090" s="175" t="s">
        <v>21</v>
      </c>
      <c r="F1090" s="266" t="s">
        <v>1465</v>
      </c>
      <c r="G1090" s="267"/>
      <c r="H1090" s="267"/>
      <c r="I1090" s="267"/>
      <c r="J1090" s="174"/>
      <c r="K1090" s="176">
        <v>0.505</v>
      </c>
      <c r="L1090" s="174"/>
      <c r="M1090" s="174"/>
      <c r="N1090" s="174"/>
      <c r="O1090" s="174"/>
      <c r="P1090" s="174"/>
      <c r="Q1090" s="174"/>
      <c r="R1090" s="177"/>
      <c r="T1090" s="178"/>
      <c r="U1090" s="174"/>
      <c r="V1090" s="174"/>
      <c r="W1090" s="174"/>
      <c r="X1090" s="174"/>
      <c r="Y1090" s="174"/>
      <c r="Z1090" s="174"/>
      <c r="AA1090" s="179"/>
      <c r="AT1090" s="180" t="s">
        <v>162</v>
      </c>
      <c r="AU1090" s="180" t="s">
        <v>96</v>
      </c>
      <c r="AV1090" s="11" t="s">
        <v>96</v>
      </c>
      <c r="AW1090" s="11" t="s">
        <v>35</v>
      </c>
      <c r="AX1090" s="11" t="s">
        <v>78</v>
      </c>
      <c r="AY1090" s="180" t="s">
        <v>154</v>
      </c>
    </row>
    <row r="1091" spans="2:51" s="11" customFormat="1" ht="22.5" customHeight="1">
      <c r="B1091" s="173"/>
      <c r="C1091" s="174"/>
      <c r="D1091" s="174"/>
      <c r="E1091" s="175" t="s">
        <v>21</v>
      </c>
      <c r="F1091" s="266" t="s">
        <v>1466</v>
      </c>
      <c r="G1091" s="267"/>
      <c r="H1091" s="267"/>
      <c r="I1091" s="267"/>
      <c r="J1091" s="174"/>
      <c r="K1091" s="176">
        <v>0.73299999999999998</v>
      </c>
      <c r="L1091" s="174"/>
      <c r="M1091" s="174"/>
      <c r="N1091" s="174"/>
      <c r="O1091" s="174"/>
      <c r="P1091" s="174"/>
      <c r="Q1091" s="174"/>
      <c r="R1091" s="177"/>
      <c r="T1091" s="178"/>
      <c r="U1091" s="174"/>
      <c r="V1091" s="174"/>
      <c r="W1091" s="174"/>
      <c r="X1091" s="174"/>
      <c r="Y1091" s="174"/>
      <c r="Z1091" s="174"/>
      <c r="AA1091" s="179"/>
      <c r="AT1091" s="180" t="s">
        <v>162</v>
      </c>
      <c r="AU1091" s="180" t="s">
        <v>96</v>
      </c>
      <c r="AV1091" s="11" t="s">
        <v>96</v>
      </c>
      <c r="AW1091" s="11" t="s">
        <v>35</v>
      </c>
      <c r="AX1091" s="11" t="s">
        <v>78</v>
      </c>
      <c r="AY1091" s="180" t="s">
        <v>154</v>
      </c>
    </row>
    <row r="1092" spans="2:51" s="11" customFormat="1" ht="22.5" customHeight="1">
      <c r="B1092" s="173"/>
      <c r="C1092" s="174"/>
      <c r="D1092" s="174"/>
      <c r="E1092" s="175" t="s">
        <v>21</v>
      </c>
      <c r="F1092" s="266" t="s">
        <v>1467</v>
      </c>
      <c r="G1092" s="267"/>
      <c r="H1092" s="267"/>
      <c r="I1092" s="267"/>
      <c r="J1092" s="174"/>
      <c r="K1092" s="176">
        <v>0.223</v>
      </c>
      <c r="L1092" s="174"/>
      <c r="M1092" s="174"/>
      <c r="N1092" s="174"/>
      <c r="O1092" s="174"/>
      <c r="P1092" s="174"/>
      <c r="Q1092" s="174"/>
      <c r="R1092" s="177"/>
      <c r="T1092" s="178"/>
      <c r="U1092" s="174"/>
      <c r="V1092" s="174"/>
      <c r="W1092" s="174"/>
      <c r="X1092" s="174"/>
      <c r="Y1092" s="174"/>
      <c r="Z1092" s="174"/>
      <c r="AA1092" s="179"/>
      <c r="AT1092" s="180" t="s">
        <v>162</v>
      </c>
      <c r="AU1092" s="180" t="s">
        <v>96</v>
      </c>
      <c r="AV1092" s="11" t="s">
        <v>96</v>
      </c>
      <c r="AW1092" s="11" t="s">
        <v>35</v>
      </c>
      <c r="AX1092" s="11" t="s">
        <v>78</v>
      </c>
      <c r="AY1092" s="180" t="s">
        <v>154</v>
      </c>
    </row>
    <row r="1093" spans="2:51" s="11" customFormat="1" ht="22.5" customHeight="1">
      <c r="B1093" s="173"/>
      <c r="C1093" s="174"/>
      <c r="D1093" s="174"/>
      <c r="E1093" s="175" t="s">
        <v>21</v>
      </c>
      <c r="F1093" s="266" t="s">
        <v>1468</v>
      </c>
      <c r="G1093" s="267"/>
      <c r="H1093" s="267"/>
      <c r="I1093" s="267"/>
      <c r="J1093" s="174"/>
      <c r="K1093" s="176">
        <v>0.76200000000000001</v>
      </c>
      <c r="L1093" s="174"/>
      <c r="M1093" s="174"/>
      <c r="N1093" s="174"/>
      <c r="O1093" s="174"/>
      <c r="P1093" s="174"/>
      <c r="Q1093" s="174"/>
      <c r="R1093" s="177"/>
      <c r="T1093" s="178"/>
      <c r="U1093" s="174"/>
      <c r="V1093" s="174"/>
      <c r="W1093" s="174"/>
      <c r="X1093" s="174"/>
      <c r="Y1093" s="174"/>
      <c r="Z1093" s="174"/>
      <c r="AA1093" s="179"/>
      <c r="AT1093" s="180" t="s">
        <v>162</v>
      </c>
      <c r="AU1093" s="180" t="s">
        <v>96</v>
      </c>
      <c r="AV1093" s="11" t="s">
        <v>96</v>
      </c>
      <c r="AW1093" s="11" t="s">
        <v>35</v>
      </c>
      <c r="AX1093" s="11" t="s">
        <v>78</v>
      </c>
      <c r="AY1093" s="180" t="s">
        <v>154</v>
      </c>
    </row>
    <row r="1094" spans="2:51" s="11" customFormat="1" ht="22.5" customHeight="1">
      <c r="B1094" s="173"/>
      <c r="C1094" s="174"/>
      <c r="D1094" s="174"/>
      <c r="E1094" s="175" t="s">
        <v>21</v>
      </c>
      <c r="F1094" s="266" t="s">
        <v>1469</v>
      </c>
      <c r="G1094" s="267"/>
      <c r="H1094" s="267"/>
      <c r="I1094" s="267"/>
      <c r="J1094" s="174"/>
      <c r="K1094" s="176">
        <v>1.131</v>
      </c>
      <c r="L1094" s="174"/>
      <c r="M1094" s="174"/>
      <c r="N1094" s="174"/>
      <c r="O1094" s="174"/>
      <c r="P1094" s="174"/>
      <c r="Q1094" s="174"/>
      <c r="R1094" s="177"/>
      <c r="T1094" s="178"/>
      <c r="U1094" s="174"/>
      <c r="V1094" s="174"/>
      <c r="W1094" s="174"/>
      <c r="X1094" s="174"/>
      <c r="Y1094" s="174"/>
      <c r="Z1094" s="174"/>
      <c r="AA1094" s="179"/>
      <c r="AT1094" s="180" t="s">
        <v>162</v>
      </c>
      <c r="AU1094" s="180" t="s">
        <v>96</v>
      </c>
      <c r="AV1094" s="11" t="s">
        <v>96</v>
      </c>
      <c r="AW1094" s="11" t="s">
        <v>35</v>
      </c>
      <c r="AX1094" s="11" t="s">
        <v>78</v>
      </c>
      <c r="AY1094" s="180" t="s">
        <v>154</v>
      </c>
    </row>
    <row r="1095" spans="2:51" s="11" customFormat="1" ht="22.5" customHeight="1">
      <c r="B1095" s="173"/>
      <c r="C1095" s="174"/>
      <c r="D1095" s="174"/>
      <c r="E1095" s="175" t="s">
        <v>21</v>
      </c>
      <c r="F1095" s="266" t="s">
        <v>1470</v>
      </c>
      <c r="G1095" s="267"/>
      <c r="H1095" s="267"/>
      <c r="I1095" s="267"/>
      <c r="J1095" s="174"/>
      <c r="K1095" s="176">
        <v>0.48799999999999999</v>
      </c>
      <c r="L1095" s="174"/>
      <c r="M1095" s="174"/>
      <c r="N1095" s="174"/>
      <c r="O1095" s="174"/>
      <c r="P1095" s="174"/>
      <c r="Q1095" s="174"/>
      <c r="R1095" s="177"/>
      <c r="T1095" s="178"/>
      <c r="U1095" s="174"/>
      <c r="V1095" s="174"/>
      <c r="W1095" s="174"/>
      <c r="X1095" s="174"/>
      <c r="Y1095" s="174"/>
      <c r="Z1095" s="174"/>
      <c r="AA1095" s="179"/>
      <c r="AT1095" s="180" t="s">
        <v>162</v>
      </c>
      <c r="AU1095" s="180" t="s">
        <v>96</v>
      </c>
      <c r="AV1095" s="11" t="s">
        <v>96</v>
      </c>
      <c r="AW1095" s="11" t="s">
        <v>35</v>
      </c>
      <c r="AX1095" s="11" t="s">
        <v>78</v>
      </c>
      <c r="AY1095" s="180" t="s">
        <v>154</v>
      </c>
    </row>
    <row r="1096" spans="2:51" s="11" customFormat="1" ht="22.5" customHeight="1">
      <c r="B1096" s="173"/>
      <c r="C1096" s="174"/>
      <c r="D1096" s="174"/>
      <c r="E1096" s="175" t="s">
        <v>21</v>
      </c>
      <c r="F1096" s="266" t="s">
        <v>1471</v>
      </c>
      <c r="G1096" s="267"/>
      <c r="H1096" s="267"/>
      <c r="I1096" s="267"/>
      <c r="J1096" s="174"/>
      <c r="K1096" s="176">
        <v>0.497</v>
      </c>
      <c r="L1096" s="174"/>
      <c r="M1096" s="174"/>
      <c r="N1096" s="174"/>
      <c r="O1096" s="174"/>
      <c r="P1096" s="174"/>
      <c r="Q1096" s="174"/>
      <c r="R1096" s="177"/>
      <c r="T1096" s="178"/>
      <c r="U1096" s="174"/>
      <c r="V1096" s="174"/>
      <c r="W1096" s="174"/>
      <c r="X1096" s="174"/>
      <c r="Y1096" s="174"/>
      <c r="Z1096" s="174"/>
      <c r="AA1096" s="179"/>
      <c r="AT1096" s="180" t="s">
        <v>162</v>
      </c>
      <c r="AU1096" s="180" t="s">
        <v>96</v>
      </c>
      <c r="AV1096" s="11" t="s">
        <v>96</v>
      </c>
      <c r="AW1096" s="11" t="s">
        <v>35</v>
      </c>
      <c r="AX1096" s="11" t="s">
        <v>78</v>
      </c>
      <c r="AY1096" s="180" t="s">
        <v>154</v>
      </c>
    </row>
    <row r="1097" spans="2:51" s="11" customFormat="1" ht="22.5" customHeight="1">
      <c r="B1097" s="173"/>
      <c r="C1097" s="174"/>
      <c r="D1097" s="174"/>
      <c r="E1097" s="175" t="s">
        <v>21</v>
      </c>
      <c r="F1097" s="266" t="s">
        <v>1472</v>
      </c>
      <c r="G1097" s="267"/>
      <c r="H1097" s="267"/>
      <c r="I1097" s="267"/>
      <c r="J1097" s="174"/>
      <c r="K1097" s="176">
        <v>1.343</v>
      </c>
      <c r="L1097" s="174"/>
      <c r="M1097" s="174"/>
      <c r="N1097" s="174"/>
      <c r="O1097" s="174"/>
      <c r="P1097" s="174"/>
      <c r="Q1097" s="174"/>
      <c r="R1097" s="177"/>
      <c r="T1097" s="178"/>
      <c r="U1097" s="174"/>
      <c r="V1097" s="174"/>
      <c r="W1097" s="174"/>
      <c r="X1097" s="174"/>
      <c r="Y1097" s="174"/>
      <c r="Z1097" s="174"/>
      <c r="AA1097" s="179"/>
      <c r="AT1097" s="180" t="s">
        <v>162</v>
      </c>
      <c r="AU1097" s="180" t="s">
        <v>96</v>
      </c>
      <c r="AV1097" s="11" t="s">
        <v>96</v>
      </c>
      <c r="AW1097" s="11" t="s">
        <v>35</v>
      </c>
      <c r="AX1097" s="11" t="s">
        <v>78</v>
      </c>
      <c r="AY1097" s="180" t="s">
        <v>154</v>
      </c>
    </row>
    <row r="1098" spans="2:51" s="11" customFormat="1" ht="22.5" customHeight="1">
      <c r="B1098" s="173"/>
      <c r="C1098" s="174"/>
      <c r="D1098" s="174"/>
      <c r="E1098" s="175" t="s">
        <v>21</v>
      </c>
      <c r="F1098" s="266" t="s">
        <v>1473</v>
      </c>
      <c r="G1098" s="267"/>
      <c r="H1098" s="267"/>
      <c r="I1098" s="267"/>
      <c r="J1098" s="174"/>
      <c r="K1098" s="176">
        <v>0.29099999999999998</v>
      </c>
      <c r="L1098" s="174"/>
      <c r="M1098" s="174"/>
      <c r="N1098" s="174"/>
      <c r="O1098" s="174"/>
      <c r="P1098" s="174"/>
      <c r="Q1098" s="174"/>
      <c r="R1098" s="177"/>
      <c r="T1098" s="178"/>
      <c r="U1098" s="174"/>
      <c r="V1098" s="174"/>
      <c r="W1098" s="174"/>
      <c r="X1098" s="174"/>
      <c r="Y1098" s="174"/>
      <c r="Z1098" s="174"/>
      <c r="AA1098" s="179"/>
      <c r="AT1098" s="180" t="s">
        <v>162</v>
      </c>
      <c r="AU1098" s="180" t="s">
        <v>96</v>
      </c>
      <c r="AV1098" s="11" t="s">
        <v>96</v>
      </c>
      <c r="AW1098" s="11" t="s">
        <v>35</v>
      </c>
      <c r="AX1098" s="11" t="s">
        <v>78</v>
      </c>
      <c r="AY1098" s="180" t="s">
        <v>154</v>
      </c>
    </row>
    <row r="1099" spans="2:51" s="11" customFormat="1" ht="22.5" customHeight="1">
      <c r="B1099" s="173"/>
      <c r="C1099" s="174"/>
      <c r="D1099" s="174"/>
      <c r="E1099" s="175" t="s">
        <v>21</v>
      </c>
      <c r="F1099" s="266" t="s">
        <v>1474</v>
      </c>
      <c r="G1099" s="267"/>
      <c r="H1099" s="267"/>
      <c r="I1099" s="267"/>
      <c r="J1099" s="174"/>
      <c r="K1099" s="176">
        <v>1.113</v>
      </c>
      <c r="L1099" s="174"/>
      <c r="M1099" s="174"/>
      <c r="N1099" s="174"/>
      <c r="O1099" s="174"/>
      <c r="P1099" s="174"/>
      <c r="Q1099" s="174"/>
      <c r="R1099" s="177"/>
      <c r="T1099" s="178"/>
      <c r="U1099" s="174"/>
      <c r="V1099" s="174"/>
      <c r="W1099" s="174"/>
      <c r="X1099" s="174"/>
      <c r="Y1099" s="174"/>
      <c r="Z1099" s="174"/>
      <c r="AA1099" s="179"/>
      <c r="AT1099" s="180" t="s">
        <v>162</v>
      </c>
      <c r="AU1099" s="180" t="s">
        <v>96</v>
      </c>
      <c r="AV1099" s="11" t="s">
        <v>96</v>
      </c>
      <c r="AW1099" s="11" t="s">
        <v>35</v>
      </c>
      <c r="AX1099" s="11" t="s">
        <v>78</v>
      </c>
      <c r="AY1099" s="180" t="s">
        <v>154</v>
      </c>
    </row>
    <row r="1100" spans="2:51" s="11" customFormat="1" ht="22.5" customHeight="1">
      <c r="B1100" s="173"/>
      <c r="C1100" s="174"/>
      <c r="D1100" s="174"/>
      <c r="E1100" s="175" t="s">
        <v>21</v>
      </c>
      <c r="F1100" s="266" t="s">
        <v>1475</v>
      </c>
      <c r="G1100" s="267"/>
      <c r="H1100" s="267"/>
      <c r="I1100" s="267"/>
      <c r="J1100" s="174"/>
      <c r="K1100" s="176">
        <v>0.47899999999999998</v>
      </c>
      <c r="L1100" s="174"/>
      <c r="M1100" s="174"/>
      <c r="N1100" s="174"/>
      <c r="O1100" s="174"/>
      <c r="P1100" s="174"/>
      <c r="Q1100" s="174"/>
      <c r="R1100" s="177"/>
      <c r="T1100" s="178"/>
      <c r="U1100" s="174"/>
      <c r="V1100" s="174"/>
      <c r="W1100" s="174"/>
      <c r="X1100" s="174"/>
      <c r="Y1100" s="174"/>
      <c r="Z1100" s="174"/>
      <c r="AA1100" s="179"/>
      <c r="AT1100" s="180" t="s">
        <v>162</v>
      </c>
      <c r="AU1100" s="180" t="s">
        <v>96</v>
      </c>
      <c r="AV1100" s="11" t="s">
        <v>96</v>
      </c>
      <c r="AW1100" s="11" t="s">
        <v>35</v>
      </c>
      <c r="AX1100" s="11" t="s">
        <v>78</v>
      </c>
      <c r="AY1100" s="180" t="s">
        <v>154</v>
      </c>
    </row>
    <row r="1101" spans="2:51" s="11" customFormat="1" ht="22.5" customHeight="1">
      <c r="B1101" s="173"/>
      <c r="C1101" s="174"/>
      <c r="D1101" s="174"/>
      <c r="E1101" s="175" t="s">
        <v>21</v>
      </c>
      <c r="F1101" s="266" t="s">
        <v>1476</v>
      </c>
      <c r="G1101" s="267"/>
      <c r="H1101" s="267"/>
      <c r="I1101" s="267"/>
      <c r="J1101" s="174"/>
      <c r="K1101" s="176">
        <v>1.829</v>
      </c>
      <c r="L1101" s="174"/>
      <c r="M1101" s="174"/>
      <c r="N1101" s="174"/>
      <c r="O1101" s="174"/>
      <c r="P1101" s="174"/>
      <c r="Q1101" s="174"/>
      <c r="R1101" s="177"/>
      <c r="T1101" s="178"/>
      <c r="U1101" s="174"/>
      <c r="V1101" s="174"/>
      <c r="W1101" s="174"/>
      <c r="X1101" s="174"/>
      <c r="Y1101" s="174"/>
      <c r="Z1101" s="174"/>
      <c r="AA1101" s="179"/>
      <c r="AT1101" s="180" t="s">
        <v>162</v>
      </c>
      <c r="AU1101" s="180" t="s">
        <v>96</v>
      </c>
      <c r="AV1101" s="11" t="s">
        <v>96</v>
      </c>
      <c r="AW1101" s="11" t="s">
        <v>35</v>
      </c>
      <c r="AX1101" s="11" t="s">
        <v>78</v>
      </c>
      <c r="AY1101" s="180" t="s">
        <v>154</v>
      </c>
    </row>
    <row r="1102" spans="2:51" s="11" customFormat="1" ht="22.5" customHeight="1">
      <c r="B1102" s="173"/>
      <c r="C1102" s="174"/>
      <c r="D1102" s="174"/>
      <c r="E1102" s="175" t="s">
        <v>21</v>
      </c>
      <c r="F1102" s="266" t="s">
        <v>1477</v>
      </c>
      <c r="G1102" s="267"/>
      <c r="H1102" s="267"/>
      <c r="I1102" s="267"/>
      <c r="J1102" s="174"/>
      <c r="K1102" s="176">
        <v>0.27400000000000002</v>
      </c>
      <c r="L1102" s="174"/>
      <c r="M1102" s="174"/>
      <c r="N1102" s="174"/>
      <c r="O1102" s="174"/>
      <c r="P1102" s="174"/>
      <c r="Q1102" s="174"/>
      <c r="R1102" s="177"/>
      <c r="T1102" s="178"/>
      <c r="U1102" s="174"/>
      <c r="V1102" s="174"/>
      <c r="W1102" s="174"/>
      <c r="X1102" s="174"/>
      <c r="Y1102" s="174"/>
      <c r="Z1102" s="174"/>
      <c r="AA1102" s="179"/>
      <c r="AT1102" s="180" t="s">
        <v>162</v>
      </c>
      <c r="AU1102" s="180" t="s">
        <v>96</v>
      </c>
      <c r="AV1102" s="11" t="s">
        <v>96</v>
      </c>
      <c r="AW1102" s="11" t="s">
        <v>35</v>
      </c>
      <c r="AX1102" s="11" t="s">
        <v>78</v>
      </c>
      <c r="AY1102" s="180" t="s">
        <v>154</v>
      </c>
    </row>
    <row r="1103" spans="2:51" s="11" customFormat="1" ht="22.5" customHeight="1">
      <c r="B1103" s="173"/>
      <c r="C1103" s="174"/>
      <c r="D1103" s="174"/>
      <c r="E1103" s="175" t="s">
        <v>21</v>
      </c>
      <c r="F1103" s="266" t="s">
        <v>1478</v>
      </c>
      <c r="G1103" s="267"/>
      <c r="H1103" s="267"/>
      <c r="I1103" s="267"/>
      <c r="J1103" s="174"/>
      <c r="K1103" s="176">
        <v>0.16800000000000001</v>
      </c>
      <c r="L1103" s="174"/>
      <c r="M1103" s="174"/>
      <c r="N1103" s="174"/>
      <c r="O1103" s="174"/>
      <c r="P1103" s="174"/>
      <c r="Q1103" s="174"/>
      <c r="R1103" s="177"/>
      <c r="T1103" s="178"/>
      <c r="U1103" s="174"/>
      <c r="V1103" s="174"/>
      <c r="W1103" s="174"/>
      <c r="X1103" s="174"/>
      <c r="Y1103" s="174"/>
      <c r="Z1103" s="174"/>
      <c r="AA1103" s="179"/>
      <c r="AT1103" s="180" t="s">
        <v>162</v>
      </c>
      <c r="AU1103" s="180" t="s">
        <v>96</v>
      </c>
      <c r="AV1103" s="11" t="s">
        <v>96</v>
      </c>
      <c r="AW1103" s="11" t="s">
        <v>35</v>
      </c>
      <c r="AX1103" s="11" t="s">
        <v>78</v>
      </c>
      <c r="AY1103" s="180" t="s">
        <v>154</v>
      </c>
    </row>
    <row r="1104" spans="2:51" s="11" customFormat="1" ht="22.5" customHeight="1">
      <c r="B1104" s="173"/>
      <c r="C1104" s="174"/>
      <c r="D1104" s="174"/>
      <c r="E1104" s="175" t="s">
        <v>21</v>
      </c>
      <c r="F1104" s="266" t="s">
        <v>1479</v>
      </c>
      <c r="G1104" s="267"/>
      <c r="H1104" s="267"/>
      <c r="I1104" s="267"/>
      <c r="J1104" s="174"/>
      <c r="K1104" s="176">
        <v>9.5000000000000001E-2</v>
      </c>
      <c r="L1104" s="174"/>
      <c r="M1104" s="174"/>
      <c r="N1104" s="174"/>
      <c r="O1104" s="174"/>
      <c r="P1104" s="174"/>
      <c r="Q1104" s="174"/>
      <c r="R1104" s="177"/>
      <c r="T1104" s="178"/>
      <c r="U1104" s="174"/>
      <c r="V1104" s="174"/>
      <c r="W1104" s="174"/>
      <c r="X1104" s="174"/>
      <c r="Y1104" s="174"/>
      <c r="Z1104" s="174"/>
      <c r="AA1104" s="179"/>
      <c r="AT1104" s="180" t="s">
        <v>162</v>
      </c>
      <c r="AU1104" s="180" t="s">
        <v>96</v>
      </c>
      <c r="AV1104" s="11" t="s">
        <v>96</v>
      </c>
      <c r="AW1104" s="11" t="s">
        <v>35</v>
      </c>
      <c r="AX1104" s="11" t="s">
        <v>78</v>
      </c>
      <c r="AY1104" s="180" t="s">
        <v>154</v>
      </c>
    </row>
    <row r="1105" spans="2:51" s="11" customFormat="1" ht="22.5" customHeight="1">
      <c r="B1105" s="173"/>
      <c r="C1105" s="174"/>
      <c r="D1105" s="174"/>
      <c r="E1105" s="175" t="s">
        <v>21</v>
      </c>
      <c r="F1105" s="266" t="s">
        <v>1480</v>
      </c>
      <c r="G1105" s="267"/>
      <c r="H1105" s="267"/>
      <c r="I1105" s="267"/>
      <c r="J1105" s="174"/>
      <c r="K1105" s="176">
        <v>0.30299999999999999</v>
      </c>
      <c r="L1105" s="174"/>
      <c r="M1105" s="174"/>
      <c r="N1105" s="174"/>
      <c r="O1105" s="174"/>
      <c r="P1105" s="174"/>
      <c r="Q1105" s="174"/>
      <c r="R1105" s="177"/>
      <c r="T1105" s="178"/>
      <c r="U1105" s="174"/>
      <c r="V1105" s="174"/>
      <c r="W1105" s="174"/>
      <c r="X1105" s="174"/>
      <c r="Y1105" s="174"/>
      <c r="Z1105" s="174"/>
      <c r="AA1105" s="179"/>
      <c r="AT1105" s="180" t="s">
        <v>162</v>
      </c>
      <c r="AU1105" s="180" t="s">
        <v>96</v>
      </c>
      <c r="AV1105" s="11" t="s">
        <v>96</v>
      </c>
      <c r="AW1105" s="11" t="s">
        <v>35</v>
      </c>
      <c r="AX1105" s="11" t="s">
        <v>78</v>
      </c>
      <c r="AY1105" s="180" t="s">
        <v>154</v>
      </c>
    </row>
    <row r="1106" spans="2:51" s="11" customFormat="1" ht="22.5" customHeight="1">
      <c r="B1106" s="173"/>
      <c r="C1106" s="174"/>
      <c r="D1106" s="174"/>
      <c r="E1106" s="175" t="s">
        <v>21</v>
      </c>
      <c r="F1106" s="266" t="s">
        <v>1481</v>
      </c>
      <c r="G1106" s="267"/>
      <c r="H1106" s="267"/>
      <c r="I1106" s="267"/>
      <c r="J1106" s="174"/>
      <c r="K1106" s="176">
        <v>0.434</v>
      </c>
      <c r="L1106" s="174"/>
      <c r="M1106" s="174"/>
      <c r="N1106" s="174"/>
      <c r="O1106" s="174"/>
      <c r="P1106" s="174"/>
      <c r="Q1106" s="174"/>
      <c r="R1106" s="177"/>
      <c r="T1106" s="178"/>
      <c r="U1106" s="174"/>
      <c r="V1106" s="174"/>
      <c r="W1106" s="174"/>
      <c r="X1106" s="174"/>
      <c r="Y1106" s="174"/>
      <c r="Z1106" s="174"/>
      <c r="AA1106" s="179"/>
      <c r="AT1106" s="180" t="s">
        <v>162</v>
      </c>
      <c r="AU1106" s="180" t="s">
        <v>96</v>
      </c>
      <c r="AV1106" s="11" t="s">
        <v>96</v>
      </c>
      <c r="AW1106" s="11" t="s">
        <v>35</v>
      </c>
      <c r="AX1106" s="11" t="s">
        <v>78</v>
      </c>
      <c r="AY1106" s="180" t="s">
        <v>154</v>
      </c>
    </row>
    <row r="1107" spans="2:51" s="11" customFormat="1" ht="22.5" customHeight="1">
      <c r="B1107" s="173"/>
      <c r="C1107" s="174"/>
      <c r="D1107" s="174"/>
      <c r="E1107" s="175" t="s">
        <v>21</v>
      </c>
      <c r="F1107" s="266" t="s">
        <v>1482</v>
      </c>
      <c r="G1107" s="267"/>
      <c r="H1107" s="267"/>
      <c r="I1107" s="267"/>
      <c r="J1107" s="174"/>
      <c r="K1107" s="176">
        <v>0.13500000000000001</v>
      </c>
      <c r="L1107" s="174"/>
      <c r="M1107" s="174"/>
      <c r="N1107" s="174"/>
      <c r="O1107" s="174"/>
      <c r="P1107" s="174"/>
      <c r="Q1107" s="174"/>
      <c r="R1107" s="177"/>
      <c r="T1107" s="178"/>
      <c r="U1107" s="174"/>
      <c r="V1107" s="174"/>
      <c r="W1107" s="174"/>
      <c r="X1107" s="174"/>
      <c r="Y1107" s="174"/>
      <c r="Z1107" s="174"/>
      <c r="AA1107" s="179"/>
      <c r="AT1107" s="180" t="s">
        <v>162</v>
      </c>
      <c r="AU1107" s="180" t="s">
        <v>96</v>
      </c>
      <c r="AV1107" s="11" t="s">
        <v>96</v>
      </c>
      <c r="AW1107" s="11" t="s">
        <v>35</v>
      </c>
      <c r="AX1107" s="11" t="s">
        <v>78</v>
      </c>
      <c r="AY1107" s="180" t="s">
        <v>154</v>
      </c>
    </row>
    <row r="1108" spans="2:51" s="11" customFormat="1" ht="22.5" customHeight="1">
      <c r="B1108" s="173"/>
      <c r="C1108" s="174"/>
      <c r="D1108" s="174"/>
      <c r="E1108" s="175" t="s">
        <v>21</v>
      </c>
      <c r="F1108" s="266" t="s">
        <v>1483</v>
      </c>
      <c r="G1108" s="267"/>
      <c r="H1108" s="267"/>
      <c r="I1108" s="267"/>
      <c r="J1108" s="174"/>
      <c r="K1108" s="176">
        <v>2.5790000000000002</v>
      </c>
      <c r="L1108" s="174"/>
      <c r="M1108" s="174"/>
      <c r="N1108" s="174"/>
      <c r="O1108" s="174"/>
      <c r="P1108" s="174"/>
      <c r="Q1108" s="174"/>
      <c r="R1108" s="177"/>
      <c r="T1108" s="178"/>
      <c r="U1108" s="174"/>
      <c r="V1108" s="174"/>
      <c r="W1108" s="174"/>
      <c r="X1108" s="174"/>
      <c r="Y1108" s="174"/>
      <c r="Z1108" s="174"/>
      <c r="AA1108" s="179"/>
      <c r="AT1108" s="180" t="s">
        <v>162</v>
      </c>
      <c r="AU1108" s="180" t="s">
        <v>96</v>
      </c>
      <c r="AV1108" s="11" t="s">
        <v>96</v>
      </c>
      <c r="AW1108" s="11" t="s">
        <v>35</v>
      </c>
      <c r="AX1108" s="11" t="s">
        <v>78</v>
      </c>
      <c r="AY1108" s="180" t="s">
        <v>154</v>
      </c>
    </row>
    <row r="1109" spans="2:51" s="11" customFormat="1" ht="22.5" customHeight="1">
      <c r="B1109" s="173"/>
      <c r="C1109" s="174"/>
      <c r="D1109" s="174"/>
      <c r="E1109" s="175" t="s">
        <v>21</v>
      </c>
      <c r="F1109" s="266" t="s">
        <v>1484</v>
      </c>
      <c r="G1109" s="267"/>
      <c r="H1109" s="267"/>
      <c r="I1109" s="267"/>
      <c r="J1109" s="174"/>
      <c r="K1109" s="176">
        <v>0.15</v>
      </c>
      <c r="L1109" s="174"/>
      <c r="M1109" s="174"/>
      <c r="N1109" s="174"/>
      <c r="O1109" s="174"/>
      <c r="P1109" s="174"/>
      <c r="Q1109" s="174"/>
      <c r="R1109" s="177"/>
      <c r="T1109" s="178"/>
      <c r="U1109" s="174"/>
      <c r="V1109" s="174"/>
      <c r="W1109" s="174"/>
      <c r="X1109" s="174"/>
      <c r="Y1109" s="174"/>
      <c r="Z1109" s="174"/>
      <c r="AA1109" s="179"/>
      <c r="AT1109" s="180" t="s">
        <v>162</v>
      </c>
      <c r="AU1109" s="180" t="s">
        <v>96</v>
      </c>
      <c r="AV1109" s="11" t="s">
        <v>96</v>
      </c>
      <c r="AW1109" s="11" t="s">
        <v>35</v>
      </c>
      <c r="AX1109" s="11" t="s">
        <v>78</v>
      </c>
      <c r="AY1109" s="180" t="s">
        <v>154</v>
      </c>
    </row>
    <row r="1110" spans="2:51" s="11" customFormat="1" ht="22.5" customHeight="1">
      <c r="B1110" s="173"/>
      <c r="C1110" s="174"/>
      <c r="D1110" s="174"/>
      <c r="E1110" s="175" t="s">
        <v>21</v>
      </c>
      <c r="F1110" s="266" t="s">
        <v>1485</v>
      </c>
      <c r="G1110" s="267"/>
      <c r="H1110" s="267"/>
      <c r="I1110" s="267"/>
      <c r="J1110" s="174"/>
      <c r="K1110" s="176">
        <v>4.1689999999999996</v>
      </c>
      <c r="L1110" s="174"/>
      <c r="M1110" s="174"/>
      <c r="N1110" s="174"/>
      <c r="O1110" s="174"/>
      <c r="P1110" s="174"/>
      <c r="Q1110" s="174"/>
      <c r="R1110" s="177"/>
      <c r="T1110" s="178"/>
      <c r="U1110" s="174"/>
      <c r="V1110" s="174"/>
      <c r="W1110" s="174"/>
      <c r="X1110" s="174"/>
      <c r="Y1110" s="174"/>
      <c r="Z1110" s="174"/>
      <c r="AA1110" s="179"/>
      <c r="AT1110" s="180" t="s">
        <v>162</v>
      </c>
      <c r="AU1110" s="180" t="s">
        <v>96</v>
      </c>
      <c r="AV1110" s="11" t="s">
        <v>96</v>
      </c>
      <c r="AW1110" s="11" t="s">
        <v>35</v>
      </c>
      <c r="AX1110" s="11" t="s">
        <v>78</v>
      </c>
      <c r="AY1110" s="180" t="s">
        <v>154</v>
      </c>
    </row>
    <row r="1111" spans="2:51" s="11" customFormat="1" ht="22.5" customHeight="1">
      <c r="B1111" s="173"/>
      <c r="C1111" s="174"/>
      <c r="D1111" s="174"/>
      <c r="E1111" s="175" t="s">
        <v>21</v>
      </c>
      <c r="F1111" s="266" t="s">
        <v>1486</v>
      </c>
      <c r="G1111" s="267"/>
      <c r="H1111" s="267"/>
      <c r="I1111" s="267"/>
      <c r="J1111" s="174"/>
      <c r="K1111" s="176">
        <v>0.126</v>
      </c>
      <c r="L1111" s="174"/>
      <c r="M1111" s="174"/>
      <c r="N1111" s="174"/>
      <c r="O1111" s="174"/>
      <c r="P1111" s="174"/>
      <c r="Q1111" s="174"/>
      <c r="R1111" s="177"/>
      <c r="T1111" s="178"/>
      <c r="U1111" s="174"/>
      <c r="V1111" s="174"/>
      <c r="W1111" s="174"/>
      <c r="X1111" s="174"/>
      <c r="Y1111" s="174"/>
      <c r="Z1111" s="174"/>
      <c r="AA1111" s="179"/>
      <c r="AT1111" s="180" t="s">
        <v>162</v>
      </c>
      <c r="AU1111" s="180" t="s">
        <v>96</v>
      </c>
      <c r="AV1111" s="11" t="s">
        <v>96</v>
      </c>
      <c r="AW1111" s="11" t="s">
        <v>35</v>
      </c>
      <c r="AX1111" s="11" t="s">
        <v>78</v>
      </c>
      <c r="AY1111" s="180" t="s">
        <v>154</v>
      </c>
    </row>
    <row r="1112" spans="2:51" s="11" customFormat="1" ht="22.5" customHeight="1">
      <c r="B1112" s="173"/>
      <c r="C1112" s="174"/>
      <c r="D1112" s="174"/>
      <c r="E1112" s="175" t="s">
        <v>21</v>
      </c>
      <c r="F1112" s="266" t="s">
        <v>1487</v>
      </c>
      <c r="G1112" s="267"/>
      <c r="H1112" s="267"/>
      <c r="I1112" s="267"/>
      <c r="J1112" s="174"/>
      <c r="K1112" s="176">
        <v>3.339</v>
      </c>
      <c r="L1112" s="174"/>
      <c r="M1112" s="174"/>
      <c r="N1112" s="174"/>
      <c r="O1112" s="174"/>
      <c r="P1112" s="174"/>
      <c r="Q1112" s="174"/>
      <c r="R1112" s="177"/>
      <c r="T1112" s="178"/>
      <c r="U1112" s="174"/>
      <c r="V1112" s="174"/>
      <c r="W1112" s="174"/>
      <c r="X1112" s="174"/>
      <c r="Y1112" s="174"/>
      <c r="Z1112" s="174"/>
      <c r="AA1112" s="179"/>
      <c r="AT1112" s="180" t="s">
        <v>162</v>
      </c>
      <c r="AU1112" s="180" t="s">
        <v>96</v>
      </c>
      <c r="AV1112" s="11" t="s">
        <v>96</v>
      </c>
      <c r="AW1112" s="11" t="s">
        <v>35</v>
      </c>
      <c r="AX1112" s="11" t="s">
        <v>78</v>
      </c>
      <c r="AY1112" s="180" t="s">
        <v>154</v>
      </c>
    </row>
    <row r="1113" spans="2:51" s="11" customFormat="1" ht="22.5" customHeight="1">
      <c r="B1113" s="173"/>
      <c r="C1113" s="174"/>
      <c r="D1113" s="174"/>
      <c r="E1113" s="175" t="s">
        <v>21</v>
      </c>
      <c r="F1113" s="266" t="s">
        <v>1488</v>
      </c>
      <c r="G1113" s="267"/>
      <c r="H1113" s="267"/>
      <c r="I1113" s="267"/>
      <c r="J1113" s="174"/>
      <c r="K1113" s="176">
        <v>10.202999999999999</v>
      </c>
      <c r="L1113" s="174"/>
      <c r="M1113" s="174"/>
      <c r="N1113" s="174"/>
      <c r="O1113" s="174"/>
      <c r="P1113" s="174"/>
      <c r="Q1113" s="174"/>
      <c r="R1113" s="177"/>
      <c r="T1113" s="178"/>
      <c r="U1113" s="174"/>
      <c r="V1113" s="174"/>
      <c r="W1113" s="174"/>
      <c r="X1113" s="174"/>
      <c r="Y1113" s="174"/>
      <c r="Z1113" s="174"/>
      <c r="AA1113" s="179"/>
      <c r="AT1113" s="180" t="s">
        <v>162</v>
      </c>
      <c r="AU1113" s="180" t="s">
        <v>96</v>
      </c>
      <c r="AV1113" s="11" t="s">
        <v>96</v>
      </c>
      <c r="AW1113" s="11" t="s">
        <v>35</v>
      </c>
      <c r="AX1113" s="11" t="s">
        <v>78</v>
      </c>
      <c r="AY1113" s="180" t="s">
        <v>154</v>
      </c>
    </row>
    <row r="1114" spans="2:51" s="11" customFormat="1" ht="22.5" customHeight="1">
      <c r="B1114" s="173"/>
      <c r="C1114" s="174"/>
      <c r="D1114" s="174"/>
      <c r="E1114" s="175" t="s">
        <v>21</v>
      </c>
      <c r="F1114" s="266" t="s">
        <v>1489</v>
      </c>
      <c r="G1114" s="267"/>
      <c r="H1114" s="267"/>
      <c r="I1114" s="267"/>
      <c r="J1114" s="174"/>
      <c r="K1114" s="176">
        <v>0.32500000000000001</v>
      </c>
      <c r="L1114" s="174"/>
      <c r="M1114" s="174"/>
      <c r="N1114" s="174"/>
      <c r="O1114" s="174"/>
      <c r="P1114" s="174"/>
      <c r="Q1114" s="174"/>
      <c r="R1114" s="177"/>
      <c r="T1114" s="178"/>
      <c r="U1114" s="174"/>
      <c r="V1114" s="174"/>
      <c r="W1114" s="174"/>
      <c r="X1114" s="174"/>
      <c r="Y1114" s="174"/>
      <c r="Z1114" s="174"/>
      <c r="AA1114" s="179"/>
      <c r="AT1114" s="180" t="s">
        <v>162</v>
      </c>
      <c r="AU1114" s="180" t="s">
        <v>96</v>
      </c>
      <c r="AV1114" s="11" t="s">
        <v>96</v>
      </c>
      <c r="AW1114" s="11" t="s">
        <v>35</v>
      </c>
      <c r="AX1114" s="11" t="s">
        <v>78</v>
      </c>
      <c r="AY1114" s="180" t="s">
        <v>154</v>
      </c>
    </row>
    <row r="1115" spans="2:51" s="11" customFormat="1" ht="22.5" customHeight="1">
      <c r="B1115" s="173"/>
      <c r="C1115" s="174"/>
      <c r="D1115" s="174"/>
      <c r="E1115" s="175" t="s">
        <v>21</v>
      </c>
      <c r="F1115" s="266" t="s">
        <v>1490</v>
      </c>
      <c r="G1115" s="267"/>
      <c r="H1115" s="267"/>
      <c r="I1115" s="267"/>
      <c r="J1115" s="174"/>
      <c r="K1115" s="176">
        <v>7.7649999999999997</v>
      </c>
      <c r="L1115" s="174"/>
      <c r="M1115" s="174"/>
      <c r="N1115" s="174"/>
      <c r="O1115" s="174"/>
      <c r="P1115" s="174"/>
      <c r="Q1115" s="174"/>
      <c r="R1115" s="177"/>
      <c r="T1115" s="178"/>
      <c r="U1115" s="174"/>
      <c r="V1115" s="174"/>
      <c r="W1115" s="174"/>
      <c r="X1115" s="174"/>
      <c r="Y1115" s="174"/>
      <c r="Z1115" s="174"/>
      <c r="AA1115" s="179"/>
      <c r="AT1115" s="180" t="s">
        <v>162</v>
      </c>
      <c r="AU1115" s="180" t="s">
        <v>96</v>
      </c>
      <c r="AV1115" s="11" t="s">
        <v>96</v>
      </c>
      <c r="AW1115" s="11" t="s">
        <v>35</v>
      </c>
      <c r="AX1115" s="11" t="s">
        <v>78</v>
      </c>
      <c r="AY1115" s="180" t="s">
        <v>154</v>
      </c>
    </row>
    <row r="1116" spans="2:51" s="11" customFormat="1" ht="22.5" customHeight="1">
      <c r="B1116" s="173"/>
      <c r="C1116" s="174"/>
      <c r="D1116" s="174"/>
      <c r="E1116" s="175" t="s">
        <v>21</v>
      </c>
      <c r="F1116" s="266" t="s">
        <v>1491</v>
      </c>
      <c r="G1116" s="267"/>
      <c r="H1116" s="267"/>
      <c r="I1116" s="267"/>
      <c r="J1116" s="174"/>
      <c r="K1116" s="176">
        <v>1.62</v>
      </c>
      <c r="L1116" s="174"/>
      <c r="M1116" s="174"/>
      <c r="N1116" s="174"/>
      <c r="O1116" s="174"/>
      <c r="P1116" s="174"/>
      <c r="Q1116" s="174"/>
      <c r="R1116" s="177"/>
      <c r="T1116" s="178"/>
      <c r="U1116" s="174"/>
      <c r="V1116" s="174"/>
      <c r="W1116" s="174"/>
      <c r="X1116" s="174"/>
      <c r="Y1116" s="174"/>
      <c r="Z1116" s="174"/>
      <c r="AA1116" s="179"/>
      <c r="AT1116" s="180" t="s">
        <v>162</v>
      </c>
      <c r="AU1116" s="180" t="s">
        <v>96</v>
      </c>
      <c r="AV1116" s="11" t="s">
        <v>96</v>
      </c>
      <c r="AW1116" s="11" t="s">
        <v>35</v>
      </c>
      <c r="AX1116" s="11" t="s">
        <v>78</v>
      </c>
      <c r="AY1116" s="180" t="s">
        <v>154</v>
      </c>
    </row>
    <row r="1117" spans="2:51" s="11" customFormat="1" ht="22.5" customHeight="1">
      <c r="B1117" s="173"/>
      <c r="C1117" s="174"/>
      <c r="D1117" s="174"/>
      <c r="E1117" s="175" t="s">
        <v>21</v>
      </c>
      <c r="F1117" s="266" t="s">
        <v>1492</v>
      </c>
      <c r="G1117" s="267"/>
      <c r="H1117" s="267"/>
      <c r="I1117" s="267"/>
      <c r="J1117" s="174"/>
      <c r="K1117" s="176">
        <v>0.42299999999999999</v>
      </c>
      <c r="L1117" s="174"/>
      <c r="M1117" s="174"/>
      <c r="N1117" s="174"/>
      <c r="O1117" s="174"/>
      <c r="P1117" s="174"/>
      <c r="Q1117" s="174"/>
      <c r="R1117" s="177"/>
      <c r="T1117" s="178"/>
      <c r="U1117" s="174"/>
      <c r="V1117" s="174"/>
      <c r="W1117" s="174"/>
      <c r="X1117" s="174"/>
      <c r="Y1117" s="174"/>
      <c r="Z1117" s="174"/>
      <c r="AA1117" s="179"/>
      <c r="AT1117" s="180" t="s">
        <v>162</v>
      </c>
      <c r="AU1117" s="180" t="s">
        <v>96</v>
      </c>
      <c r="AV1117" s="11" t="s">
        <v>96</v>
      </c>
      <c r="AW1117" s="11" t="s">
        <v>35</v>
      </c>
      <c r="AX1117" s="11" t="s">
        <v>78</v>
      </c>
      <c r="AY1117" s="180" t="s">
        <v>154</v>
      </c>
    </row>
    <row r="1118" spans="2:51" s="11" customFormat="1" ht="22.5" customHeight="1">
      <c r="B1118" s="173"/>
      <c r="C1118" s="174"/>
      <c r="D1118" s="174"/>
      <c r="E1118" s="175" t="s">
        <v>21</v>
      </c>
      <c r="F1118" s="266" t="s">
        <v>1493</v>
      </c>
      <c r="G1118" s="267"/>
      <c r="H1118" s="267"/>
      <c r="I1118" s="267"/>
      <c r="J1118" s="174"/>
      <c r="K1118" s="176">
        <v>2.2290000000000001</v>
      </c>
      <c r="L1118" s="174"/>
      <c r="M1118" s="174"/>
      <c r="N1118" s="174"/>
      <c r="O1118" s="174"/>
      <c r="P1118" s="174"/>
      <c r="Q1118" s="174"/>
      <c r="R1118" s="177"/>
      <c r="T1118" s="178"/>
      <c r="U1118" s="174"/>
      <c r="V1118" s="174"/>
      <c r="W1118" s="174"/>
      <c r="X1118" s="174"/>
      <c r="Y1118" s="174"/>
      <c r="Z1118" s="174"/>
      <c r="AA1118" s="179"/>
      <c r="AT1118" s="180" t="s">
        <v>162</v>
      </c>
      <c r="AU1118" s="180" t="s">
        <v>96</v>
      </c>
      <c r="AV1118" s="11" t="s">
        <v>96</v>
      </c>
      <c r="AW1118" s="11" t="s">
        <v>35</v>
      </c>
      <c r="AX1118" s="11" t="s">
        <v>78</v>
      </c>
      <c r="AY1118" s="180" t="s">
        <v>154</v>
      </c>
    </row>
    <row r="1119" spans="2:51" s="11" customFormat="1" ht="22.5" customHeight="1">
      <c r="B1119" s="173"/>
      <c r="C1119" s="174"/>
      <c r="D1119" s="174"/>
      <c r="E1119" s="175" t="s">
        <v>21</v>
      </c>
      <c r="F1119" s="266" t="s">
        <v>1494</v>
      </c>
      <c r="G1119" s="267"/>
      <c r="H1119" s="267"/>
      <c r="I1119" s="267"/>
      <c r="J1119" s="174"/>
      <c r="K1119" s="176">
        <v>0.30599999999999999</v>
      </c>
      <c r="L1119" s="174"/>
      <c r="M1119" s="174"/>
      <c r="N1119" s="174"/>
      <c r="O1119" s="174"/>
      <c r="P1119" s="174"/>
      <c r="Q1119" s="174"/>
      <c r="R1119" s="177"/>
      <c r="T1119" s="178"/>
      <c r="U1119" s="174"/>
      <c r="V1119" s="174"/>
      <c r="W1119" s="174"/>
      <c r="X1119" s="174"/>
      <c r="Y1119" s="174"/>
      <c r="Z1119" s="174"/>
      <c r="AA1119" s="179"/>
      <c r="AT1119" s="180" t="s">
        <v>162</v>
      </c>
      <c r="AU1119" s="180" t="s">
        <v>96</v>
      </c>
      <c r="AV1119" s="11" t="s">
        <v>96</v>
      </c>
      <c r="AW1119" s="11" t="s">
        <v>35</v>
      </c>
      <c r="AX1119" s="11" t="s">
        <v>78</v>
      </c>
      <c r="AY1119" s="180" t="s">
        <v>154</v>
      </c>
    </row>
    <row r="1120" spans="2:51" s="11" customFormat="1" ht="22.5" customHeight="1">
      <c r="B1120" s="173"/>
      <c r="C1120" s="174"/>
      <c r="D1120" s="174"/>
      <c r="E1120" s="175" t="s">
        <v>21</v>
      </c>
      <c r="F1120" s="266" t="s">
        <v>1495</v>
      </c>
      <c r="G1120" s="267"/>
      <c r="H1120" s="267"/>
      <c r="I1120" s="267"/>
      <c r="J1120" s="174"/>
      <c r="K1120" s="176">
        <v>0.16800000000000001</v>
      </c>
      <c r="L1120" s="174"/>
      <c r="M1120" s="174"/>
      <c r="N1120" s="174"/>
      <c r="O1120" s="174"/>
      <c r="P1120" s="174"/>
      <c r="Q1120" s="174"/>
      <c r="R1120" s="177"/>
      <c r="T1120" s="178"/>
      <c r="U1120" s="174"/>
      <c r="V1120" s="174"/>
      <c r="W1120" s="174"/>
      <c r="X1120" s="174"/>
      <c r="Y1120" s="174"/>
      <c r="Z1120" s="174"/>
      <c r="AA1120" s="179"/>
      <c r="AT1120" s="180" t="s">
        <v>162</v>
      </c>
      <c r="AU1120" s="180" t="s">
        <v>96</v>
      </c>
      <c r="AV1120" s="11" t="s">
        <v>96</v>
      </c>
      <c r="AW1120" s="11" t="s">
        <v>35</v>
      </c>
      <c r="AX1120" s="11" t="s">
        <v>78</v>
      </c>
      <c r="AY1120" s="180" t="s">
        <v>154</v>
      </c>
    </row>
    <row r="1121" spans="2:51" s="11" customFormat="1" ht="22.5" customHeight="1">
      <c r="B1121" s="173"/>
      <c r="C1121" s="174"/>
      <c r="D1121" s="174"/>
      <c r="E1121" s="175" t="s">
        <v>21</v>
      </c>
      <c r="F1121" s="266" t="s">
        <v>1496</v>
      </c>
      <c r="G1121" s="267"/>
      <c r="H1121" s="267"/>
      <c r="I1121" s="267"/>
      <c r="J1121" s="174"/>
      <c r="K1121" s="176">
        <v>0.3</v>
      </c>
      <c r="L1121" s="174"/>
      <c r="M1121" s="174"/>
      <c r="N1121" s="174"/>
      <c r="O1121" s="174"/>
      <c r="P1121" s="174"/>
      <c r="Q1121" s="174"/>
      <c r="R1121" s="177"/>
      <c r="T1121" s="178"/>
      <c r="U1121" s="174"/>
      <c r="V1121" s="174"/>
      <c r="W1121" s="174"/>
      <c r="X1121" s="174"/>
      <c r="Y1121" s="174"/>
      <c r="Z1121" s="174"/>
      <c r="AA1121" s="179"/>
      <c r="AT1121" s="180" t="s">
        <v>162</v>
      </c>
      <c r="AU1121" s="180" t="s">
        <v>96</v>
      </c>
      <c r="AV1121" s="11" t="s">
        <v>96</v>
      </c>
      <c r="AW1121" s="11" t="s">
        <v>35</v>
      </c>
      <c r="AX1121" s="11" t="s">
        <v>78</v>
      </c>
      <c r="AY1121" s="180" t="s">
        <v>154</v>
      </c>
    </row>
    <row r="1122" spans="2:51" s="11" customFormat="1" ht="22.5" customHeight="1">
      <c r="B1122" s="173"/>
      <c r="C1122" s="174"/>
      <c r="D1122" s="174"/>
      <c r="E1122" s="175" t="s">
        <v>21</v>
      </c>
      <c r="F1122" s="266" t="s">
        <v>1497</v>
      </c>
      <c r="G1122" s="267"/>
      <c r="H1122" s="267"/>
      <c r="I1122" s="267"/>
      <c r="J1122" s="174"/>
      <c r="K1122" s="176">
        <v>0.66100000000000003</v>
      </c>
      <c r="L1122" s="174"/>
      <c r="M1122" s="174"/>
      <c r="N1122" s="174"/>
      <c r="O1122" s="174"/>
      <c r="P1122" s="174"/>
      <c r="Q1122" s="174"/>
      <c r="R1122" s="177"/>
      <c r="T1122" s="178"/>
      <c r="U1122" s="174"/>
      <c r="V1122" s="174"/>
      <c r="W1122" s="174"/>
      <c r="X1122" s="174"/>
      <c r="Y1122" s="174"/>
      <c r="Z1122" s="174"/>
      <c r="AA1122" s="179"/>
      <c r="AT1122" s="180" t="s">
        <v>162</v>
      </c>
      <c r="AU1122" s="180" t="s">
        <v>96</v>
      </c>
      <c r="AV1122" s="11" t="s">
        <v>96</v>
      </c>
      <c r="AW1122" s="11" t="s">
        <v>35</v>
      </c>
      <c r="AX1122" s="11" t="s">
        <v>78</v>
      </c>
      <c r="AY1122" s="180" t="s">
        <v>154</v>
      </c>
    </row>
    <row r="1123" spans="2:51" s="11" customFormat="1" ht="22.5" customHeight="1">
      <c r="B1123" s="173"/>
      <c r="C1123" s="174"/>
      <c r="D1123" s="174"/>
      <c r="E1123" s="175" t="s">
        <v>21</v>
      </c>
      <c r="F1123" s="266" t="s">
        <v>1498</v>
      </c>
      <c r="G1123" s="267"/>
      <c r="H1123" s="267"/>
      <c r="I1123" s="267"/>
      <c r="J1123" s="174"/>
      <c r="K1123" s="176">
        <v>0.185</v>
      </c>
      <c r="L1123" s="174"/>
      <c r="M1123" s="174"/>
      <c r="N1123" s="174"/>
      <c r="O1123" s="174"/>
      <c r="P1123" s="174"/>
      <c r="Q1123" s="174"/>
      <c r="R1123" s="177"/>
      <c r="T1123" s="178"/>
      <c r="U1123" s="174"/>
      <c r="V1123" s="174"/>
      <c r="W1123" s="174"/>
      <c r="X1123" s="174"/>
      <c r="Y1123" s="174"/>
      <c r="Z1123" s="174"/>
      <c r="AA1123" s="179"/>
      <c r="AT1123" s="180" t="s">
        <v>162</v>
      </c>
      <c r="AU1123" s="180" t="s">
        <v>96</v>
      </c>
      <c r="AV1123" s="11" t="s">
        <v>96</v>
      </c>
      <c r="AW1123" s="11" t="s">
        <v>35</v>
      </c>
      <c r="AX1123" s="11" t="s">
        <v>78</v>
      </c>
      <c r="AY1123" s="180" t="s">
        <v>154</v>
      </c>
    </row>
    <row r="1124" spans="2:51" s="11" customFormat="1" ht="22.5" customHeight="1">
      <c r="B1124" s="173"/>
      <c r="C1124" s="174"/>
      <c r="D1124" s="174"/>
      <c r="E1124" s="175" t="s">
        <v>21</v>
      </c>
      <c r="F1124" s="266" t="s">
        <v>1499</v>
      </c>
      <c r="G1124" s="267"/>
      <c r="H1124" s="267"/>
      <c r="I1124" s="267"/>
      <c r="J1124" s="174"/>
      <c r="K1124" s="176">
        <v>0.16800000000000001</v>
      </c>
      <c r="L1124" s="174"/>
      <c r="M1124" s="174"/>
      <c r="N1124" s="174"/>
      <c r="O1124" s="174"/>
      <c r="P1124" s="174"/>
      <c r="Q1124" s="174"/>
      <c r="R1124" s="177"/>
      <c r="T1124" s="178"/>
      <c r="U1124" s="174"/>
      <c r="V1124" s="174"/>
      <c r="W1124" s="174"/>
      <c r="X1124" s="174"/>
      <c r="Y1124" s="174"/>
      <c r="Z1124" s="174"/>
      <c r="AA1124" s="179"/>
      <c r="AT1124" s="180" t="s">
        <v>162</v>
      </c>
      <c r="AU1124" s="180" t="s">
        <v>96</v>
      </c>
      <c r="AV1124" s="11" t="s">
        <v>96</v>
      </c>
      <c r="AW1124" s="11" t="s">
        <v>35</v>
      </c>
      <c r="AX1124" s="11" t="s">
        <v>78</v>
      </c>
      <c r="AY1124" s="180" t="s">
        <v>154</v>
      </c>
    </row>
    <row r="1125" spans="2:51" s="11" customFormat="1" ht="22.5" customHeight="1">
      <c r="B1125" s="173"/>
      <c r="C1125" s="174"/>
      <c r="D1125" s="174"/>
      <c r="E1125" s="175" t="s">
        <v>21</v>
      </c>
      <c r="F1125" s="266" t="s">
        <v>1500</v>
      </c>
      <c r="G1125" s="267"/>
      <c r="H1125" s="267"/>
      <c r="I1125" s="267"/>
      <c r="J1125" s="174"/>
      <c r="K1125" s="176">
        <v>0.36899999999999999</v>
      </c>
      <c r="L1125" s="174"/>
      <c r="M1125" s="174"/>
      <c r="N1125" s="174"/>
      <c r="O1125" s="174"/>
      <c r="P1125" s="174"/>
      <c r="Q1125" s="174"/>
      <c r="R1125" s="177"/>
      <c r="T1125" s="178"/>
      <c r="U1125" s="174"/>
      <c r="V1125" s="174"/>
      <c r="W1125" s="174"/>
      <c r="X1125" s="174"/>
      <c r="Y1125" s="174"/>
      <c r="Z1125" s="174"/>
      <c r="AA1125" s="179"/>
      <c r="AT1125" s="180" t="s">
        <v>162</v>
      </c>
      <c r="AU1125" s="180" t="s">
        <v>96</v>
      </c>
      <c r="AV1125" s="11" t="s">
        <v>96</v>
      </c>
      <c r="AW1125" s="11" t="s">
        <v>35</v>
      </c>
      <c r="AX1125" s="11" t="s">
        <v>78</v>
      </c>
      <c r="AY1125" s="180" t="s">
        <v>154</v>
      </c>
    </row>
    <row r="1126" spans="2:51" s="11" customFormat="1" ht="22.5" customHeight="1">
      <c r="B1126" s="173"/>
      <c r="C1126" s="174"/>
      <c r="D1126" s="174"/>
      <c r="E1126" s="175" t="s">
        <v>21</v>
      </c>
      <c r="F1126" s="266" t="s">
        <v>1501</v>
      </c>
      <c r="G1126" s="267"/>
      <c r="H1126" s="267"/>
      <c r="I1126" s="267"/>
      <c r="J1126" s="174"/>
      <c r="K1126" s="176">
        <v>0.879</v>
      </c>
      <c r="L1126" s="174"/>
      <c r="M1126" s="174"/>
      <c r="N1126" s="174"/>
      <c r="O1126" s="174"/>
      <c r="P1126" s="174"/>
      <c r="Q1126" s="174"/>
      <c r="R1126" s="177"/>
      <c r="T1126" s="178"/>
      <c r="U1126" s="174"/>
      <c r="V1126" s="174"/>
      <c r="W1126" s="174"/>
      <c r="X1126" s="174"/>
      <c r="Y1126" s="174"/>
      <c r="Z1126" s="174"/>
      <c r="AA1126" s="179"/>
      <c r="AT1126" s="180" t="s">
        <v>162</v>
      </c>
      <c r="AU1126" s="180" t="s">
        <v>96</v>
      </c>
      <c r="AV1126" s="11" t="s">
        <v>96</v>
      </c>
      <c r="AW1126" s="11" t="s">
        <v>35</v>
      </c>
      <c r="AX1126" s="11" t="s">
        <v>78</v>
      </c>
      <c r="AY1126" s="180" t="s">
        <v>154</v>
      </c>
    </row>
    <row r="1127" spans="2:51" s="11" customFormat="1" ht="22.5" customHeight="1">
      <c r="B1127" s="173"/>
      <c r="C1127" s="174"/>
      <c r="D1127" s="174"/>
      <c r="E1127" s="175" t="s">
        <v>21</v>
      </c>
      <c r="F1127" s="266" t="s">
        <v>1502</v>
      </c>
      <c r="G1127" s="267"/>
      <c r="H1127" s="267"/>
      <c r="I1127" s="267"/>
      <c r="J1127" s="174"/>
      <c r="K1127" s="176">
        <v>0.69399999999999995</v>
      </c>
      <c r="L1127" s="174"/>
      <c r="M1127" s="174"/>
      <c r="N1127" s="174"/>
      <c r="O1127" s="174"/>
      <c r="P1127" s="174"/>
      <c r="Q1127" s="174"/>
      <c r="R1127" s="177"/>
      <c r="T1127" s="178"/>
      <c r="U1127" s="174"/>
      <c r="V1127" s="174"/>
      <c r="W1127" s="174"/>
      <c r="X1127" s="174"/>
      <c r="Y1127" s="174"/>
      <c r="Z1127" s="174"/>
      <c r="AA1127" s="179"/>
      <c r="AT1127" s="180" t="s">
        <v>162</v>
      </c>
      <c r="AU1127" s="180" t="s">
        <v>96</v>
      </c>
      <c r="AV1127" s="11" t="s">
        <v>96</v>
      </c>
      <c r="AW1127" s="11" t="s">
        <v>35</v>
      </c>
      <c r="AX1127" s="11" t="s">
        <v>78</v>
      </c>
      <c r="AY1127" s="180" t="s">
        <v>154</v>
      </c>
    </row>
    <row r="1128" spans="2:51" s="11" customFormat="1" ht="22.5" customHeight="1">
      <c r="B1128" s="173"/>
      <c r="C1128" s="174"/>
      <c r="D1128" s="174"/>
      <c r="E1128" s="175" t="s">
        <v>21</v>
      </c>
      <c r="F1128" s="266" t="s">
        <v>1503</v>
      </c>
      <c r="G1128" s="267"/>
      <c r="H1128" s="267"/>
      <c r="I1128" s="267"/>
      <c r="J1128" s="174"/>
      <c r="K1128" s="176">
        <v>1.2210000000000001</v>
      </c>
      <c r="L1128" s="174"/>
      <c r="M1128" s="174"/>
      <c r="N1128" s="174"/>
      <c r="O1128" s="174"/>
      <c r="P1128" s="174"/>
      <c r="Q1128" s="174"/>
      <c r="R1128" s="177"/>
      <c r="T1128" s="178"/>
      <c r="U1128" s="174"/>
      <c r="V1128" s="174"/>
      <c r="W1128" s="174"/>
      <c r="X1128" s="174"/>
      <c r="Y1128" s="174"/>
      <c r="Z1128" s="174"/>
      <c r="AA1128" s="179"/>
      <c r="AT1128" s="180" t="s">
        <v>162</v>
      </c>
      <c r="AU1128" s="180" t="s">
        <v>96</v>
      </c>
      <c r="AV1128" s="11" t="s">
        <v>96</v>
      </c>
      <c r="AW1128" s="11" t="s">
        <v>35</v>
      </c>
      <c r="AX1128" s="11" t="s">
        <v>78</v>
      </c>
      <c r="AY1128" s="180" t="s">
        <v>154</v>
      </c>
    </row>
    <row r="1129" spans="2:51" s="11" customFormat="1" ht="22.5" customHeight="1">
      <c r="B1129" s="173"/>
      <c r="C1129" s="174"/>
      <c r="D1129" s="174"/>
      <c r="E1129" s="175" t="s">
        <v>21</v>
      </c>
      <c r="F1129" s="266" t="s">
        <v>1504</v>
      </c>
      <c r="G1129" s="267"/>
      <c r="H1129" s="267"/>
      <c r="I1129" s="267"/>
      <c r="J1129" s="174"/>
      <c r="K1129" s="176">
        <v>3.0089999999999999</v>
      </c>
      <c r="L1129" s="174"/>
      <c r="M1129" s="174"/>
      <c r="N1129" s="174"/>
      <c r="O1129" s="174"/>
      <c r="P1129" s="174"/>
      <c r="Q1129" s="174"/>
      <c r="R1129" s="177"/>
      <c r="T1129" s="178"/>
      <c r="U1129" s="174"/>
      <c r="V1129" s="174"/>
      <c r="W1129" s="174"/>
      <c r="X1129" s="174"/>
      <c r="Y1129" s="174"/>
      <c r="Z1129" s="174"/>
      <c r="AA1129" s="179"/>
      <c r="AT1129" s="180" t="s">
        <v>162</v>
      </c>
      <c r="AU1129" s="180" t="s">
        <v>96</v>
      </c>
      <c r="AV1129" s="11" t="s">
        <v>96</v>
      </c>
      <c r="AW1129" s="11" t="s">
        <v>35</v>
      </c>
      <c r="AX1129" s="11" t="s">
        <v>78</v>
      </c>
      <c r="AY1129" s="180" t="s">
        <v>154</v>
      </c>
    </row>
    <row r="1130" spans="2:51" s="11" customFormat="1" ht="22.5" customHeight="1">
      <c r="B1130" s="173"/>
      <c r="C1130" s="174"/>
      <c r="D1130" s="174"/>
      <c r="E1130" s="175" t="s">
        <v>21</v>
      </c>
      <c r="F1130" s="266" t="s">
        <v>1505</v>
      </c>
      <c r="G1130" s="267"/>
      <c r="H1130" s="267"/>
      <c r="I1130" s="267"/>
      <c r="J1130" s="174"/>
      <c r="K1130" s="176">
        <v>7.173</v>
      </c>
      <c r="L1130" s="174"/>
      <c r="M1130" s="174"/>
      <c r="N1130" s="174"/>
      <c r="O1130" s="174"/>
      <c r="P1130" s="174"/>
      <c r="Q1130" s="174"/>
      <c r="R1130" s="177"/>
      <c r="T1130" s="178"/>
      <c r="U1130" s="174"/>
      <c r="V1130" s="174"/>
      <c r="W1130" s="174"/>
      <c r="X1130" s="174"/>
      <c r="Y1130" s="174"/>
      <c r="Z1130" s="174"/>
      <c r="AA1130" s="179"/>
      <c r="AT1130" s="180" t="s">
        <v>162</v>
      </c>
      <c r="AU1130" s="180" t="s">
        <v>96</v>
      </c>
      <c r="AV1130" s="11" t="s">
        <v>96</v>
      </c>
      <c r="AW1130" s="11" t="s">
        <v>35</v>
      </c>
      <c r="AX1130" s="11" t="s">
        <v>78</v>
      </c>
      <c r="AY1130" s="180" t="s">
        <v>154</v>
      </c>
    </row>
    <row r="1131" spans="2:51" s="11" customFormat="1" ht="22.5" customHeight="1">
      <c r="B1131" s="173"/>
      <c r="C1131" s="174"/>
      <c r="D1131" s="174"/>
      <c r="E1131" s="175" t="s">
        <v>21</v>
      </c>
      <c r="F1131" s="266" t="s">
        <v>1506</v>
      </c>
      <c r="G1131" s="267"/>
      <c r="H1131" s="267"/>
      <c r="I1131" s="267"/>
      <c r="J1131" s="174"/>
      <c r="K1131" s="176">
        <v>1.3540000000000001</v>
      </c>
      <c r="L1131" s="174"/>
      <c r="M1131" s="174"/>
      <c r="N1131" s="174"/>
      <c r="O1131" s="174"/>
      <c r="P1131" s="174"/>
      <c r="Q1131" s="174"/>
      <c r="R1131" s="177"/>
      <c r="T1131" s="178"/>
      <c r="U1131" s="174"/>
      <c r="V1131" s="174"/>
      <c r="W1131" s="174"/>
      <c r="X1131" s="174"/>
      <c r="Y1131" s="174"/>
      <c r="Z1131" s="174"/>
      <c r="AA1131" s="179"/>
      <c r="AT1131" s="180" t="s">
        <v>162</v>
      </c>
      <c r="AU1131" s="180" t="s">
        <v>96</v>
      </c>
      <c r="AV1131" s="11" t="s">
        <v>96</v>
      </c>
      <c r="AW1131" s="11" t="s">
        <v>35</v>
      </c>
      <c r="AX1131" s="11" t="s">
        <v>78</v>
      </c>
      <c r="AY1131" s="180" t="s">
        <v>154</v>
      </c>
    </row>
    <row r="1132" spans="2:51" s="11" customFormat="1" ht="22.5" customHeight="1">
      <c r="B1132" s="173"/>
      <c r="C1132" s="174"/>
      <c r="D1132" s="174"/>
      <c r="E1132" s="175" t="s">
        <v>21</v>
      </c>
      <c r="F1132" s="266" t="s">
        <v>1507</v>
      </c>
      <c r="G1132" s="267"/>
      <c r="H1132" s="267"/>
      <c r="I1132" s="267"/>
      <c r="J1132" s="174"/>
      <c r="K1132" s="176">
        <v>0.29299999999999998</v>
      </c>
      <c r="L1132" s="174"/>
      <c r="M1132" s="174"/>
      <c r="N1132" s="174"/>
      <c r="O1132" s="174"/>
      <c r="P1132" s="174"/>
      <c r="Q1132" s="174"/>
      <c r="R1132" s="177"/>
      <c r="T1132" s="178"/>
      <c r="U1132" s="174"/>
      <c r="V1132" s="174"/>
      <c r="W1132" s="174"/>
      <c r="X1132" s="174"/>
      <c r="Y1132" s="174"/>
      <c r="Z1132" s="174"/>
      <c r="AA1132" s="179"/>
      <c r="AT1132" s="180" t="s">
        <v>162</v>
      </c>
      <c r="AU1132" s="180" t="s">
        <v>96</v>
      </c>
      <c r="AV1132" s="11" t="s">
        <v>96</v>
      </c>
      <c r="AW1132" s="11" t="s">
        <v>35</v>
      </c>
      <c r="AX1132" s="11" t="s">
        <v>78</v>
      </c>
      <c r="AY1132" s="180" t="s">
        <v>154</v>
      </c>
    </row>
    <row r="1133" spans="2:51" s="11" customFormat="1" ht="22.5" customHeight="1">
      <c r="B1133" s="173"/>
      <c r="C1133" s="174"/>
      <c r="D1133" s="174"/>
      <c r="E1133" s="175" t="s">
        <v>21</v>
      </c>
      <c r="F1133" s="266" t="s">
        <v>1508</v>
      </c>
      <c r="G1133" s="267"/>
      <c r="H1133" s="267"/>
      <c r="I1133" s="267"/>
      <c r="J1133" s="174"/>
      <c r="K1133" s="176">
        <v>2.3119999999999998</v>
      </c>
      <c r="L1133" s="174"/>
      <c r="M1133" s="174"/>
      <c r="N1133" s="174"/>
      <c r="O1133" s="174"/>
      <c r="P1133" s="174"/>
      <c r="Q1133" s="174"/>
      <c r="R1133" s="177"/>
      <c r="T1133" s="178"/>
      <c r="U1133" s="174"/>
      <c r="V1133" s="174"/>
      <c r="W1133" s="174"/>
      <c r="X1133" s="174"/>
      <c r="Y1133" s="174"/>
      <c r="Z1133" s="174"/>
      <c r="AA1133" s="179"/>
      <c r="AT1133" s="180" t="s">
        <v>162</v>
      </c>
      <c r="AU1133" s="180" t="s">
        <v>96</v>
      </c>
      <c r="AV1133" s="11" t="s">
        <v>96</v>
      </c>
      <c r="AW1133" s="11" t="s">
        <v>35</v>
      </c>
      <c r="AX1133" s="11" t="s">
        <v>78</v>
      </c>
      <c r="AY1133" s="180" t="s">
        <v>154</v>
      </c>
    </row>
    <row r="1134" spans="2:51" s="11" customFormat="1" ht="22.5" customHeight="1">
      <c r="B1134" s="173"/>
      <c r="C1134" s="174"/>
      <c r="D1134" s="174"/>
      <c r="E1134" s="175" t="s">
        <v>21</v>
      </c>
      <c r="F1134" s="266" t="s">
        <v>1509</v>
      </c>
      <c r="G1134" s="267"/>
      <c r="H1134" s="267"/>
      <c r="I1134" s="267"/>
      <c r="J1134" s="174"/>
      <c r="K1134" s="176">
        <v>12.417999999999999</v>
      </c>
      <c r="L1134" s="174"/>
      <c r="M1134" s="174"/>
      <c r="N1134" s="174"/>
      <c r="O1134" s="174"/>
      <c r="P1134" s="174"/>
      <c r="Q1134" s="174"/>
      <c r="R1134" s="177"/>
      <c r="T1134" s="178"/>
      <c r="U1134" s="174"/>
      <c r="V1134" s="174"/>
      <c r="W1134" s="174"/>
      <c r="X1134" s="174"/>
      <c r="Y1134" s="174"/>
      <c r="Z1134" s="174"/>
      <c r="AA1134" s="179"/>
      <c r="AT1134" s="180" t="s">
        <v>162</v>
      </c>
      <c r="AU1134" s="180" t="s">
        <v>96</v>
      </c>
      <c r="AV1134" s="11" t="s">
        <v>96</v>
      </c>
      <c r="AW1134" s="11" t="s">
        <v>35</v>
      </c>
      <c r="AX1134" s="11" t="s">
        <v>78</v>
      </c>
      <c r="AY1134" s="180" t="s">
        <v>154</v>
      </c>
    </row>
    <row r="1135" spans="2:51" s="11" customFormat="1" ht="22.5" customHeight="1">
      <c r="B1135" s="173"/>
      <c r="C1135" s="174"/>
      <c r="D1135" s="174"/>
      <c r="E1135" s="175" t="s">
        <v>21</v>
      </c>
      <c r="F1135" s="266" t="s">
        <v>1510</v>
      </c>
      <c r="G1135" s="267"/>
      <c r="H1135" s="267"/>
      <c r="I1135" s="267"/>
      <c r="J1135" s="174"/>
      <c r="K1135" s="176">
        <v>2.1419999999999999</v>
      </c>
      <c r="L1135" s="174"/>
      <c r="M1135" s="174"/>
      <c r="N1135" s="174"/>
      <c r="O1135" s="174"/>
      <c r="P1135" s="174"/>
      <c r="Q1135" s="174"/>
      <c r="R1135" s="177"/>
      <c r="T1135" s="178"/>
      <c r="U1135" s="174"/>
      <c r="V1135" s="174"/>
      <c r="W1135" s="174"/>
      <c r="X1135" s="174"/>
      <c r="Y1135" s="174"/>
      <c r="Z1135" s="174"/>
      <c r="AA1135" s="179"/>
      <c r="AT1135" s="180" t="s">
        <v>162</v>
      </c>
      <c r="AU1135" s="180" t="s">
        <v>96</v>
      </c>
      <c r="AV1135" s="11" t="s">
        <v>96</v>
      </c>
      <c r="AW1135" s="11" t="s">
        <v>35</v>
      </c>
      <c r="AX1135" s="11" t="s">
        <v>78</v>
      </c>
      <c r="AY1135" s="180" t="s">
        <v>154</v>
      </c>
    </row>
    <row r="1136" spans="2:51" s="11" customFormat="1" ht="22.5" customHeight="1">
      <c r="B1136" s="173"/>
      <c r="C1136" s="174"/>
      <c r="D1136" s="174"/>
      <c r="E1136" s="175" t="s">
        <v>21</v>
      </c>
      <c r="F1136" s="266" t="s">
        <v>1511</v>
      </c>
      <c r="G1136" s="267"/>
      <c r="H1136" s="267"/>
      <c r="I1136" s="267"/>
      <c r="J1136" s="174"/>
      <c r="K1136" s="176">
        <v>2.9</v>
      </c>
      <c r="L1136" s="174"/>
      <c r="M1136" s="174"/>
      <c r="N1136" s="174"/>
      <c r="O1136" s="174"/>
      <c r="P1136" s="174"/>
      <c r="Q1136" s="174"/>
      <c r="R1136" s="177"/>
      <c r="T1136" s="178"/>
      <c r="U1136" s="174"/>
      <c r="V1136" s="174"/>
      <c r="W1136" s="174"/>
      <c r="X1136" s="174"/>
      <c r="Y1136" s="174"/>
      <c r="Z1136" s="174"/>
      <c r="AA1136" s="179"/>
      <c r="AT1136" s="180" t="s">
        <v>162</v>
      </c>
      <c r="AU1136" s="180" t="s">
        <v>96</v>
      </c>
      <c r="AV1136" s="11" t="s">
        <v>96</v>
      </c>
      <c r="AW1136" s="11" t="s">
        <v>35</v>
      </c>
      <c r="AX1136" s="11" t="s">
        <v>78</v>
      </c>
      <c r="AY1136" s="180" t="s">
        <v>154</v>
      </c>
    </row>
    <row r="1137" spans="2:65" s="11" customFormat="1" ht="22.5" customHeight="1">
      <c r="B1137" s="173"/>
      <c r="C1137" s="174"/>
      <c r="D1137" s="174"/>
      <c r="E1137" s="175" t="s">
        <v>21</v>
      </c>
      <c r="F1137" s="266" t="s">
        <v>1512</v>
      </c>
      <c r="G1137" s="267"/>
      <c r="H1137" s="267"/>
      <c r="I1137" s="267"/>
      <c r="J1137" s="174"/>
      <c r="K1137" s="176">
        <v>1.079</v>
      </c>
      <c r="L1137" s="174"/>
      <c r="M1137" s="174"/>
      <c r="N1137" s="174"/>
      <c r="O1137" s="174"/>
      <c r="P1137" s="174"/>
      <c r="Q1137" s="174"/>
      <c r="R1137" s="177"/>
      <c r="T1137" s="178"/>
      <c r="U1137" s="174"/>
      <c r="V1137" s="174"/>
      <c r="W1137" s="174"/>
      <c r="X1137" s="174"/>
      <c r="Y1137" s="174"/>
      <c r="Z1137" s="174"/>
      <c r="AA1137" s="179"/>
      <c r="AT1137" s="180" t="s">
        <v>162</v>
      </c>
      <c r="AU1137" s="180" t="s">
        <v>96</v>
      </c>
      <c r="AV1137" s="11" t="s">
        <v>96</v>
      </c>
      <c r="AW1137" s="11" t="s">
        <v>35</v>
      </c>
      <c r="AX1137" s="11" t="s">
        <v>78</v>
      </c>
      <c r="AY1137" s="180" t="s">
        <v>154</v>
      </c>
    </row>
    <row r="1138" spans="2:65" s="11" customFormat="1" ht="22.5" customHeight="1">
      <c r="B1138" s="173"/>
      <c r="C1138" s="174"/>
      <c r="D1138" s="174"/>
      <c r="E1138" s="175" t="s">
        <v>21</v>
      </c>
      <c r="F1138" s="266" t="s">
        <v>1513</v>
      </c>
      <c r="G1138" s="267"/>
      <c r="H1138" s="267"/>
      <c r="I1138" s="267"/>
      <c r="J1138" s="174"/>
      <c r="K1138" s="176">
        <v>0.47699999999999998</v>
      </c>
      <c r="L1138" s="174"/>
      <c r="M1138" s="174"/>
      <c r="N1138" s="174"/>
      <c r="O1138" s="174"/>
      <c r="P1138" s="174"/>
      <c r="Q1138" s="174"/>
      <c r="R1138" s="177"/>
      <c r="T1138" s="178"/>
      <c r="U1138" s="174"/>
      <c r="V1138" s="174"/>
      <c r="W1138" s="174"/>
      <c r="X1138" s="174"/>
      <c r="Y1138" s="174"/>
      <c r="Z1138" s="174"/>
      <c r="AA1138" s="179"/>
      <c r="AT1138" s="180" t="s">
        <v>162</v>
      </c>
      <c r="AU1138" s="180" t="s">
        <v>96</v>
      </c>
      <c r="AV1138" s="11" t="s">
        <v>96</v>
      </c>
      <c r="AW1138" s="11" t="s">
        <v>35</v>
      </c>
      <c r="AX1138" s="11" t="s">
        <v>78</v>
      </c>
      <c r="AY1138" s="180" t="s">
        <v>154</v>
      </c>
    </row>
    <row r="1139" spans="2:65" s="11" customFormat="1" ht="22.5" customHeight="1">
      <c r="B1139" s="173"/>
      <c r="C1139" s="174"/>
      <c r="D1139" s="174"/>
      <c r="E1139" s="175" t="s">
        <v>21</v>
      </c>
      <c r="F1139" s="266" t="s">
        <v>1514</v>
      </c>
      <c r="G1139" s="267"/>
      <c r="H1139" s="267"/>
      <c r="I1139" s="267"/>
      <c r="J1139" s="174"/>
      <c r="K1139" s="176">
        <v>0.13</v>
      </c>
      <c r="L1139" s="174"/>
      <c r="M1139" s="174"/>
      <c r="N1139" s="174"/>
      <c r="O1139" s="174"/>
      <c r="P1139" s="174"/>
      <c r="Q1139" s="174"/>
      <c r="R1139" s="177"/>
      <c r="T1139" s="178"/>
      <c r="U1139" s="174"/>
      <c r="V1139" s="174"/>
      <c r="W1139" s="174"/>
      <c r="X1139" s="174"/>
      <c r="Y1139" s="174"/>
      <c r="Z1139" s="174"/>
      <c r="AA1139" s="179"/>
      <c r="AT1139" s="180" t="s">
        <v>162</v>
      </c>
      <c r="AU1139" s="180" t="s">
        <v>96</v>
      </c>
      <c r="AV1139" s="11" t="s">
        <v>96</v>
      </c>
      <c r="AW1139" s="11" t="s">
        <v>35</v>
      </c>
      <c r="AX1139" s="11" t="s">
        <v>78</v>
      </c>
      <c r="AY1139" s="180" t="s">
        <v>154</v>
      </c>
    </row>
    <row r="1140" spans="2:65" s="11" customFormat="1" ht="22.5" customHeight="1">
      <c r="B1140" s="173"/>
      <c r="C1140" s="174"/>
      <c r="D1140" s="174"/>
      <c r="E1140" s="175" t="s">
        <v>21</v>
      </c>
      <c r="F1140" s="266" t="s">
        <v>1515</v>
      </c>
      <c r="G1140" s="267"/>
      <c r="H1140" s="267"/>
      <c r="I1140" s="267"/>
      <c r="J1140" s="174"/>
      <c r="K1140" s="176">
        <v>0.46700000000000003</v>
      </c>
      <c r="L1140" s="174"/>
      <c r="M1140" s="174"/>
      <c r="N1140" s="174"/>
      <c r="O1140" s="174"/>
      <c r="P1140" s="174"/>
      <c r="Q1140" s="174"/>
      <c r="R1140" s="177"/>
      <c r="T1140" s="178"/>
      <c r="U1140" s="174"/>
      <c r="V1140" s="174"/>
      <c r="W1140" s="174"/>
      <c r="X1140" s="174"/>
      <c r="Y1140" s="174"/>
      <c r="Z1140" s="174"/>
      <c r="AA1140" s="179"/>
      <c r="AT1140" s="180" t="s">
        <v>162</v>
      </c>
      <c r="AU1140" s="180" t="s">
        <v>96</v>
      </c>
      <c r="AV1140" s="11" t="s">
        <v>96</v>
      </c>
      <c r="AW1140" s="11" t="s">
        <v>35</v>
      </c>
      <c r="AX1140" s="11" t="s">
        <v>78</v>
      </c>
      <c r="AY1140" s="180" t="s">
        <v>154</v>
      </c>
    </row>
    <row r="1141" spans="2:65" s="11" customFormat="1" ht="22.5" customHeight="1">
      <c r="B1141" s="173"/>
      <c r="C1141" s="174"/>
      <c r="D1141" s="174"/>
      <c r="E1141" s="175" t="s">
        <v>21</v>
      </c>
      <c r="F1141" s="266" t="s">
        <v>1516</v>
      </c>
      <c r="G1141" s="267"/>
      <c r="H1141" s="267"/>
      <c r="I1141" s="267"/>
      <c r="J1141" s="174"/>
      <c r="K1141" s="176">
        <v>0.25</v>
      </c>
      <c r="L1141" s="174"/>
      <c r="M1141" s="174"/>
      <c r="N1141" s="174"/>
      <c r="O1141" s="174"/>
      <c r="P1141" s="174"/>
      <c r="Q1141" s="174"/>
      <c r="R1141" s="177"/>
      <c r="T1141" s="178"/>
      <c r="U1141" s="174"/>
      <c r="V1141" s="174"/>
      <c r="W1141" s="174"/>
      <c r="X1141" s="174"/>
      <c r="Y1141" s="174"/>
      <c r="Z1141" s="174"/>
      <c r="AA1141" s="179"/>
      <c r="AT1141" s="180" t="s">
        <v>162</v>
      </c>
      <c r="AU1141" s="180" t="s">
        <v>96</v>
      </c>
      <c r="AV1141" s="11" t="s">
        <v>96</v>
      </c>
      <c r="AW1141" s="11" t="s">
        <v>35</v>
      </c>
      <c r="AX1141" s="11" t="s">
        <v>78</v>
      </c>
      <c r="AY1141" s="180" t="s">
        <v>154</v>
      </c>
    </row>
    <row r="1142" spans="2:65" s="11" customFormat="1" ht="22.5" customHeight="1">
      <c r="B1142" s="173"/>
      <c r="C1142" s="174"/>
      <c r="D1142" s="174"/>
      <c r="E1142" s="175" t="s">
        <v>21</v>
      </c>
      <c r="F1142" s="266" t="s">
        <v>1517</v>
      </c>
      <c r="G1142" s="267"/>
      <c r="H1142" s="267"/>
      <c r="I1142" s="267"/>
      <c r="J1142" s="174"/>
      <c r="K1142" s="176">
        <v>0.09</v>
      </c>
      <c r="L1142" s="174"/>
      <c r="M1142" s="174"/>
      <c r="N1142" s="174"/>
      <c r="O1142" s="174"/>
      <c r="P1142" s="174"/>
      <c r="Q1142" s="174"/>
      <c r="R1142" s="177"/>
      <c r="T1142" s="178"/>
      <c r="U1142" s="174"/>
      <c r="V1142" s="174"/>
      <c r="W1142" s="174"/>
      <c r="X1142" s="174"/>
      <c r="Y1142" s="174"/>
      <c r="Z1142" s="174"/>
      <c r="AA1142" s="179"/>
      <c r="AT1142" s="180" t="s">
        <v>162</v>
      </c>
      <c r="AU1142" s="180" t="s">
        <v>96</v>
      </c>
      <c r="AV1142" s="11" t="s">
        <v>96</v>
      </c>
      <c r="AW1142" s="11" t="s">
        <v>35</v>
      </c>
      <c r="AX1142" s="11" t="s">
        <v>78</v>
      </c>
      <c r="AY1142" s="180" t="s">
        <v>154</v>
      </c>
    </row>
    <row r="1143" spans="2:65" s="12" customFormat="1" ht="22.5" customHeight="1">
      <c r="B1143" s="181"/>
      <c r="C1143" s="182"/>
      <c r="D1143" s="182"/>
      <c r="E1143" s="183" t="s">
        <v>21</v>
      </c>
      <c r="F1143" s="268" t="s">
        <v>166</v>
      </c>
      <c r="G1143" s="269"/>
      <c r="H1143" s="269"/>
      <c r="I1143" s="269"/>
      <c r="J1143" s="182"/>
      <c r="K1143" s="184">
        <v>105.03700000000001</v>
      </c>
      <c r="L1143" s="182"/>
      <c r="M1143" s="182"/>
      <c r="N1143" s="182"/>
      <c r="O1143" s="182"/>
      <c r="P1143" s="182"/>
      <c r="Q1143" s="182"/>
      <c r="R1143" s="185"/>
      <c r="T1143" s="186"/>
      <c r="U1143" s="182"/>
      <c r="V1143" s="182"/>
      <c r="W1143" s="182"/>
      <c r="X1143" s="182"/>
      <c r="Y1143" s="182"/>
      <c r="Z1143" s="182"/>
      <c r="AA1143" s="187"/>
      <c r="AT1143" s="188" t="s">
        <v>162</v>
      </c>
      <c r="AU1143" s="188" t="s">
        <v>96</v>
      </c>
      <c r="AV1143" s="12" t="s">
        <v>159</v>
      </c>
      <c r="AW1143" s="12" t="s">
        <v>35</v>
      </c>
      <c r="AX1143" s="12" t="s">
        <v>23</v>
      </c>
      <c r="AY1143" s="188" t="s">
        <v>154</v>
      </c>
    </row>
    <row r="1144" spans="2:65" s="1" customFormat="1" ht="22.5" customHeight="1">
      <c r="B1144" s="35"/>
      <c r="C1144" s="157" t="s">
        <v>1518</v>
      </c>
      <c r="D1144" s="157" t="s">
        <v>155</v>
      </c>
      <c r="E1144" s="158" t="s">
        <v>1519</v>
      </c>
      <c r="F1144" s="260" t="s">
        <v>1520</v>
      </c>
      <c r="G1144" s="260"/>
      <c r="H1144" s="260"/>
      <c r="I1144" s="260"/>
      <c r="J1144" s="159" t="s">
        <v>359</v>
      </c>
      <c r="K1144" s="160">
        <v>682.35400000000004</v>
      </c>
      <c r="L1144" s="261">
        <v>274</v>
      </c>
      <c r="M1144" s="261"/>
      <c r="N1144" s="261">
        <f>ROUND(L1144*K1144,2)</f>
        <v>186965</v>
      </c>
      <c r="O1144" s="261"/>
      <c r="P1144" s="261"/>
      <c r="Q1144" s="261"/>
      <c r="R1144" s="37"/>
      <c r="T1144" s="161" t="s">
        <v>21</v>
      </c>
      <c r="U1144" s="44" t="s">
        <v>43</v>
      </c>
      <c r="V1144" s="162">
        <v>0.68100000000000005</v>
      </c>
      <c r="W1144" s="162">
        <f>V1144*K1144</f>
        <v>464.68307400000009</v>
      </c>
      <c r="X1144" s="162">
        <v>5.1900000000000002E-3</v>
      </c>
      <c r="Y1144" s="162">
        <f>X1144*K1144</f>
        <v>3.5414172600000002</v>
      </c>
      <c r="Z1144" s="162">
        <v>0</v>
      </c>
      <c r="AA1144" s="163">
        <f>Z1144*K1144</f>
        <v>0</v>
      </c>
      <c r="AR1144" s="21" t="s">
        <v>159</v>
      </c>
      <c r="AT1144" s="21" t="s">
        <v>155</v>
      </c>
      <c r="AU1144" s="21" t="s">
        <v>96</v>
      </c>
      <c r="AY1144" s="21" t="s">
        <v>154</v>
      </c>
      <c r="BE1144" s="164">
        <f>IF(U1144="základní",N1144,0)</f>
        <v>186965</v>
      </c>
      <c r="BF1144" s="164">
        <f>IF(U1144="snížená",N1144,0)</f>
        <v>0</v>
      </c>
      <c r="BG1144" s="164">
        <f>IF(U1144="zákl. přenesená",N1144,0)</f>
        <v>0</v>
      </c>
      <c r="BH1144" s="164">
        <f>IF(U1144="sníž. přenesená",N1144,0)</f>
        <v>0</v>
      </c>
      <c r="BI1144" s="164">
        <f>IF(U1144="nulová",N1144,0)</f>
        <v>0</v>
      </c>
      <c r="BJ1144" s="21" t="s">
        <v>23</v>
      </c>
      <c r="BK1144" s="164">
        <f>ROUND(L1144*K1144,2)</f>
        <v>186965</v>
      </c>
      <c r="BL1144" s="21" t="s">
        <v>159</v>
      </c>
      <c r="BM1144" s="21" t="s">
        <v>1521</v>
      </c>
    </row>
    <row r="1145" spans="2:65" s="11" customFormat="1" ht="22.5" customHeight="1">
      <c r="B1145" s="173"/>
      <c r="C1145" s="174"/>
      <c r="D1145" s="174"/>
      <c r="E1145" s="175" t="s">
        <v>21</v>
      </c>
      <c r="F1145" s="270" t="s">
        <v>1522</v>
      </c>
      <c r="G1145" s="271"/>
      <c r="H1145" s="271"/>
      <c r="I1145" s="271"/>
      <c r="J1145" s="174"/>
      <c r="K1145" s="176">
        <v>44.253999999999998</v>
      </c>
      <c r="L1145" s="174"/>
      <c r="M1145" s="174"/>
      <c r="N1145" s="174"/>
      <c r="O1145" s="174"/>
      <c r="P1145" s="174"/>
      <c r="Q1145" s="174"/>
      <c r="R1145" s="177"/>
      <c r="T1145" s="178"/>
      <c r="U1145" s="174"/>
      <c r="V1145" s="174"/>
      <c r="W1145" s="174"/>
      <c r="X1145" s="174"/>
      <c r="Y1145" s="174"/>
      <c r="Z1145" s="174"/>
      <c r="AA1145" s="179"/>
      <c r="AT1145" s="180" t="s">
        <v>162</v>
      </c>
      <c r="AU1145" s="180" t="s">
        <v>96</v>
      </c>
      <c r="AV1145" s="11" t="s">
        <v>96</v>
      </c>
      <c r="AW1145" s="11" t="s">
        <v>35</v>
      </c>
      <c r="AX1145" s="11" t="s">
        <v>78</v>
      </c>
      <c r="AY1145" s="180" t="s">
        <v>154</v>
      </c>
    </row>
    <row r="1146" spans="2:65" s="11" customFormat="1" ht="22.5" customHeight="1">
      <c r="B1146" s="173"/>
      <c r="C1146" s="174"/>
      <c r="D1146" s="174"/>
      <c r="E1146" s="175" t="s">
        <v>21</v>
      </c>
      <c r="F1146" s="266" t="s">
        <v>1523</v>
      </c>
      <c r="G1146" s="267"/>
      <c r="H1146" s="267"/>
      <c r="I1146" s="267"/>
      <c r="J1146" s="174"/>
      <c r="K1146" s="176">
        <v>28.215</v>
      </c>
      <c r="L1146" s="174"/>
      <c r="M1146" s="174"/>
      <c r="N1146" s="174"/>
      <c r="O1146" s="174"/>
      <c r="P1146" s="174"/>
      <c r="Q1146" s="174"/>
      <c r="R1146" s="177"/>
      <c r="T1146" s="178"/>
      <c r="U1146" s="174"/>
      <c r="V1146" s="174"/>
      <c r="W1146" s="174"/>
      <c r="X1146" s="174"/>
      <c r="Y1146" s="174"/>
      <c r="Z1146" s="174"/>
      <c r="AA1146" s="179"/>
      <c r="AT1146" s="180" t="s">
        <v>162</v>
      </c>
      <c r="AU1146" s="180" t="s">
        <v>96</v>
      </c>
      <c r="AV1146" s="11" t="s">
        <v>96</v>
      </c>
      <c r="AW1146" s="11" t="s">
        <v>35</v>
      </c>
      <c r="AX1146" s="11" t="s">
        <v>78</v>
      </c>
      <c r="AY1146" s="180" t="s">
        <v>154</v>
      </c>
    </row>
    <row r="1147" spans="2:65" s="11" customFormat="1" ht="22.5" customHeight="1">
      <c r="B1147" s="173"/>
      <c r="C1147" s="174"/>
      <c r="D1147" s="174"/>
      <c r="E1147" s="175" t="s">
        <v>21</v>
      </c>
      <c r="F1147" s="266" t="s">
        <v>1524</v>
      </c>
      <c r="G1147" s="267"/>
      <c r="H1147" s="267"/>
      <c r="I1147" s="267"/>
      <c r="J1147" s="174"/>
      <c r="K1147" s="176">
        <v>0.70499999999999996</v>
      </c>
      <c r="L1147" s="174"/>
      <c r="M1147" s="174"/>
      <c r="N1147" s="174"/>
      <c r="O1147" s="174"/>
      <c r="P1147" s="174"/>
      <c r="Q1147" s="174"/>
      <c r="R1147" s="177"/>
      <c r="T1147" s="178"/>
      <c r="U1147" s="174"/>
      <c r="V1147" s="174"/>
      <c r="W1147" s="174"/>
      <c r="X1147" s="174"/>
      <c r="Y1147" s="174"/>
      <c r="Z1147" s="174"/>
      <c r="AA1147" s="179"/>
      <c r="AT1147" s="180" t="s">
        <v>162</v>
      </c>
      <c r="AU1147" s="180" t="s">
        <v>96</v>
      </c>
      <c r="AV1147" s="11" t="s">
        <v>96</v>
      </c>
      <c r="AW1147" s="11" t="s">
        <v>35</v>
      </c>
      <c r="AX1147" s="11" t="s">
        <v>78</v>
      </c>
      <c r="AY1147" s="180" t="s">
        <v>154</v>
      </c>
    </row>
    <row r="1148" spans="2:65" s="11" customFormat="1" ht="22.5" customHeight="1">
      <c r="B1148" s="173"/>
      <c r="C1148" s="174"/>
      <c r="D1148" s="174"/>
      <c r="E1148" s="175" t="s">
        <v>21</v>
      </c>
      <c r="F1148" s="266" t="s">
        <v>1525</v>
      </c>
      <c r="G1148" s="267"/>
      <c r="H1148" s="267"/>
      <c r="I1148" s="267"/>
      <c r="J1148" s="174"/>
      <c r="K1148" s="176">
        <v>51.475000000000001</v>
      </c>
      <c r="L1148" s="174"/>
      <c r="M1148" s="174"/>
      <c r="N1148" s="174"/>
      <c r="O1148" s="174"/>
      <c r="P1148" s="174"/>
      <c r="Q1148" s="174"/>
      <c r="R1148" s="177"/>
      <c r="T1148" s="178"/>
      <c r="U1148" s="174"/>
      <c r="V1148" s="174"/>
      <c r="W1148" s="174"/>
      <c r="X1148" s="174"/>
      <c r="Y1148" s="174"/>
      <c r="Z1148" s="174"/>
      <c r="AA1148" s="179"/>
      <c r="AT1148" s="180" t="s">
        <v>162</v>
      </c>
      <c r="AU1148" s="180" t="s">
        <v>96</v>
      </c>
      <c r="AV1148" s="11" t="s">
        <v>96</v>
      </c>
      <c r="AW1148" s="11" t="s">
        <v>35</v>
      </c>
      <c r="AX1148" s="11" t="s">
        <v>78</v>
      </c>
      <c r="AY1148" s="180" t="s">
        <v>154</v>
      </c>
    </row>
    <row r="1149" spans="2:65" s="11" customFormat="1" ht="22.5" customHeight="1">
      <c r="B1149" s="173"/>
      <c r="C1149" s="174"/>
      <c r="D1149" s="174"/>
      <c r="E1149" s="175" t="s">
        <v>21</v>
      </c>
      <c r="F1149" s="266" t="s">
        <v>1526</v>
      </c>
      <c r="G1149" s="267"/>
      <c r="H1149" s="267"/>
      <c r="I1149" s="267"/>
      <c r="J1149" s="174"/>
      <c r="K1149" s="176">
        <v>3.9729999999999999</v>
      </c>
      <c r="L1149" s="174"/>
      <c r="M1149" s="174"/>
      <c r="N1149" s="174"/>
      <c r="O1149" s="174"/>
      <c r="P1149" s="174"/>
      <c r="Q1149" s="174"/>
      <c r="R1149" s="177"/>
      <c r="T1149" s="178"/>
      <c r="U1149" s="174"/>
      <c r="V1149" s="174"/>
      <c r="W1149" s="174"/>
      <c r="X1149" s="174"/>
      <c r="Y1149" s="174"/>
      <c r="Z1149" s="174"/>
      <c r="AA1149" s="179"/>
      <c r="AT1149" s="180" t="s">
        <v>162</v>
      </c>
      <c r="AU1149" s="180" t="s">
        <v>96</v>
      </c>
      <c r="AV1149" s="11" t="s">
        <v>96</v>
      </c>
      <c r="AW1149" s="11" t="s">
        <v>35</v>
      </c>
      <c r="AX1149" s="11" t="s">
        <v>78</v>
      </c>
      <c r="AY1149" s="180" t="s">
        <v>154</v>
      </c>
    </row>
    <row r="1150" spans="2:65" s="11" customFormat="1" ht="22.5" customHeight="1">
      <c r="B1150" s="173"/>
      <c r="C1150" s="174"/>
      <c r="D1150" s="174"/>
      <c r="E1150" s="175" t="s">
        <v>21</v>
      </c>
      <c r="F1150" s="266" t="s">
        <v>1527</v>
      </c>
      <c r="G1150" s="267"/>
      <c r="H1150" s="267"/>
      <c r="I1150" s="267"/>
      <c r="J1150" s="174"/>
      <c r="K1150" s="176">
        <v>2.3460000000000001</v>
      </c>
      <c r="L1150" s="174"/>
      <c r="M1150" s="174"/>
      <c r="N1150" s="174"/>
      <c r="O1150" s="174"/>
      <c r="P1150" s="174"/>
      <c r="Q1150" s="174"/>
      <c r="R1150" s="177"/>
      <c r="T1150" s="178"/>
      <c r="U1150" s="174"/>
      <c r="V1150" s="174"/>
      <c r="W1150" s="174"/>
      <c r="X1150" s="174"/>
      <c r="Y1150" s="174"/>
      <c r="Z1150" s="174"/>
      <c r="AA1150" s="179"/>
      <c r="AT1150" s="180" t="s">
        <v>162</v>
      </c>
      <c r="AU1150" s="180" t="s">
        <v>96</v>
      </c>
      <c r="AV1150" s="11" t="s">
        <v>96</v>
      </c>
      <c r="AW1150" s="11" t="s">
        <v>35</v>
      </c>
      <c r="AX1150" s="11" t="s">
        <v>78</v>
      </c>
      <c r="AY1150" s="180" t="s">
        <v>154</v>
      </c>
    </row>
    <row r="1151" spans="2:65" s="11" customFormat="1" ht="22.5" customHeight="1">
      <c r="B1151" s="173"/>
      <c r="C1151" s="174"/>
      <c r="D1151" s="174"/>
      <c r="E1151" s="175" t="s">
        <v>21</v>
      </c>
      <c r="F1151" s="266" t="s">
        <v>1528</v>
      </c>
      <c r="G1151" s="267"/>
      <c r="H1151" s="267"/>
      <c r="I1151" s="267"/>
      <c r="J1151" s="174"/>
      <c r="K1151" s="176">
        <v>5.8620000000000001</v>
      </c>
      <c r="L1151" s="174"/>
      <c r="M1151" s="174"/>
      <c r="N1151" s="174"/>
      <c r="O1151" s="174"/>
      <c r="P1151" s="174"/>
      <c r="Q1151" s="174"/>
      <c r="R1151" s="177"/>
      <c r="T1151" s="178"/>
      <c r="U1151" s="174"/>
      <c r="V1151" s="174"/>
      <c r="W1151" s="174"/>
      <c r="X1151" s="174"/>
      <c r="Y1151" s="174"/>
      <c r="Z1151" s="174"/>
      <c r="AA1151" s="179"/>
      <c r="AT1151" s="180" t="s">
        <v>162</v>
      </c>
      <c r="AU1151" s="180" t="s">
        <v>96</v>
      </c>
      <c r="AV1151" s="11" t="s">
        <v>96</v>
      </c>
      <c r="AW1151" s="11" t="s">
        <v>35</v>
      </c>
      <c r="AX1151" s="11" t="s">
        <v>78</v>
      </c>
      <c r="AY1151" s="180" t="s">
        <v>154</v>
      </c>
    </row>
    <row r="1152" spans="2:65" s="11" customFormat="1" ht="22.5" customHeight="1">
      <c r="B1152" s="173"/>
      <c r="C1152" s="174"/>
      <c r="D1152" s="174"/>
      <c r="E1152" s="175" t="s">
        <v>21</v>
      </c>
      <c r="F1152" s="266" t="s">
        <v>1529</v>
      </c>
      <c r="G1152" s="267"/>
      <c r="H1152" s="267"/>
      <c r="I1152" s="267"/>
      <c r="J1152" s="174"/>
      <c r="K1152" s="176">
        <v>1.117</v>
      </c>
      <c r="L1152" s="174"/>
      <c r="M1152" s="174"/>
      <c r="N1152" s="174"/>
      <c r="O1152" s="174"/>
      <c r="P1152" s="174"/>
      <c r="Q1152" s="174"/>
      <c r="R1152" s="177"/>
      <c r="T1152" s="178"/>
      <c r="U1152" s="174"/>
      <c r="V1152" s="174"/>
      <c r="W1152" s="174"/>
      <c r="X1152" s="174"/>
      <c r="Y1152" s="174"/>
      <c r="Z1152" s="174"/>
      <c r="AA1152" s="179"/>
      <c r="AT1152" s="180" t="s">
        <v>162</v>
      </c>
      <c r="AU1152" s="180" t="s">
        <v>96</v>
      </c>
      <c r="AV1152" s="11" t="s">
        <v>96</v>
      </c>
      <c r="AW1152" s="11" t="s">
        <v>35</v>
      </c>
      <c r="AX1152" s="11" t="s">
        <v>78</v>
      </c>
      <c r="AY1152" s="180" t="s">
        <v>154</v>
      </c>
    </row>
    <row r="1153" spans="2:51" s="11" customFormat="1" ht="22.5" customHeight="1">
      <c r="B1153" s="173"/>
      <c r="C1153" s="174"/>
      <c r="D1153" s="174"/>
      <c r="E1153" s="175" t="s">
        <v>21</v>
      </c>
      <c r="F1153" s="266" t="s">
        <v>1530</v>
      </c>
      <c r="G1153" s="267"/>
      <c r="H1153" s="267"/>
      <c r="I1153" s="267"/>
      <c r="J1153" s="174"/>
      <c r="K1153" s="176">
        <v>4.1859999999999999</v>
      </c>
      <c r="L1153" s="174"/>
      <c r="M1153" s="174"/>
      <c r="N1153" s="174"/>
      <c r="O1153" s="174"/>
      <c r="P1153" s="174"/>
      <c r="Q1153" s="174"/>
      <c r="R1153" s="177"/>
      <c r="T1153" s="178"/>
      <c r="U1153" s="174"/>
      <c r="V1153" s="174"/>
      <c r="W1153" s="174"/>
      <c r="X1153" s="174"/>
      <c r="Y1153" s="174"/>
      <c r="Z1153" s="174"/>
      <c r="AA1153" s="179"/>
      <c r="AT1153" s="180" t="s">
        <v>162</v>
      </c>
      <c r="AU1153" s="180" t="s">
        <v>96</v>
      </c>
      <c r="AV1153" s="11" t="s">
        <v>96</v>
      </c>
      <c r="AW1153" s="11" t="s">
        <v>35</v>
      </c>
      <c r="AX1153" s="11" t="s">
        <v>78</v>
      </c>
      <c r="AY1153" s="180" t="s">
        <v>154</v>
      </c>
    </row>
    <row r="1154" spans="2:51" s="11" customFormat="1" ht="22.5" customHeight="1">
      <c r="B1154" s="173"/>
      <c r="C1154" s="174"/>
      <c r="D1154" s="174"/>
      <c r="E1154" s="175" t="s">
        <v>21</v>
      </c>
      <c r="F1154" s="266" t="s">
        <v>1531</v>
      </c>
      <c r="G1154" s="267"/>
      <c r="H1154" s="267"/>
      <c r="I1154" s="267"/>
      <c r="J1154" s="174"/>
      <c r="K1154" s="176">
        <v>12.696</v>
      </c>
      <c r="L1154" s="174"/>
      <c r="M1154" s="174"/>
      <c r="N1154" s="174"/>
      <c r="O1154" s="174"/>
      <c r="P1154" s="174"/>
      <c r="Q1154" s="174"/>
      <c r="R1154" s="177"/>
      <c r="T1154" s="178"/>
      <c r="U1154" s="174"/>
      <c r="V1154" s="174"/>
      <c r="W1154" s="174"/>
      <c r="X1154" s="174"/>
      <c r="Y1154" s="174"/>
      <c r="Z1154" s="174"/>
      <c r="AA1154" s="179"/>
      <c r="AT1154" s="180" t="s">
        <v>162</v>
      </c>
      <c r="AU1154" s="180" t="s">
        <v>96</v>
      </c>
      <c r="AV1154" s="11" t="s">
        <v>96</v>
      </c>
      <c r="AW1154" s="11" t="s">
        <v>35</v>
      </c>
      <c r="AX1154" s="11" t="s">
        <v>78</v>
      </c>
      <c r="AY1154" s="180" t="s">
        <v>154</v>
      </c>
    </row>
    <row r="1155" spans="2:51" s="11" customFormat="1" ht="22.5" customHeight="1">
      <c r="B1155" s="173"/>
      <c r="C1155" s="174"/>
      <c r="D1155" s="174"/>
      <c r="E1155" s="175" t="s">
        <v>21</v>
      </c>
      <c r="F1155" s="266" t="s">
        <v>1532</v>
      </c>
      <c r="G1155" s="267"/>
      <c r="H1155" s="267"/>
      <c r="I1155" s="267"/>
      <c r="J1155" s="174"/>
      <c r="K1155" s="176">
        <v>5.85</v>
      </c>
      <c r="L1155" s="174"/>
      <c r="M1155" s="174"/>
      <c r="N1155" s="174"/>
      <c r="O1155" s="174"/>
      <c r="P1155" s="174"/>
      <c r="Q1155" s="174"/>
      <c r="R1155" s="177"/>
      <c r="T1155" s="178"/>
      <c r="U1155" s="174"/>
      <c r="V1155" s="174"/>
      <c r="W1155" s="174"/>
      <c r="X1155" s="174"/>
      <c r="Y1155" s="174"/>
      <c r="Z1155" s="174"/>
      <c r="AA1155" s="179"/>
      <c r="AT1155" s="180" t="s">
        <v>162</v>
      </c>
      <c r="AU1155" s="180" t="s">
        <v>96</v>
      </c>
      <c r="AV1155" s="11" t="s">
        <v>96</v>
      </c>
      <c r="AW1155" s="11" t="s">
        <v>35</v>
      </c>
      <c r="AX1155" s="11" t="s">
        <v>78</v>
      </c>
      <c r="AY1155" s="180" t="s">
        <v>154</v>
      </c>
    </row>
    <row r="1156" spans="2:51" s="11" customFormat="1" ht="22.5" customHeight="1">
      <c r="B1156" s="173"/>
      <c r="C1156" s="174"/>
      <c r="D1156" s="174"/>
      <c r="E1156" s="175" t="s">
        <v>21</v>
      </c>
      <c r="F1156" s="266" t="s">
        <v>1533</v>
      </c>
      <c r="G1156" s="267"/>
      <c r="H1156" s="267"/>
      <c r="I1156" s="267"/>
      <c r="J1156" s="174"/>
      <c r="K1156" s="176">
        <v>5.9630000000000001</v>
      </c>
      <c r="L1156" s="174"/>
      <c r="M1156" s="174"/>
      <c r="N1156" s="174"/>
      <c r="O1156" s="174"/>
      <c r="P1156" s="174"/>
      <c r="Q1156" s="174"/>
      <c r="R1156" s="177"/>
      <c r="T1156" s="178"/>
      <c r="U1156" s="174"/>
      <c r="V1156" s="174"/>
      <c r="W1156" s="174"/>
      <c r="X1156" s="174"/>
      <c r="Y1156" s="174"/>
      <c r="Z1156" s="174"/>
      <c r="AA1156" s="179"/>
      <c r="AT1156" s="180" t="s">
        <v>162</v>
      </c>
      <c r="AU1156" s="180" t="s">
        <v>96</v>
      </c>
      <c r="AV1156" s="11" t="s">
        <v>96</v>
      </c>
      <c r="AW1156" s="11" t="s">
        <v>35</v>
      </c>
      <c r="AX1156" s="11" t="s">
        <v>78</v>
      </c>
      <c r="AY1156" s="180" t="s">
        <v>154</v>
      </c>
    </row>
    <row r="1157" spans="2:51" s="11" customFormat="1" ht="22.5" customHeight="1">
      <c r="B1157" s="173"/>
      <c r="C1157" s="174"/>
      <c r="D1157" s="174"/>
      <c r="E1157" s="175" t="s">
        <v>21</v>
      </c>
      <c r="F1157" s="266" t="s">
        <v>1534</v>
      </c>
      <c r="G1157" s="267"/>
      <c r="H1157" s="267"/>
      <c r="I1157" s="267"/>
      <c r="J1157" s="174"/>
      <c r="K1157" s="176">
        <v>6.7140000000000004</v>
      </c>
      <c r="L1157" s="174"/>
      <c r="M1157" s="174"/>
      <c r="N1157" s="174"/>
      <c r="O1157" s="174"/>
      <c r="P1157" s="174"/>
      <c r="Q1157" s="174"/>
      <c r="R1157" s="177"/>
      <c r="T1157" s="178"/>
      <c r="U1157" s="174"/>
      <c r="V1157" s="174"/>
      <c r="W1157" s="174"/>
      <c r="X1157" s="174"/>
      <c r="Y1157" s="174"/>
      <c r="Z1157" s="174"/>
      <c r="AA1157" s="179"/>
      <c r="AT1157" s="180" t="s">
        <v>162</v>
      </c>
      <c r="AU1157" s="180" t="s">
        <v>96</v>
      </c>
      <c r="AV1157" s="11" t="s">
        <v>96</v>
      </c>
      <c r="AW1157" s="11" t="s">
        <v>35</v>
      </c>
      <c r="AX1157" s="11" t="s">
        <v>78</v>
      </c>
      <c r="AY1157" s="180" t="s">
        <v>154</v>
      </c>
    </row>
    <row r="1158" spans="2:51" s="11" customFormat="1" ht="22.5" customHeight="1">
      <c r="B1158" s="173"/>
      <c r="C1158" s="174"/>
      <c r="D1158" s="174"/>
      <c r="E1158" s="175" t="s">
        <v>21</v>
      </c>
      <c r="F1158" s="266" t="s">
        <v>1535</v>
      </c>
      <c r="G1158" s="267"/>
      <c r="H1158" s="267"/>
      <c r="I1158" s="267"/>
      <c r="J1158" s="174"/>
      <c r="K1158" s="176">
        <v>1.9379999999999999</v>
      </c>
      <c r="L1158" s="174"/>
      <c r="M1158" s="174"/>
      <c r="N1158" s="174"/>
      <c r="O1158" s="174"/>
      <c r="P1158" s="174"/>
      <c r="Q1158" s="174"/>
      <c r="R1158" s="177"/>
      <c r="T1158" s="178"/>
      <c r="U1158" s="174"/>
      <c r="V1158" s="174"/>
      <c r="W1158" s="174"/>
      <c r="X1158" s="174"/>
      <c r="Y1158" s="174"/>
      <c r="Z1158" s="174"/>
      <c r="AA1158" s="179"/>
      <c r="AT1158" s="180" t="s">
        <v>162</v>
      </c>
      <c r="AU1158" s="180" t="s">
        <v>96</v>
      </c>
      <c r="AV1158" s="11" t="s">
        <v>96</v>
      </c>
      <c r="AW1158" s="11" t="s">
        <v>35</v>
      </c>
      <c r="AX1158" s="11" t="s">
        <v>78</v>
      </c>
      <c r="AY1158" s="180" t="s">
        <v>154</v>
      </c>
    </row>
    <row r="1159" spans="2:51" s="11" customFormat="1" ht="22.5" customHeight="1">
      <c r="B1159" s="173"/>
      <c r="C1159" s="174"/>
      <c r="D1159" s="174"/>
      <c r="E1159" s="175" t="s">
        <v>21</v>
      </c>
      <c r="F1159" s="266" t="s">
        <v>1536</v>
      </c>
      <c r="G1159" s="267"/>
      <c r="H1159" s="267"/>
      <c r="I1159" s="267"/>
      <c r="J1159" s="174"/>
      <c r="K1159" s="176">
        <v>7.1760000000000002</v>
      </c>
      <c r="L1159" s="174"/>
      <c r="M1159" s="174"/>
      <c r="N1159" s="174"/>
      <c r="O1159" s="174"/>
      <c r="P1159" s="174"/>
      <c r="Q1159" s="174"/>
      <c r="R1159" s="177"/>
      <c r="T1159" s="178"/>
      <c r="U1159" s="174"/>
      <c r="V1159" s="174"/>
      <c r="W1159" s="174"/>
      <c r="X1159" s="174"/>
      <c r="Y1159" s="174"/>
      <c r="Z1159" s="174"/>
      <c r="AA1159" s="179"/>
      <c r="AT1159" s="180" t="s">
        <v>162</v>
      </c>
      <c r="AU1159" s="180" t="s">
        <v>96</v>
      </c>
      <c r="AV1159" s="11" t="s">
        <v>96</v>
      </c>
      <c r="AW1159" s="11" t="s">
        <v>35</v>
      </c>
      <c r="AX1159" s="11" t="s">
        <v>78</v>
      </c>
      <c r="AY1159" s="180" t="s">
        <v>154</v>
      </c>
    </row>
    <row r="1160" spans="2:51" s="11" customFormat="1" ht="22.5" customHeight="1">
      <c r="B1160" s="173"/>
      <c r="C1160" s="174"/>
      <c r="D1160" s="174"/>
      <c r="E1160" s="175" t="s">
        <v>21</v>
      </c>
      <c r="F1160" s="266" t="s">
        <v>1537</v>
      </c>
      <c r="G1160" s="267"/>
      <c r="H1160" s="267"/>
      <c r="I1160" s="267"/>
      <c r="J1160" s="174"/>
      <c r="K1160" s="176">
        <v>2.3940000000000001</v>
      </c>
      <c r="L1160" s="174"/>
      <c r="M1160" s="174"/>
      <c r="N1160" s="174"/>
      <c r="O1160" s="174"/>
      <c r="P1160" s="174"/>
      <c r="Q1160" s="174"/>
      <c r="R1160" s="177"/>
      <c r="T1160" s="178"/>
      <c r="U1160" s="174"/>
      <c r="V1160" s="174"/>
      <c r="W1160" s="174"/>
      <c r="X1160" s="174"/>
      <c r="Y1160" s="174"/>
      <c r="Z1160" s="174"/>
      <c r="AA1160" s="179"/>
      <c r="AT1160" s="180" t="s">
        <v>162</v>
      </c>
      <c r="AU1160" s="180" t="s">
        <v>96</v>
      </c>
      <c r="AV1160" s="11" t="s">
        <v>96</v>
      </c>
      <c r="AW1160" s="11" t="s">
        <v>35</v>
      </c>
      <c r="AX1160" s="11" t="s">
        <v>78</v>
      </c>
      <c r="AY1160" s="180" t="s">
        <v>154</v>
      </c>
    </row>
    <row r="1161" spans="2:51" s="11" customFormat="1" ht="22.5" customHeight="1">
      <c r="B1161" s="173"/>
      <c r="C1161" s="174"/>
      <c r="D1161" s="174"/>
      <c r="E1161" s="175" t="s">
        <v>21</v>
      </c>
      <c r="F1161" s="266" t="s">
        <v>1538</v>
      </c>
      <c r="G1161" s="267"/>
      <c r="H1161" s="267"/>
      <c r="I1161" s="267"/>
      <c r="J1161" s="174"/>
      <c r="K1161" s="176">
        <v>10.302</v>
      </c>
      <c r="L1161" s="174"/>
      <c r="M1161" s="174"/>
      <c r="N1161" s="174"/>
      <c r="O1161" s="174"/>
      <c r="P1161" s="174"/>
      <c r="Q1161" s="174"/>
      <c r="R1161" s="177"/>
      <c r="T1161" s="178"/>
      <c r="U1161" s="174"/>
      <c r="V1161" s="174"/>
      <c r="W1161" s="174"/>
      <c r="X1161" s="174"/>
      <c r="Y1161" s="174"/>
      <c r="Z1161" s="174"/>
      <c r="AA1161" s="179"/>
      <c r="AT1161" s="180" t="s">
        <v>162</v>
      </c>
      <c r="AU1161" s="180" t="s">
        <v>96</v>
      </c>
      <c r="AV1161" s="11" t="s">
        <v>96</v>
      </c>
      <c r="AW1161" s="11" t="s">
        <v>35</v>
      </c>
      <c r="AX1161" s="11" t="s">
        <v>78</v>
      </c>
      <c r="AY1161" s="180" t="s">
        <v>154</v>
      </c>
    </row>
    <row r="1162" spans="2:51" s="11" customFormat="1" ht="22.5" customHeight="1">
      <c r="B1162" s="173"/>
      <c r="C1162" s="174"/>
      <c r="D1162" s="174"/>
      <c r="E1162" s="175" t="s">
        <v>21</v>
      </c>
      <c r="F1162" s="266" t="s">
        <v>1539</v>
      </c>
      <c r="G1162" s="267"/>
      <c r="H1162" s="267"/>
      <c r="I1162" s="267"/>
      <c r="J1162" s="174"/>
      <c r="K1162" s="176">
        <v>1.3680000000000001</v>
      </c>
      <c r="L1162" s="174"/>
      <c r="M1162" s="174"/>
      <c r="N1162" s="174"/>
      <c r="O1162" s="174"/>
      <c r="P1162" s="174"/>
      <c r="Q1162" s="174"/>
      <c r="R1162" s="177"/>
      <c r="T1162" s="178"/>
      <c r="U1162" s="174"/>
      <c r="V1162" s="174"/>
      <c r="W1162" s="174"/>
      <c r="X1162" s="174"/>
      <c r="Y1162" s="174"/>
      <c r="Z1162" s="174"/>
      <c r="AA1162" s="179"/>
      <c r="AT1162" s="180" t="s">
        <v>162</v>
      </c>
      <c r="AU1162" s="180" t="s">
        <v>96</v>
      </c>
      <c r="AV1162" s="11" t="s">
        <v>96</v>
      </c>
      <c r="AW1162" s="11" t="s">
        <v>35</v>
      </c>
      <c r="AX1162" s="11" t="s">
        <v>78</v>
      </c>
      <c r="AY1162" s="180" t="s">
        <v>154</v>
      </c>
    </row>
    <row r="1163" spans="2:51" s="11" customFormat="1" ht="22.5" customHeight="1">
      <c r="B1163" s="173"/>
      <c r="C1163" s="174"/>
      <c r="D1163" s="174"/>
      <c r="E1163" s="175" t="s">
        <v>21</v>
      </c>
      <c r="F1163" s="266" t="s">
        <v>1540</v>
      </c>
      <c r="G1163" s="267"/>
      <c r="H1163" s="267"/>
      <c r="I1163" s="267"/>
      <c r="J1163" s="174"/>
      <c r="K1163" s="176">
        <v>1.3460000000000001</v>
      </c>
      <c r="L1163" s="174"/>
      <c r="M1163" s="174"/>
      <c r="N1163" s="174"/>
      <c r="O1163" s="174"/>
      <c r="P1163" s="174"/>
      <c r="Q1163" s="174"/>
      <c r="R1163" s="177"/>
      <c r="T1163" s="178"/>
      <c r="U1163" s="174"/>
      <c r="V1163" s="174"/>
      <c r="W1163" s="174"/>
      <c r="X1163" s="174"/>
      <c r="Y1163" s="174"/>
      <c r="Z1163" s="174"/>
      <c r="AA1163" s="179"/>
      <c r="AT1163" s="180" t="s">
        <v>162</v>
      </c>
      <c r="AU1163" s="180" t="s">
        <v>96</v>
      </c>
      <c r="AV1163" s="11" t="s">
        <v>96</v>
      </c>
      <c r="AW1163" s="11" t="s">
        <v>35</v>
      </c>
      <c r="AX1163" s="11" t="s">
        <v>78</v>
      </c>
      <c r="AY1163" s="180" t="s">
        <v>154</v>
      </c>
    </row>
    <row r="1164" spans="2:51" s="11" customFormat="1" ht="22.5" customHeight="1">
      <c r="B1164" s="173"/>
      <c r="C1164" s="174"/>
      <c r="D1164" s="174"/>
      <c r="E1164" s="175" t="s">
        <v>21</v>
      </c>
      <c r="F1164" s="266" t="s">
        <v>1541</v>
      </c>
      <c r="G1164" s="267"/>
      <c r="H1164" s="267"/>
      <c r="I1164" s="267"/>
      <c r="J1164" s="174"/>
      <c r="K1164" s="176">
        <v>1.034</v>
      </c>
      <c r="L1164" s="174"/>
      <c r="M1164" s="174"/>
      <c r="N1164" s="174"/>
      <c r="O1164" s="174"/>
      <c r="P1164" s="174"/>
      <c r="Q1164" s="174"/>
      <c r="R1164" s="177"/>
      <c r="T1164" s="178"/>
      <c r="U1164" s="174"/>
      <c r="V1164" s="174"/>
      <c r="W1164" s="174"/>
      <c r="X1164" s="174"/>
      <c r="Y1164" s="174"/>
      <c r="Z1164" s="174"/>
      <c r="AA1164" s="179"/>
      <c r="AT1164" s="180" t="s">
        <v>162</v>
      </c>
      <c r="AU1164" s="180" t="s">
        <v>96</v>
      </c>
      <c r="AV1164" s="11" t="s">
        <v>96</v>
      </c>
      <c r="AW1164" s="11" t="s">
        <v>35</v>
      </c>
      <c r="AX1164" s="11" t="s">
        <v>78</v>
      </c>
      <c r="AY1164" s="180" t="s">
        <v>154</v>
      </c>
    </row>
    <row r="1165" spans="2:51" s="11" customFormat="1" ht="22.5" customHeight="1">
      <c r="B1165" s="173"/>
      <c r="C1165" s="174"/>
      <c r="D1165" s="174"/>
      <c r="E1165" s="175" t="s">
        <v>21</v>
      </c>
      <c r="F1165" s="266" t="s">
        <v>1542</v>
      </c>
      <c r="G1165" s="267"/>
      <c r="H1165" s="267"/>
      <c r="I1165" s="267"/>
      <c r="J1165" s="174"/>
      <c r="K1165" s="176">
        <v>2.6779999999999999</v>
      </c>
      <c r="L1165" s="174"/>
      <c r="M1165" s="174"/>
      <c r="N1165" s="174"/>
      <c r="O1165" s="174"/>
      <c r="P1165" s="174"/>
      <c r="Q1165" s="174"/>
      <c r="R1165" s="177"/>
      <c r="T1165" s="178"/>
      <c r="U1165" s="174"/>
      <c r="V1165" s="174"/>
      <c r="W1165" s="174"/>
      <c r="X1165" s="174"/>
      <c r="Y1165" s="174"/>
      <c r="Z1165" s="174"/>
      <c r="AA1165" s="179"/>
      <c r="AT1165" s="180" t="s">
        <v>162</v>
      </c>
      <c r="AU1165" s="180" t="s">
        <v>96</v>
      </c>
      <c r="AV1165" s="11" t="s">
        <v>96</v>
      </c>
      <c r="AW1165" s="11" t="s">
        <v>35</v>
      </c>
      <c r="AX1165" s="11" t="s">
        <v>78</v>
      </c>
      <c r="AY1165" s="180" t="s">
        <v>154</v>
      </c>
    </row>
    <row r="1166" spans="2:51" s="11" customFormat="1" ht="22.5" customHeight="1">
      <c r="B1166" s="173"/>
      <c r="C1166" s="174"/>
      <c r="D1166" s="174"/>
      <c r="E1166" s="175" t="s">
        <v>21</v>
      </c>
      <c r="F1166" s="266" t="s">
        <v>1543</v>
      </c>
      <c r="G1166" s="267"/>
      <c r="H1166" s="267"/>
      <c r="I1166" s="267"/>
      <c r="J1166" s="174"/>
      <c r="K1166" s="176">
        <v>6.6429999999999998</v>
      </c>
      <c r="L1166" s="174"/>
      <c r="M1166" s="174"/>
      <c r="N1166" s="174"/>
      <c r="O1166" s="174"/>
      <c r="P1166" s="174"/>
      <c r="Q1166" s="174"/>
      <c r="R1166" s="177"/>
      <c r="T1166" s="178"/>
      <c r="U1166" s="174"/>
      <c r="V1166" s="174"/>
      <c r="W1166" s="174"/>
      <c r="X1166" s="174"/>
      <c r="Y1166" s="174"/>
      <c r="Z1166" s="174"/>
      <c r="AA1166" s="179"/>
      <c r="AT1166" s="180" t="s">
        <v>162</v>
      </c>
      <c r="AU1166" s="180" t="s">
        <v>96</v>
      </c>
      <c r="AV1166" s="11" t="s">
        <v>96</v>
      </c>
      <c r="AW1166" s="11" t="s">
        <v>35</v>
      </c>
      <c r="AX1166" s="11" t="s">
        <v>78</v>
      </c>
      <c r="AY1166" s="180" t="s">
        <v>154</v>
      </c>
    </row>
    <row r="1167" spans="2:51" s="11" customFormat="1" ht="22.5" customHeight="1">
      <c r="B1167" s="173"/>
      <c r="C1167" s="174"/>
      <c r="D1167" s="174"/>
      <c r="E1167" s="175" t="s">
        <v>21</v>
      </c>
      <c r="F1167" s="266" t="s">
        <v>1544</v>
      </c>
      <c r="G1167" s="267"/>
      <c r="H1167" s="267"/>
      <c r="I1167" s="267"/>
      <c r="J1167" s="174"/>
      <c r="K1167" s="176">
        <v>1.62</v>
      </c>
      <c r="L1167" s="174"/>
      <c r="M1167" s="174"/>
      <c r="N1167" s="174"/>
      <c r="O1167" s="174"/>
      <c r="P1167" s="174"/>
      <c r="Q1167" s="174"/>
      <c r="R1167" s="177"/>
      <c r="T1167" s="178"/>
      <c r="U1167" s="174"/>
      <c r="V1167" s="174"/>
      <c r="W1167" s="174"/>
      <c r="X1167" s="174"/>
      <c r="Y1167" s="174"/>
      <c r="Z1167" s="174"/>
      <c r="AA1167" s="179"/>
      <c r="AT1167" s="180" t="s">
        <v>162</v>
      </c>
      <c r="AU1167" s="180" t="s">
        <v>96</v>
      </c>
      <c r="AV1167" s="11" t="s">
        <v>96</v>
      </c>
      <c r="AW1167" s="11" t="s">
        <v>35</v>
      </c>
      <c r="AX1167" s="11" t="s">
        <v>78</v>
      </c>
      <c r="AY1167" s="180" t="s">
        <v>154</v>
      </c>
    </row>
    <row r="1168" spans="2:51" s="11" customFormat="1" ht="22.5" customHeight="1">
      <c r="B1168" s="173"/>
      <c r="C1168" s="174"/>
      <c r="D1168" s="174"/>
      <c r="E1168" s="175" t="s">
        <v>21</v>
      </c>
      <c r="F1168" s="266" t="s">
        <v>1545</v>
      </c>
      <c r="G1168" s="267"/>
      <c r="H1168" s="267"/>
      <c r="I1168" s="267"/>
      <c r="J1168" s="174"/>
      <c r="K1168" s="176">
        <v>17.195</v>
      </c>
      <c r="L1168" s="174"/>
      <c r="M1168" s="174"/>
      <c r="N1168" s="174"/>
      <c r="O1168" s="174"/>
      <c r="P1168" s="174"/>
      <c r="Q1168" s="174"/>
      <c r="R1168" s="177"/>
      <c r="T1168" s="178"/>
      <c r="U1168" s="174"/>
      <c r="V1168" s="174"/>
      <c r="W1168" s="174"/>
      <c r="X1168" s="174"/>
      <c r="Y1168" s="174"/>
      <c r="Z1168" s="174"/>
      <c r="AA1168" s="179"/>
      <c r="AT1168" s="180" t="s">
        <v>162</v>
      </c>
      <c r="AU1168" s="180" t="s">
        <v>96</v>
      </c>
      <c r="AV1168" s="11" t="s">
        <v>96</v>
      </c>
      <c r="AW1168" s="11" t="s">
        <v>35</v>
      </c>
      <c r="AX1168" s="11" t="s">
        <v>78</v>
      </c>
      <c r="AY1168" s="180" t="s">
        <v>154</v>
      </c>
    </row>
    <row r="1169" spans="2:51" s="11" customFormat="1" ht="22.5" customHeight="1">
      <c r="B1169" s="173"/>
      <c r="C1169" s="174"/>
      <c r="D1169" s="174"/>
      <c r="E1169" s="175" t="s">
        <v>21</v>
      </c>
      <c r="F1169" s="266" t="s">
        <v>1546</v>
      </c>
      <c r="G1169" s="267"/>
      <c r="H1169" s="267"/>
      <c r="I1169" s="267"/>
      <c r="J1169" s="174"/>
      <c r="K1169" s="176">
        <v>0.5</v>
      </c>
      <c r="L1169" s="174"/>
      <c r="M1169" s="174"/>
      <c r="N1169" s="174"/>
      <c r="O1169" s="174"/>
      <c r="P1169" s="174"/>
      <c r="Q1169" s="174"/>
      <c r="R1169" s="177"/>
      <c r="T1169" s="178"/>
      <c r="U1169" s="174"/>
      <c r="V1169" s="174"/>
      <c r="W1169" s="174"/>
      <c r="X1169" s="174"/>
      <c r="Y1169" s="174"/>
      <c r="Z1169" s="174"/>
      <c r="AA1169" s="179"/>
      <c r="AT1169" s="180" t="s">
        <v>162</v>
      </c>
      <c r="AU1169" s="180" t="s">
        <v>96</v>
      </c>
      <c r="AV1169" s="11" t="s">
        <v>96</v>
      </c>
      <c r="AW1169" s="11" t="s">
        <v>35</v>
      </c>
      <c r="AX1169" s="11" t="s">
        <v>78</v>
      </c>
      <c r="AY1169" s="180" t="s">
        <v>154</v>
      </c>
    </row>
    <row r="1170" spans="2:51" s="11" customFormat="1" ht="22.5" customHeight="1">
      <c r="B1170" s="173"/>
      <c r="C1170" s="174"/>
      <c r="D1170" s="174"/>
      <c r="E1170" s="175" t="s">
        <v>21</v>
      </c>
      <c r="F1170" s="266" t="s">
        <v>1547</v>
      </c>
      <c r="G1170" s="267"/>
      <c r="H1170" s="267"/>
      <c r="I1170" s="267"/>
      <c r="J1170" s="174"/>
      <c r="K1170" s="176">
        <v>20.844999999999999</v>
      </c>
      <c r="L1170" s="174"/>
      <c r="M1170" s="174"/>
      <c r="N1170" s="174"/>
      <c r="O1170" s="174"/>
      <c r="P1170" s="174"/>
      <c r="Q1170" s="174"/>
      <c r="R1170" s="177"/>
      <c r="T1170" s="178"/>
      <c r="U1170" s="174"/>
      <c r="V1170" s="174"/>
      <c r="W1170" s="174"/>
      <c r="X1170" s="174"/>
      <c r="Y1170" s="174"/>
      <c r="Z1170" s="174"/>
      <c r="AA1170" s="179"/>
      <c r="AT1170" s="180" t="s">
        <v>162</v>
      </c>
      <c r="AU1170" s="180" t="s">
        <v>96</v>
      </c>
      <c r="AV1170" s="11" t="s">
        <v>96</v>
      </c>
      <c r="AW1170" s="11" t="s">
        <v>35</v>
      </c>
      <c r="AX1170" s="11" t="s">
        <v>78</v>
      </c>
      <c r="AY1170" s="180" t="s">
        <v>154</v>
      </c>
    </row>
    <row r="1171" spans="2:51" s="11" customFormat="1" ht="22.5" customHeight="1">
      <c r="B1171" s="173"/>
      <c r="C1171" s="174"/>
      <c r="D1171" s="174"/>
      <c r="E1171" s="175" t="s">
        <v>21</v>
      </c>
      <c r="F1171" s="266" t="s">
        <v>1548</v>
      </c>
      <c r="G1171" s="267"/>
      <c r="H1171" s="267"/>
      <c r="I1171" s="267"/>
      <c r="J1171" s="174"/>
      <c r="K1171" s="176">
        <v>0.71499999999999997</v>
      </c>
      <c r="L1171" s="174"/>
      <c r="M1171" s="174"/>
      <c r="N1171" s="174"/>
      <c r="O1171" s="174"/>
      <c r="P1171" s="174"/>
      <c r="Q1171" s="174"/>
      <c r="R1171" s="177"/>
      <c r="T1171" s="178"/>
      <c r="U1171" s="174"/>
      <c r="V1171" s="174"/>
      <c r="W1171" s="174"/>
      <c r="X1171" s="174"/>
      <c r="Y1171" s="174"/>
      <c r="Z1171" s="174"/>
      <c r="AA1171" s="179"/>
      <c r="AT1171" s="180" t="s">
        <v>162</v>
      </c>
      <c r="AU1171" s="180" t="s">
        <v>96</v>
      </c>
      <c r="AV1171" s="11" t="s">
        <v>96</v>
      </c>
      <c r="AW1171" s="11" t="s">
        <v>35</v>
      </c>
      <c r="AX1171" s="11" t="s">
        <v>78</v>
      </c>
      <c r="AY1171" s="180" t="s">
        <v>154</v>
      </c>
    </row>
    <row r="1172" spans="2:51" s="11" customFormat="1" ht="22.5" customHeight="1">
      <c r="B1172" s="173"/>
      <c r="C1172" s="174"/>
      <c r="D1172" s="174"/>
      <c r="E1172" s="175" t="s">
        <v>21</v>
      </c>
      <c r="F1172" s="266" t="s">
        <v>1549</v>
      </c>
      <c r="G1172" s="267"/>
      <c r="H1172" s="267"/>
      <c r="I1172" s="267"/>
      <c r="J1172" s="174"/>
      <c r="K1172" s="176">
        <v>26.715</v>
      </c>
      <c r="L1172" s="174"/>
      <c r="M1172" s="174"/>
      <c r="N1172" s="174"/>
      <c r="O1172" s="174"/>
      <c r="P1172" s="174"/>
      <c r="Q1172" s="174"/>
      <c r="R1172" s="177"/>
      <c r="T1172" s="178"/>
      <c r="U1172" s="174"/>
      <c r="V1172" s="174"/>
      <c r="W1172" s="174"/>
      <c r="X1172" s="174"/>
      <c r="Y1172" s="174"/>
      <c r="Z1172" s="174"/>
      <c r="AA1172" s="179"/>
      <c r="AT1172" s="180" t="s">
        <v>162</v>
      </c>
      <c r="AU1172" s="180" t="s">
        <v>96</v>
      </c>
      <c r="AV1172" s="11" t="s">
        <v>96</v>
      </c>
      <c r="AW1172" s="11" t="s">
        <v>35</v>
      </c>
      <c r="AX1172" s="11" t="s">
        <v>78</v>
      </c>
      <c r="AY1172" s="180" t="s">
        <v>154</v>
      </c>
    </row>
    <row r="1173" spans="2:51" s="11" customFormat="1" ht="22.5" customHeight="1">
      <c r="B1173" s="173"/>
      <c r="C1173" s="174"/>
      <c r="D1173" s="174"/>
      <c r="E1173" s="175" t="s">
        <v>21</v>
      </c>
      <c r="F1173" s="266" t="s">
        <v>1550</v>
      </c>
      <c r="G1173" s="267"/>
      <c r="H1173" s="267"/>
      <c r="I1173" s="267"/>
      <c r="J1173" s="174"/>
      <c r="K1173" s="176">
        <v>81.62</v>
      </c>
      <c r="L1173" s="174"/>
      <c r="M1173" s="174"/>
      <c r="N1173" s="174"/>
      <c r="O1173" s="174"/>
      <c r="P1173" s="174"/>
      <c r="Q1173" s="174"/>
      <c r="R1173" s="177"/>
      <c r="T1173" s="178"/>
      <c r="U1173" s="174"/>
      <c r="V1173" s="174"/>
      <c r="W1173" s="174"/>
      <c r="X1173" s="174"/>
      <c r="Y1173" s="174"/>
      <c r="Z1173" s="174"/>
      <c r="AA1173" s="179"/>
      <c r="AT1173" s="180" t="s">
        <v>162</v>
      </c>
      <c r="AU1173" s="180" t="s">
        <v>96</v>
      </c>
      <c r="AV1173" s="11" t="s">
        <v>96</v>
      </c>
      <c r="AW1173" s="11" t="s">
        <v>35</v>
      </c>
      <c r="AX1173" s="11" t="s">
        <v>78</v>
      </c>
      <c r="AY1173" s="180" t="s">
        <v>154</v>
      </c>
    </row>
    <row r="1174" spans="2:51" s="11" customFormat="1" ht="22.5" customHeight="1">
      <c r="B1174" s="173"/>
      <c r="C1174" s="174"/>
      <c r="D1174" s="174"/>
      <c r="E1174" s="175" t="s">
        <v>21</v>
      </c>
      <c r="F1174" s="266" t="s">
        <v>1551</v>
      </c>
      <c r="G1174" s="267"/>
      <c r="H1174" s="267"/>
      <c r="I1174" s="267"/>
      <c r="J1174" s="174"/>
      <c r="K1174" s="176">
        <v>2.5590000000000002</v>
      </c>
      <c r="L1174" s="174"/>
      <c r="M1174" s="174"/>
      <c r="N1174" s="174"/>
      <c r="O1174" s="174"/>
      <c r="P1174" s="174"/>
      <c r="Q1174" s="174"/>
      <c r="R1174" s="177"/>
      <c r="T1174" s="178"/>
      <c r="U1174" s="174"/>
      <c r="V1174" s="174"/>
      <c r="W1174" s="174"/>
      <c r="X1174" s="174"/>
      <c r="Y1174" s="174"/>
      <c r="Z1174" s="174"/>
      <c r="AA1174" s="179"/>
      <c r="AT1174" s="180" t="s">
        <v>162</v>
      </c>
      <c r="AU1174" s="180" t="s">
        <v>96</v>
      </c>
      <c r="AV1174" s="11" t="s">
        <v>96</v>
      </c>
      <c r="AW1174" s="11" t="s">
        <v>35</v>
      </c>
      <c r="AX1174" s="11" t="s">
        <v>78</v>
      </c>
      <c r="AY1174" s="180" t="s">
        <v>154</v>
      </c>
    </row>
    <row r="1175" spans="2:51" s="11" customFormat="1" ht="22.5" customHeight="1">
      <c r="B1175" s="173"/>
      <c r="C1175" s="174"/>
      <c r="D1175" s="174"/>
      <c r="E1175" s="175" t="s">
        <v>21</v>
      </c>
      <c r="F1175" s="266" t="s">
        <v>1552</v>
      </c>
      <c r="G1175" s="267"/>
      <c r="H1175" s="267"/>
      <c r="I1175" s="267"/>
      <c r="J1175" s="174"/>
      <c r="K1175" s="176">
        <v>52.085000000000001</v>
      </c>
      <c r="L1175" s="174"/>
      <c r="M1175" s="174"/>
      <c r="N1175" s="174"/>
      <c r="O1175" s="174"/>
      <c r="P1175" s="174"/>
      <c r="Q1175" s="174"/>
      <c r="R1175" s="177"/>
      <c r="T1175" s="178"/>
      <c r="U1175" s="174"/>
      <c r="V1175" s="174"/>
      <c r="W1175" s="174"/>
      <c r="X1175" s="174"/>
      <c r="Y1175" s="174"/>
      <c r="Z1175" s="174"/>
      <c r="AA1175" s="179"/>
      <c r="AT1175" s="180" t="s">
        <v>162</v>
      </c>
      <c r="AU1175" s="180" t="s">
        <v>96</v>
      </c>
      <c r="AV1175" s="11" t="s">
        <v>96</v>
      </c>
      <c r="AW1175" s="11" t="s">
        <v>35</v>
      </c>
      <c r="AX1175" s="11" t="s">
        <v>78</v>
      </c>
      <c r="AY1175" s="180" t="s">
        <v>154</v>
      </c>
    </row>
    <row r="1176" spans="2:51" s="11" customFormat="1" ht="22.5" customHeight="1">
      <c r="B1176" s="173"/>
      <c r="C1176" s="174"/>
      <c r="D1176" s="174"/>
      <c r="E1176" s="175" t="s">
        <v>21</v>
      </c>
      <c r="F1176" s="266" t="s">
        <v>1553</v>
      </c>
      <c r="G1176" s="267"/>
      <c r="H1176" s="267"/>
      <c r="I1176" s="267"/>
      <c r="J1176" s="174"/>
      <c r="K1176" s="176">
        <v>8.7010000000000005</v>
      </c>
      <c r="L1176" s="174"/>
      <c r="M1176" s="174"/>
      <c r="N1176" s="174"/>
      <c r="O1176" s="174"/>
      <c r="P1176" s="174"/>
      <c r="Q1176" s="174"/>
      <c r="R1176" s="177"/>
      <c r="T1176" s="178"/>
      <c r="U1176" s="174"/>
      <c r="V1176" s="174"/>
      <c r="W1176" s="174"/>
      <c r="X1176" s="174"/>
      <c r="Y1176" s="174"/>
      <c r="Z1176" s="174"/>
      <c r="AA1176" s="179"/>
      <c r="AT1176" s="180" t="s">
        <v>162</v>
      </c>
      <c r="AU1176" s="180" t="s">
        <v>96</v>
      </c>
      <c r="AV1176" s="11" t="s">
        <v>96</v>
      </c>
      <c r="AW1176" s="11" t="s">
        <v>35</v>
      </c>
      <c r="AX1176" s="11" t="s">
        <v>78</v>
      </c>
      <c r="AY1176" s="180" t="s">
        <v>154</v>
      </c>
    </row>
    <row r="1177" spans="2:51" s="11" customFormat="1" ht="22.5" customHeight="1">
      <c r="B1177" s="173"/>
      <c r="C1177" s="174"/>
      <c r="D1177" s="174"/>
      <c r="E1177" s="175" t="s">
        <v>21</v>
      </c>
      <c r="F1177" s="266" t="s">
        <v>1554</v>
      </c>
      <c r="G1177" s="267"/>
      <c r="H1177" s="267"/>
      <c r="I1177" s="267"/>
      <c r="J1177" s="174"/>
      <c r="K1177" s="176">
        <v>4.07</v>
      </c>
      <c r="L1177" s="174"/>
      <c r="M1177" s="174"/>
      <c r="N1177" s="174"/>
      <c r="O1177" s="174"/>
      <c r="P1177" s="174"/>
      <c r="Q1177" s="174"/>
      <c r="R1177" s="177"/>
      <c r="T1177" s="178"/>
      <c r="U1177" s="174"/>
      <c r="V1177" s="174"/>
      <c r="W1177" s="174"/>
      <c r="X1177" s="174"/>
      <c r="Y1177" s="174"/>
      <c r="Z1177" s="174"/>
      <c r="AA1177" s="179"/>
      <c r="AT1177" s="180" t="s">
        <v>162</v>
      </c>
      <c r="AU1177" s="180" t="s">
        <v>96</v>
      </c>
      <c r="AV1177" s="11" t="s">
        <v>96</v>
      </c>
      <c r="AW1177" s="11" t="s">
        <v>35</v>
      </c>
      <c r="AX1177" s="11" t="s">
        <v>78</v>
      </c>
      <c r="AY1177" s="180" t="s">
        <v>154</v>
      </c>
    </row>
    <row r="1178" spans="2:51" s="11" customFormat="1" ht="22.5" customHeight="1">
      <c r="B1178" s="173"/>
      <c r="C1178" s="174"/>
      <c r="D1178" s="174"/>
      <c r="E1178" s="175" t="s">
        <v>21</v>
      </c>
      <c r="F1178" s="266" t="s">
        <v>1555</v>
      </c>
      <c r="G1178" s="267"/>
      <c r="H1178" s="267"/>
      <c r="I1178" s="267"/>
      <c r="J1178" s="174"/>
      <c r="K1178" s="176">
        <v>22.289000000000001</v>
      </c>
      <c r="L1178" s="174"/>
      <c r="M1178" s="174"/>
      <c r="N1178" s="174"/>
      <c r="O1178" s="174"/>
      <c r="P1178" s="174"/>
      <c r="Q1178" s="174"/>
      <c r="R1178" s="177"/>
      <c r="T1178" s="178"/>
      <c r="U1178" s="174"/>
      <c r="V1178" s="174"/>
      <c r="W1178" s="174"/>
      <c r="X1178" s="174"/>
      <c r="Y1178" s="174"/>
      <c r="Z1178" s="174"/>
      <c r="AA1178" s="179"/>
      <c r="AT1178" s="180" t="s">
        <v>162</v>
      </c>
      <c r="AU1178" s="180" t="s">
        <v>96</v>
      </c>
      <c r="AV1178" s="11" t="s">
        <v>96</v>
      </c>
      <c r="AW1178" s="11" t="s">
        <v>35</v>
      </c>
      <c r="AX1178" s="11" t="s">
        <v>78</v>
      </c>
      <c r="AY1178" s="180" t="s">
        <v>154</v>
      </c>
    </row>
    <row r="1179" spans="2:51" s="11" customFormat="1" ht="22.5" customHeight="1">
      <c r="B1179" s="173"/>
      <c r="C1179" s="174"/>
      <c r="D1179" s="174"/>
      <c r="E1179" s="175" t="s">
        <v>21</v>
      </c>
      <c r="F1179" s="266" t="s">
        <v>1556</v>
      </c>
      <c r="G1179" s="267"/>
      <c r="H1179" s="267"/>
      <c r="I1179" s="267"/>
      <c r="J1179" s="174"/>
      <c r="K1179" s="176">
        <v>2.04</v>
      </c>
      <c r="L1179" s="174"/>
      <c r="M1179" s="174"/>
      <c r="N1179" s="174"/>
      <c r="O1179" s="174"/>
      <c r="P1179" s="174"/>
      <c r="Q1179" s="174"/>
      <c r="R1179" s="177"/>
      <c r="T1179" s="178"/>
      <c r="U1179" s="174"/>
      <c r="V1179" s="174"/>
      <c r="W1179" s="174"/>
      <c r="X1179" s="174"/>
      <c r="Y1179" s="174"/>
      <c r="Z1179" s="174"/>
      <c r="AA1179" s="179"/>
      <c r="AT1179" s="180" t="s">
        <v>162</v>
      </c>
      <c r="AU1179" s="180" t="s">
        <v>96</v>
      </c>
      <c r="AV1179" s="11" t="s">
        <v>96</v>
      </c>
      <c r="AW1179" s="11" t="s">
        <v>35</v>
      </c>
      <c r="AX1179" s="11" t="s">
        <v>78</v>
      </c>
      <c r="AY1179" s="180" t="s">
        <v>154</v>
      </c>
    </row>
    <row r="1180" spans="2:51" s="11" customFormat="1" ht="22.5" customHeight="1">
      <c r="B1180" s="173"/>
      <c r="C1180" s="174"/>
      <c r="D1180" s="174"/>
      <c r="E1180" s="175" t="s">
        <v>21</v>
      </c>
      <c r="F1180" s="266" t="s">
        <v>1557</v>
      </c>
      <c r="G1180" s="267"/>
      <c r="H1180" s="267"/>
      <c r="I1180" s="267"/>
      <c r="J1180" s="174"/>
      <c r="K1180" s="176">
        <v>1.68</v>
      </c>
      <c r="L1180" s="174"/>
      <c r="M1180" s="174"/>
      <c r="N1180" s="174"/>
      <c r="O1180" s="174"/>
      <c r="P1180" s="174"/>
      <c r="Q1180" s="174"/>
      <c r="R1180" s="177"/>
      <c r="T1180" s="178"/>
      <c r="U1180" s="174"/>
      <c r="V1180" s="174"/>
      <c r="W1180" s="174"/>
      <c r="X1180" s="174"/>
      <c r="Y1180" s="174"/>
      <c r="Z1180" s="174"/>
      <c r="AA1180" s="179"/>
      <c r="AT1180" s="180" t="s">
        <v>162</v>
      </c>
      <c r="AU1180" s="180" t="s">
        <v>96</v>
      </c>
      <c r="AV1180" s="11" t="s">
        <v>96</v>
      </c>
      <c r="AW1180" s="11" t="s">
        <v>35</v>
      </c>
      <c r="AX1180" s="11" t="s">
        <v>78</v>
      </c>
      <c r="AY1180" s="180" t="s">
        <v>154</v>
      </c>
    </row>
    <row r="1181" spans="2:51" s="11" customFormat="1" ht="22.5" customHeight="1">
      <c r="B1181" s="173"/>
      <c r="C1181" s="174"/>
      <c r="D1181" s="174"/>
      <c r="E1181" s="175" t="s">
        <v>21</v>
      </c>
      <c r="F1181" s="266" t="s">
        <v>1558</v>
      </c>
      <c r="G1181" s="267"/>
      <c r="H1181" s="267"/>
      <c r="I1181" s="267"/>
      <c r="J1181" s="174"/>
      <c r="K1181" s="176">
        <v>2.7</v>
      </c>
      <c r="L1181" s="174"/>
      <c r="M1181" s="174"/>
      <c r="N1181" s="174"/>
      <c r="O1181" s="174"/>
      <c r="P1181" s="174"/>
      <c r="Q1181" s="174"/>
      <c r="R1181" s="177"/>
      <c r="T1181" s="178"/>
      <c r="U1181" s="174"/>
      <c r="V1181" s="174"/>
      <c r="W1181" s="174"/>
      <c r="X1181" s="174"/>
      <c r="Y1181" s="174"/>
      <c r="Z1181" s="174"/>
      <c r="AA1181" s="179"/>
      <c r="AT1181" s="180" t="s">
        <v>162</v>
      </c>
      <c r="AU1181" s="180" t="s">
        <v>96</v>
      </c>
      <c r="AV1181" s="11" t="s">
        <v>96</v>
      </c>
      <c r="AW1181" s="11" t="s">
        <v>35</v>
      </c>
      <c r="AX1181" s="11" t="s">
        <v>78</v>
      </c>
      <c r="AY1181" s="180" t="s">
        <v>154</v>
      </c>
    </row>
    <row r="1182" spans="2:51" s="11" customFormat="1" ht="22.5" customHeight="1">
      <c r="B1182" s="173"/>
      <c r="C1182" s="174"/>
      <c r="D1182" s="174"/>
      <c r="E1182" s="175" t="s">
        <v>21</v>
      </c>
      <c r="F1182" s="266" t="s">
        <v>1559</v>
      </c>
      <c r="G1182" s="267"/>
      <c r="H1182" s="267"/>
      <c r="I1182" s="267"/>
      <c r="J1182" s="174"/>
      <c r="K1182" s="176">
        <v>4.2279999999999998</v>
      </c>
      <c r="L1182" s="174"/>
      <c r="M1182" s="174"/>
      <c r="N1182" s="174"/>
      <c r="O1182" s="174"/>
      <c r="P1182" s="174"/>
      <c r="Q1182" s="174"/>
      <c r="R1182" s="177"/>
      <c r="T1182" s="178"/>
      <c r="U1182" s="174"/>
      <c r="V1182" s="174"/>
      <c r="W1182" s="174"/>
      <c r="X1182" s="174"/>
      <c r="Y1182" s="174"/>
      <c r="Z1182" s="174"/>
      <c r="AA1182" s="179"/>
      <c r="AT1182" s="180" t="s">
        <v>162</v>
      </c>
      <c r="AU1182" s="180" t="s">
        <v>96</v>
      </c>
      <c r="AV1182" s="11" t="s">
        <v>96</v>
      </c>
      <c r="AW1182" s="11" t="s">
        <v>35</v>
      </c>
      <c r="AX1182" s="11" t="s">
        <v>78</v>
      </c>
      <c r="AY1182" s="180" t="s">
        <v>154</v>
      </c>
    </row>
    <row r="1183" spans="2:51" s="11" customFormat="1" ht="22.5" customHeight="1">
      <c r="B1183" s="173"/>
      <c r="C1183" s="174"/>
      <c r="D1183" s="174"/>
      <c r="E1183" s="175" t="s">
        <v>21</v>
      </c>
      <c r="F1183" s="266" t="s">
        <v>1560</v>
      </c>
      <c r="G1183" s="267"/>
      <c r="H1183" s="267"/>
      <c r="I1183" s="267"/>
      <c r="J1183" s="174"/>
      <c r="K1183" s="176">
        <v>1.94</v>
      </c>
      <c r="L1183" s="174"/>
      <c r="M1183" s="174"/>
      <c r="N1183" s="174"/>
      <c r="O1183" s="174"/>
      <c r="P1183" s="174"/>
      <c r="Q1183" s="174"/>
      <c r="R1183" s="177"/>
      <c r="T1183" s="178"/>
      <c r="U1183" s="174"/>
      <c r="V1183" s="174"/>
      <c r="W1183" s="174"/>
      <c r="X1183" s="174"/>
      <c r="Y1183" s="174"/>
      <c r="Z1183" s="174"/>
      <c r="AA1183" s="179"/>
      <c r="AT1183" s="180" t="s">
        <v>162</v>
      </c>
      <c r="AU1183" s="180" t="s">
        <v>96</v>
      </c>
      <c r="AV1183" s="11" t="s">
        <v>96</v>
      </c>
      <c r="AW1183" s="11" t="s">
        <v>35</v>
      </c>
      <c r="AX1183" s="11" t="s">
        <v>78</v>
      </c>
      <c r="AY1183" s="180" t="s">
        <v>154</v>
      </c>
    </row>
    <row r="1184" spans="2:51" s="11" customFormat="1" ht="22.5" customHeight="1">
      <c r="B1184" s="173"/>
      <c r="C1184" s="174"/>
      <c r="D1184" s="174"/>
      <c r="E1184" s="175" t="s">
        <v>21</v>
      </c>
      <c r="F1184" s="266" t="s">
        <v>1561</v>
      </c>
      <c r="G1184" s="267"/>
      <c r="H1184" s="267"/>
      <c r="I1184" s="267"/>
      <c r="J1184" s="174"/>
      <c r="K1184" s="176">
        <v>1.68</v>
      </c>
      <c r="L1184" s="174"/>
      <c r="M1184" s="174"/>
      <c r="N1184" s="174"/>
      <c r="O1184" s="174"/>
      <c r="P1184" s="174"/>
      <c r="Q1184" s="174"/>
      <c r="R1184" s="177"/>
      <c r="T1184" s="178"/>
      <c r="U1184" s="174"/>
      <c r="V1184" s="174"/>
      <c r="W1184" s="174"/>
      <c r="X1184" s="174"/>
      <c r="Y1184" s="174"/>
      <c r="Z1184" s="174"/>
      <c r="AA1184" s="179"/>
      <c r="AT1184" s="180" t="s">
        <v>162</v>
      </c>
      <c r="AU1184" s="180" t="s">
        <v>96</v>
      </c>
      <c r="AV1184" s="11" t="s">
        <v>96</v>
      </c>
      <c r="AW1184" s="11" t="s">
        <v>35</v>
      </c>
      <c r="AX1184" s="11" t="s">
        <v>78</v>
      </c>
      <c r="AY1184" s="180" t="s">
        <v>154</v>
      </c>
    </row>
    <row r="1185" spans="2:51" s="11" customFormat="1" ht="22.5" customHeight="1">
      <c r="B1185" s="173"/>
      <c r="C1185" s="174"/>
      <c r="D1185" s="174"/>
      <c r="E1185" s="175" t="s">
        <v>21</v>
      </c>
      <c r="F1185" s="266" t="s">
        <v>1562</v>
      </c>
      <c r="G1185" s="267"/>
      <c r="H1185" s="267"/>
      <c r="I1185" s="267"/>
      <c r="J1185" s="174"/>
      <c r="K1185" s="176">
        <v>1.8460000000000001</v>
      </c>
      <c r="L1185" s="174"/>
      <c r="M1185" s="174"/>
      <c r="N1185" s="174"/>
      <c r="O1185" s="174"/>
      <c r="P1185" s="174"/>
      <c r="Q1185" s="174"/>
      <c r="R1185" s="177"/>
      <c r="T1185" s="178"/>
      <c r="U1185" s="174"/>
      <c r="V1185" s="174"/>
      <c r="W1185" s="174"/>
      <c r="X1185" s="174"/>
      <c r="Y1185" s="174"/>
      <c r="Z1185" s="174"/>
      <c r="AA1185" s="179"/>
      <c r="AT1185" s="180" t="s">
        <v>162</v>
      </c>
      <c r="AU1185" s="180" t="s">
        <v>96</v>
      </c>
      <c r="AV1185" s="11" t="s">
        <v>96</v>
      </c>
      <c r="AW1185" s="11" t="s">
        <v>35</v>
      </c>
      <c r="AX1185" s="11" t="s">
        <v>78</v>
      </c>
      <c r="AY1185" s="180" t="s">
        <v>154</v>
      </c>
    </row>
    <row r="1186" spans="2:51" s="11" customFormat="1" ht="22.5" customHeight="1">
      <c r="B1186" s="173"/>
      <c r="C1186" s="174"/>
      <c r="D1186" s="174"/>
      <c r="E1186" s="175" t="s">
        <v>21</v>
      </c>
      <c r="F1186" s="266" t="s">
        <v>1563</v>
      </c>
      <c r="G1186" s="267"/>
      <c r="H1186" s="267"/>
      <c r="I1186" s="267"/>
      <c r="J1186" s="174"/>
      <c r="K1186" s="176">
        <v>5.72</v>
      </c>
      <c r="L1186" s="174"/>
      <c r="M1186" s="174"/>
      <c r="N1186" s="174"/>
      <c r="O1186" s="174"/>
      <c r="P1186" s="174"/>
      <c r="Q1186" s="174"/>
      <c r="R1186" s="177"/>
      <c r="T1186" s="178"/>
      <c r="U1186" s="174"/>
      <c r="V1186" s="174"/>
      <c r="W1186" s="174"/>
      <c r="X1186" s="174"/>
      <c r="Y1186" s="174"/>
      <c r="Z1186" s="174"/>
      <c r="AA1186" s="179"/>
      <c r="AT1186" s="180" t="s">
        <v>162</v>
      </c>
      <c r="AU1186" s="180" t="s">
        <v>96</v>
      </c>
      <c r="AV1186" s="11" t="s">
        <v>96</v>
      </c>
      <c r="AW1186" s="11" t="s">
        <v>35</v>
      </c>
      <c r="AX1186" s="11" t="s">
        <v>78</v>
      </c>
      <c r="AY1186" s="180" t="s">
        <v>154</v>
      </c>
    </row>
    <row r="1187" spans="2:51" s="11" customFormat="1" ht="22.5" customHeight="1">
      <c r="B1187" s="173"/>
      <c r="C1187" s="174"/>
      <c r="D1187" s="174"/>
      <c r="E1187" s="175" t="s">
        <v>21</v>
      </c>
      <c r="F1187" s="266" t="s">
        <v>1564</v>
      </c>
      <c r="G1187" s="267"/>
      <c r="H1187" s="267"/>
      <c r="I1187" s="267"/>
      <c r="J1187" s="174"/>
      <c r="K1187" s="176">
        <v>6.9429999999999996</v>
      </c>
      <c r="L1187" s="174"/>
      <c r="M1187" s="174"/>
      <c r="N1187" s="174"/>
      <c r="O1187" s="174"/>
      <c r="P1187" s="174"/>
      <c r="Q1187" s="174"/>
      <c r="R1187" s="177"/>
      <c r="T1187" s="178"/>
      <c r="U1187" s="174"/>
      <c r="V1187" s="174"/>
      <c r="W1187" s="174"/>
      <c r="X1187" s="174"/>
      <c r="Y1187" s="174"/>
      <c r="Z1187" s="174"/>
      <c r="AA1187" s="179"/>
      <c r="AT1187" s="180" t="s">
        <v>162</v>
      </c>
      <c r="AU1187" s="180" t="s">
        <v>96</v>
      </c>
      <c r="AV1187" s="11" t="s">
        <v>96</v>
      </c>
      <c r="AW1187" s="11" t="s">
        <v>35</v>
      </c>
      <c r="AX1187" s="11" t="s">
        <v>78</v>
      </c>
      <c r="AY1187" s="180" t="s">
        <v>154</v>
      </c>
    </row>
    <row r="1188" spans="2:51" s="11" customFormat="1" ht="22.5" customHeight="1">
      <c r="B1188" s="173"/>
      <c r="C1188" s="174"/>
      <c r="D1188" s="174"/>
      <c r="E1188" s="175" t="s">
        <v>21</v>
      </c>
      <c r="F1188" s="266" t="s">
        <v>1565</v>
      </c>
      <c r="G1188" s="267"/>
      <c r="H1188" s="267"/>
      <c r="I1188" s="267"/>
      <c r="J1188" s="174"/>
      <c r="K1188" s="176">
        <v>10.218</v>
      </c>
      <c r="L1188" s="174"/>
      <c r="M1188" s="174"/>
      <c r="N1188" s="174"/>
      <c r="O1188" s="174"/>
      <c r="P1188" s="174"/>
      <c r="Q1188" s="174"/>
      <c r="R1188" s="177"/>
      <c r="T1188" s="178"/>
      <c r="U1188" s="174"/>
      <c r="V1188" s="174"/>
      <c r="W1188" s="174"/>
      <c r="X1188" s="174"/>
      <c r="Y1188" s="174"/>
      <c r="Z1188" s="174"/>
      <c r="AA1188" s="179"/>
      <c r="AT1188" s="180" t="s">
        <v>162</v>
      </c>
      <c r="AU1188" s="180" t="s">
        <v>96</v>
      </c>
      <c r="AV1188" s="11" t="s">
        <v>96</v>
      </c>
      <c r="AW1188" s="11" t="s">
        <v>35</v>
      </c>
      <c r="AX1188" s="11" t="s">
        <v>78</v>
      </c>
      <c r="AY1188" s="180" t="s">
        <v>154</v>
      </c>
    </row>
    <row r="1189" spans="2:51" s="11" customFormat="1" ht="22.5" customHeight="1">
      <c r="B1189" s="173"/>
      <c r="C1189" s="174"/>
      <c r="D1189" s="174"/>
      <c r="E1189" s="175" t="s">
        <v>21</v>
      </c>
      <c r="F1189" s="266" t="s">
        <v>1566</v>
      </c>
      <c r="G1189" s="267"/>
      <c r="H1189" s="267"/>
      <c r="I1189" s="267"/>
      <c r="J1189" s="174"/>
      <c r="K1189" s="176">
        <v>15.045</v>
      </c>
      <c r="L1189" s="174"/>
      <c r="M1189" s="174"/>
      <c r="N1189" s="174"/>
      <c r="O1189" s="174"/>
      <c r="P1189" s="174"/>
      <c r="Q1189" s="174"/>
      <c r="R1189" s="177"/>
      <c r="T1189" s="178"/>
      <c r="U1189" s="174"/>
      <c r="V1189" s="174"/>
      <c r="W1189" s="174"/>
      <c r="X1189" s="174"/>
      <c r="Y1189" s="174"/>
      <c r="Z1189" s="174"/>
      <c r="AA1189" s="179"/>
      <c r="AT1189" s="180" t="s">
        <v>162</v>
      </c>
      <c r="AU1189" s="180" t="s">
        <v>96</v>
      </c>
      <c r="AV1189" s="11" t="s">
        <v>96</v>
      </c>
      <c r="AW1189" s="11" t="s">
        <v>35</v>
      </c>
      <c r="AX1189" s="11" t="s">
        <v>78</v>
      </c>
      <c r="AY1189" s="180" t="s">
        <v>154</v>
      </c>
    </row>
    <row r="1190" spans="2:51" s="11" customFormat="1" ht="22.5" customHeight="1">
      <c r="B1190" s="173"/>
      <c r="C1190" s="174"/>
      <c r="D1190" s="174"/>
      <c r="E1190" s="175" t="s">
        <v>21</v>
      </c>
      <c r="F1190" s="266" t="s">
        <v>1567</v>
      </c>
      <c r="G1190" s="267"/>
      <c r="H1190" s="267"/>
      <c r="I1190" s="267"/>
      <c r="J1190" s="174"/>
      <c r="K1190" s="176">
        <v>40.567999999999998</v>
      </c>
      <c r="L1190" s="174"/>
      <c r="M1190" s="174"/>
      <c r="N1190" s="174"/>
      <c r="O1190" s="174"/>
      <c r="P1190" s="174"/>
      <c r="Q1190" s="174"/>
      <c r="R1190" s="177"/>
      <c r="T1190" s="178"/>
      <c r="U1190" s="174"/>
      <c r="V1190" s="174"/>
      <c r="W1190" s="174"/>
      <c r="X1190" s="174"/>
      <c r="Y1190" s="174"/>
      <c r="Z1190" s="174"/>
      <c r="AA1190" s="179"/>
      <c r="AT1190" s="180" t="s">
        <v>162</v>
      </c>
      <c r="AU1190" s="180" t="s">
        <v>96</v>
      </c>
      <c r="AV1190" s="11" t="s">
        <v>96</v>
      </c>
      <c r="AW1190" s="11" t="s">
        <v>35</v>
      </c>
      <c r="AX1190" s="11" t="s">
        <v>78</v>
      </c>
      <c r="AY1190" s="180" t="s">
        <v>154</v>
      </c>
    </row>
    <row r="1191" spans="2:51" s="11" customFormat="1" ht="22.5" customHeight="1">
      <c r="B1191" s="173"/>
      <c r="C1191" s="174"/>
      <c r="D1191" s="174"/>
      <c r="E1191" s="175" t="s">
        <v>21</v>
      </c>
      <c r="F1191" s="266" t="s">
        <v>1568</v>
      </c>
      <c r="G1191" s="267"/>
      <c r="H1191" s="267"/>
      <c r="I1191" s="267"/>
      <c r="J1191" s="174"/>
      <c r="K1191" s="176">
        <v>9.0269999999999992</v>
      </c>
      <c r="L1191" s="174"/>
      <c r="M1191" s="174"/>
      <c r="N1191" s="174"/>
      <c r="O1191" s="174"/>
      <c r="P1191" s="174"/>
      <c r="Q1191" s="174"/>
      <c r="R1191" s="177"/>
      <c r="T1191" s="178"/>
      <c r="U1191" s="174"/>
      <c r="V1191" s="174"/>
      <c r="W1191" s="174"/>
      <c r="X1191" s="174"/>
      <c r="Y1191" s="174"/>
      <c r="Z1191" s="174"/>
      <c r="AA1191" s="179"/>
      <c r="AT1191" s="180" t="s">
        <v>162</v>
      </c>
      <c r="AU1191" s="180" t="s">
        <v>96</v>
      </c>
      <c r="AV1191" s="11" t="s">
        <v>96</v>
      </c>
      <c r="AW1191" s="11" t="s">
        <v>35</v>
      </c>
      <c r="AX1191" s="11" t="s">
        <v>78</v>
      </c>
      <c r="AY1191" s="180" t="s">
        <v>154</v>
      </c>
    </row>
    <row r="1192" spans="2:51" s="11" customFormat="1" ht="22.5" customHeight="1">
      <c r="B1192" s="173"/>
      <c r="C1192" s="174"/>
      <c r="D1192" s="174"/>
      <c r="E1192" s="175" t="s">
        <v>21</v>
      </c>
      <c r="F1192" s="266" t="s">
        <v>1569</v>
      </c>
      <c r="G1192" s="267"/>
      <c r="H1192" s="267"/>
      <c r="I1192" s="267"/>
      <c r="J1192" s="174"/>
      <c r="K1192" s="176">
        <v>1.7050000000000001</v>
      </c>
      <c r="L1192" s="174"/>
      <c r="M1192" s="174"/>
      <c r="N1192" s="174"/>
      <c r="O1192" s="174"/>
      <c r="P1192" s="174"/>
      <c r="Q1192" s="174"/>
      <c r="R1192" s="177"/>
      <c r="T1192" s="178"/>
      <c r="U1192" s="174"/>
      <c r="V1192" s="174"/>
      <c r="W1192" s="174"/>
      <c r="X1192" s="174"/>
      <c r="Y1192" s="174"/>
      <c r="Z1192" s="174"/>
      <c r="AA1192" s="179"/>
      <c r="AT1192" s="180" t="s">
        <v>162</v>
      </c>
      <c r="AU1192" s="180" t="s">
        <v>96</v>
      </c>
      <c r="AV1192" s="11" t="s">
        <v>96</v>
      </c>
      <c r="AW1192" s="11" t="s">
        <v>35</v>
      </c>
      <c r="AX1192" s="11" t="s">
        <v>78</v>
      </c>
      <c r="AY1192" s="180" t="s">
        <v>154</v>
      </c>
    </row>
    <row r="1193" spans="2:51" s="11" customFormat="1" ht="22.5" customHeight="1">
      <c r="B1193" s="173"/>
      <c r="C1193" s="174"/>
      <c r="D1193" s="174"/>
      <c r="E1193" s="175" t="s">
        <v>21</v>
      </c>
      <c r="F1193" s="266" t="s">
        <v>1570</v>
      </c>
      <c r="G1193" s="267"/>
      <c r="H1193" s="267"/>
      <c r="I1193" s="267"/>
      <c r="J1193" s="174"/>
      <c r="K1193" s="176">
        <v>12.917999999999999</v>
      </c>
      <c r="L1193" s="174"/>
      <c r="M1193" s="174"/>
      <c r="N1193" s="174"/>
      <c r="O1193" s="174"/>
      <c r="P1193" s="174"/>
      <c r="Q1193" s="174"/>
      <c r="R1193" s="177"/>
      <c r="T1193" s="178"/>
      <c r="U1193" s="174"/>
      <c r="V1193" s="174"/>
      <c r="W1193" s="174"/>
      <c r="X1193" s="174"/>
      <c r="Y1193" s="174"/>
      <c r="Z1193" s="174"/>
      <c r="AA1193" s="179"/>
      <c r="AT1193" s="180" t="s">
        <v>162</v>
      </c>
      <c r="AU1193" s="180" t="s">
        <v>96</v>
      </c>
      <c r="AV1193" s="11" t="s">
        <v>96</v>
      </c>
      <c r="AW1193" s="11" t="s">
        <v>35</v>
      </c>
      <c r="AX1193" s="11" t="s">
        <v>78</v>
      </c>
      <c r="AY1193" s="180" t="s">
        <v>154</v>
      </c>
    </row>
    <row r="1194" spans="2:51" s="11" customFormat="1" ht="22.5" customHeight="1">
      <c r="B1194" s="173"/>
      <c r="C1194" s="174"/>
      <c r="D1194" s="174"/>
      <c r="E1194" s="175" t="s">
        <v>21</v>
      </c>
      <c r="F1194" s="266" t="s">
        <v>1571</v>
      </c>
      <c r="G1194" s="267"/>
      <c r="H1194" s="267"/>
      <c r="I1194" s="267"/>
      <c r="J1194" s="174"/>
      <c r="K1194" s="176">
        <v>62.091999999999999</v>
      </c>
      <c r="L1194" s="174"/>
      <c r="M1194" s="174"/>
      <c r="N1194" s="174"/>
      <c r="O1194" s="174"/>
      <c r="P1194" s="174"/>
      <c r="Q1194" s="174"/>
      <c r="R1194" s="177"/>
      <c r="T1194" s="178"/>
      <c r="U1194" s="174"/>
      <c r="V1194" s="174"/>
      <c r="W1194" s="174"/>
      <c r="X1194" s="174"/>
      <c r="Y1194" s="174"/>
      <c r="Z1194" s="174"/>
      <c r="AA1194" s="179"/>
      <c r="AT1194" s="180" t="s">
        <v>162</v>
      </c>
      <c r="AU1194" s="180" t="s">
        <v>96</v>
      </c>
      <c r="AV1194" s="11" t="s">
        <v>96</v>
      </c>
      <c r="AW1194" s="11" t="s">
        <v>35</v>
      </c>
      <c r="AX1194" s="11" t="s">
        <v>78</v>
      </c>
      <c r="AY1194" s="180" t="s">
        <v>154</v>
      </c>
    </row>
    <row r="1195" spans="2:51" s="11" customFormat="1" ht="22.5" customHeight="1">
      <c r="B1195" s="173"/>
      <c r="C1195" s="174"/>
      <c r="D1195" s="174"/>
      <c r="E1195" s="175" t="s">
        <v>21</v>
      </c>
      <c r="F1195" s="266" t="s">
        <v>1572</v>
      </c>
      <c r="G1195" s="267"/>
      <c r="H1195" s="267"/>
      <c r="I1195" s="267"/>
      <c r="J1195" s="174"/>
      <c r="K1195" s="176">
        <v>14.28</v>
      </c>
      <c r="L1195" s="174"/>
      <c r="M1195" s="174"/>
      <c r="N1195" s="174"/>
      <c r="O1195" s="174"/>
      <c r="P1195" s="174"/>
      <c r="Q1195" s="174"/>
      <c r="R1195" s="177"/>
      <c r="T1195" s="178"/>
      <c r="U1195" s="174"/>
      <c r="V1195" s="174"/>
      <c r="W1195" s="174"/>
      <c r="X1195" s="174"/>
      <c r="Y1195" s="174"/>
      <c r="Z1195" s="174"/>
      <c r="AA1195" s="179"/>
      <c r="AT1195" s="180" t="s">
        <v>162</v>
      </c>
      <c r="AU1195" s="180" t="s">
        <v>96</v>
      </c>
      <c r="AV1195" s="11" t="s">
        <v>96</v>
      </c>
      <c r="AW1195" s="11" t="s">
        <v>35</v>
      </c>
      <c r="AX1195" s="11" t="s">
        <v>78</v>
      </c>
      <c r="AY1195" s="180" t="s">
        <v>154</v>
      </c>
    </row>
    <row r="1196" spans="2:51" s="11" customFormat="1" ht="22.5" customHeight="1">
      <c r="B1196" s="173"/>
      <c r="C1196" s="174"/>
      <c r="D1196" s="174"/>
      <c r="E1196" s="175" t="s">
        <v>21</v>
      </c>
      <c r="F1196" s="266" t="s">
        <v>1573</v>
      </c>
      <c r="G1196" s="267"/>
      <c r="H1196" s="267"/>
      <c r="I1196" s="267"/>
      <c r="J1196" s="174"/>
      <c r="K1196" s="176">
        <v>23.196000000000002</v>
      </c>
      <c r="L1196" s="174"/>
      <c r="M1196" s="174"/>
      <c r="N1196" s="174"/>
      <c r="O1196" s="174"/>
      <c r="P1196" s="174"/>
      <c r="Q1196" s="174"/>
      <c r="R1196" s="177"/>
      <c r="T1196" s="178"/>
      <c r="U1196" s="174"/>
      <c r="V1196" s="174"/>
      <c r="W1196" s="174"/>
      <c r="X1196" s="174"/>
      <c r="Y1196" s="174"/>
      <c r="Z1196" s="174"/>
      <c r="AA1196" s="179"/>
      <c r="AT1196" s="180" t="s">
        <v>162</v>
      </c>
      <c r="AU1196" s="180" t="s">
        <v>96</v>
      </c>
      <c r="AV1196" s="11" t="s">
        <v>96</v>
      </c>
      <c r="AW1196" s="11" t="s">
        <v>35</v>
      </c>
      <c r="AX1196" s="11" t="s">
        <v>78</v>
      </c>
      <c r="AY1196" s="180" t="s">
        <v>154</v>
      </c>
    </row>
    <row r="1197" spans="2:51" s="11" customFormat="1" ht="22.5" customHeight="1">
      <c r="B1197" s="173"/>
      <c r="C1197" s="174"/>
      <c r="D1197" s="174"/>
      <c r="E1197" s="175" t="s">
        <v>21</v>
      </c>
      <c r="F1197" s="266" t="s">
        <v>1574</v>
      </c>
      <c r="G1197" s="267"/>
      <c r="H1197" s="267"/>
      <c r="I1197" s="267"/>
      <c r="J1197" s="174"/>
      <c r="K1197" s="176">
        <v>3.9220000000000002</v>
      </c>
      <c r="L1197" s="174"/>
      <c r="M1197" s="174"/>
      <c r="N1197" s="174"/>
      <c r="O1197" s="174"/>
      <c r="P1197" s="174"/>
      <c r="Q1197" s="174"/>
      <c r="R1197" s="177"/>
      <c r="T1197" s="178"/>
      <c r="U1197" s="174"/>
      <c r="V1197" s="174"/>
      <c r="W1197" s="174"/>
      <c r="X1197" s="174"/>
      <c r="Y1197" s="174"/>
      <c r="Z1197" s="174"/>
      <c r="AA1197" s="179"/>
      <c r="AT1197" s="180" t="s">
        <v>162</v>
      </c>
      <c r="AU1197" s="180" t="s">
        <v>96</v>
      </c>
      <c r="AV1197" s="11" t="s">
        <v>96</v>
      </c>
      <c r="AW1197" s="11" t="s">
        <v>35</v>
      </c>
      <c r="AX1197" s="11" t="s">
        <v>78</v>
      </c>
      <c r="AY1197" s="180" t="s">
        <v>154</v>
      </c>
    </row>
    <row r="1198" spans="2:51" s="11" customFormat="1" ht="22.5" customHeight="1">
      <c r="B1198" s="173"/>
      <c r="C1198" s="174"/>
      <c r="D1198" s="174"/>
      <c r="E1198" s="175" t="s">
        <v>21</v>
      </c>
      <c r="F1198" s="266" t="s">
        <v>1575</v>
      </c>
      <c r="G1198" s="267"/>
      <c r="H1198" s="267"/>
      <c r="I1198" s="267"/>
      <c r="J1198" s="174"/>
      <c r="K1198" s="176">
        <v>4.1580000000000004</v>
      </c>
      <c r="L1198" s="174"/>
      <c r="M1198" s="174"/>
      <c r="N1198" s="174"/>
      <c r="O1198" s="174"/>
      <c r="P1198" s="174"/>
      <c r="Q1198" s="174"/>
      <c r="R1198" s="177"/>
      <c r="T1198" s="178"/>
      <c r="U1198" s="174"/>
      <c r="V1198" s="174"/>
      <c r="W1198" s="174"/>
      <c r="X1198" s="174"/>
      <c r="Y1198" s="174"/>
      <c r="Z1198" s="174"/>
      <c r="AA1198" s="179"/>
      <c r="AT1198" s="180" t="s">
        <v>162</v>
      </c>
      <c r="AU1198" s="180" t="s">
        <v>96</v>
      </c>
      <c r="AV1198" s="11" t="s">
        <v>96</v>
      </c>
      <c r="AW1198" s="11" t="s">
        <v>35</v>
      </c>
      <c r="AX1198" s="11" t="s">
        <v>78</v>
      </c>
      <c r="AY1198" s="180" t="s">
        <v>154</v>
      </c>
    </row>
    <row r="1199" spans="2:51" s="11" customFormat="1" ht="22.5" customHeight="1">
      <c r="B1199" s="173"/>
      <c r="C1199" s="174"/>
      <c r="D1199" s="174"/>
      <c r="E1199" s="175" t="s">
        <v>21</v>
      </c>
      <c r="F1199" s="266" t="s">
        <v>1576</v>
      </c>
      <c r="G1199" s="267"/>
      <c r="H1199" s="267"/>
      <c r="I1199" s="267"/>
      <c r="J1199" s="174"/>
      <c r="K1199" s="176">
        <v>1.1919999999999999</v>
      </c>
      <c r="L1199" s="174"/>
      <c r="M1199" s="174"/>
      <c r="N1199" s="174"/>
      <c r="O1199" s="174"/>
      <c r="P1199" s="174"/>
      <c r="Q1199" s="174"/>
      <c r="R1199" s="177"/>
      <c r="T1199" s="178"/>
      <c r="U1199" s="174"/>
      <c r="V1199" s="174"/>
      <c r="W1199" s="174"/>
      <c r="X1199" s="174"/>
      <c r="Y1199" s="174"/>
      <c r="Z1199" s="174"/>
      <c r="AA1199" s="179"/>
      <c r="AT1199" s="180" t="s">
        <v>162</v>
      </c>
      <c r="AU1199" s="180" t="s">
        <v>96</v>
      </c>
      <c r="AV1199" s="11" t="s">
        <v>96</v>
      </c>
      <c r="AW1199" s="11" t="s">
        <v>35</v>
      </c>
      <c r="AX1199" s="11" t="s">
        <v>78</v>
      </c>
      <c r="AY1199" s="180" t="s">
        <v>154</v>
      </c>
    </row>
    <row r="1200" spans="2:51" s="11" customFormat="1" ht="22.5" customHeight="1">
      <c r="B1200" s="173"/>
      <c r="C1200" s="174"/>
      <c r="D1200" s="174"/>
      <c r="E1200" s="175" t="s">
        <v>21</v>
      </c>
      <c r="F1200" s="266" t="s">
        <v>1577</v>
      </c>
      <c r="G1200" s="267"/>
      <c r="H1200" s="267"/>
      <c r="I1200" s="267"/>
      <c r="J1200" s="174"/>
      <c r="K1200" s="176">
        <v>4.3890000000000002</v>
      </c>
      <c r="L1200" s="174"/>
      <c r="M1200" s="174"/>
      <c r="N1200" s="174"/>
      <c r="O1200" s="174"/>
      <c r="P1200" s="174"/>
      <c r="Q1200" s="174"/>
      <c r="R1200" s="177"/>
      <c r="T1200" s="178"/>
      <c r="U1200" s="174"/>
      <c r="V1200" s="174"/>
      <c r="W1200" s="174"/>
      <c r="X1200" s="174"/>
      <c r="Y1200" s="174"/>
      <c r="Z1200" s="174"/>
      <c r="AA1200" s="179"/>
      <c r="AT1200" s="180" t="s">
        <v>162</v>
      </c>
      <c r="AU1200" s="180" t="s">
        <v>96</v>
      </c>
      <c r="AV1200" s="11" t="s">
        <v>96</v>
      </c>
      <c r="AW1200" s="11" t="s">
        <v>35</v>
      </c>
      <c r="AX1200" s="11" t="s">
        <v>78</v>
      </c>
      <c r="AY1200" s="180" t="s">
        <v>154</v>
      </c>
    </row>
    <row r="1201" spans="2:65" s="11" customFormat="1" ht="22.5" customHeight="1">
      <c r="B1201" s="173"/>
      <c r="C1201" s="174"/>
      <c r="D1201" s="174"/>
      <c r="E1201" s="175" t="s">
        <v>21</v>
      </c>
      <c r="F1201" s="266" t="s">
        <v>1578</v>
      </c>
      <c r="G1201" s="267"/>
      <c r="H1201" s="267"/>
      <c r="I1201" s="267"/>
      <c r="J1201" s="174"/>
      <c r="K1201" s="176">
        <v>2.3860000000000001</v>
      </c>
      <c r="L1201" s="174"/>
      <c r="M1201" s="174"/>
      <c r="N1201" s="174"/>
      <c r="O1201" s="174"/>
      <c r="P1201" s="174"/>
      <c r="Q1201" s="174"/>
      <c r="R1201" s="177"/>
      <c r="T1201" s="178"/>
      <c r="U1201" s="174"/>
      <c r="V1201" s="174"/>
      <c r="W1201" s="174"/>
      <c r="X1201" s="174"/>
      <c r="Y1201" s="174"/>
      <c r="Z1201" s="174"/>
      <c r="AA1201" s="179"/>
      <c r="AT1201" s="180" t="s">
        <v>162</v>
      </c>
      <c r="AU1201" s="180" t="s">
        <v>96</v>
      </c>
      <c r="AV1201" s="11" t="s">
        <v>96</v>
      </c>
      <c r="AW1201" s="11" t="s">
        <v>35</v>
      </c>
      <c r="AX1201" s="11" t="s">
        <v>78</v>
      </c>
      <c r="AY1201" s="180" t="s">
        <v>154</v>
      </c>
    </row>
    <row r="1202" spans="2:65" s="11" customFormat="1" ht="22.5" customHeight="1">
      <c r="B1202" s="173"/>
      <c r="C1202" s="174"/>
      <c r="D1202" s="174"/>
      <c r="E1202" s="175" t="s">
        <v>21</v>
      </c>
      <c r="F1202" s="266" t="s">
        <v>1579</v>
      </c>
      <c r="G1202" s="267"/>
      <c r="H1202" s="267"/>
      <c r="I1202" s="267"/>
      <c r="J1202" s="174"/>
      <c r="K1202" s="176">
        <v>1.3320000000000001</v>
      </c>
      <c r="L1202" s="174"/>
      <c r="M1202" s="174"/>
      <c r="N1202" s="174"/>
      <c r="O1202" s="174"/>
      <c r="P1202" s="174"/>
      <c r="Q1202" s="174"/>
      <c r="R1202" s="177"/>
      <c r="T1202" s="178"/>
      <c r="U1202" s="174"/>
      <c r="V1202" s="174"/>
      <c r="W1202" s="174"/>
      <c r="X1202" s="174"/>
      <c r="Y1202" s="174"/>
      <c r="Z1202" s="174"/>
      <c r="AA1202" s="179"/>
      <c r="AT1202" s="180" t="s">
        <v>162</v>
      </c>
      <c r="AU1202" s="180" t="s">
        <v>96</v>
      </c>
      <c r="AV1202" s="11" t="s">
        <v>96</v>
      </c>
      <c r="AW1202" s="11" t="s">
        <v>35</v>
      </c>
      <c r="AX1202" s="11" t="s">
        <v>78</v>
      </c>
      <c r="AY1202" s="180" t="s">
        <v>154</v>
      </c>
    </row>
    <row r="1203" spans="2:65" s="12" customFormat="1" ht="22.5" customHeight="1">
      <c r="B1203" s="181"/>
      <c r="C1203" s="182"/>
      <c r="D1203" s="182"/>
      <c r="E1203" s="183" t="s">
        <v>21</v>
      </c>
      <c r="F1203" s="268" t="s">
        <v>166</v>
      </c>
      <c r="G1203" s="269"/>
      <c r="H1203" s="269"/>
      <c r="I1203" s="269"/>
      <c r="J1203" s="182"/>
      <c r="K1203" s="184">
        <v>682.35400000000004</v>
      </c>
      <c r="L1203" s="182"/>
      <c r="M1203" s="182"/>
      <c r="N1203" s="182"/>
      <c r="O1203" s="182"/>
      <c r="P1203" s="182"/>
      <c r="Q1203" s="182"/>
      <c r="R1203" s="185"/>
      <c r="T1203" s="186"/>
      <c r="U1203" s="182"/>
      <c r="V1203" s="182"/>
      <c r="W1203" s="182"/>
      <c r="X1203" s="182"/>
      <c r="Y1203" s="182"/>
      <c r="Z1203" s="182"/>
      <c r="AA1203" s="187"/>
      <c r="AT1203" s="188" t="s">
        <v>162</v>
      </c>
      <c r="AU1203" s="188" t="s">
        <v>96</v>
      </c>
      <c r="AV1203" s="12" t="s">
        <v>159</v>
      </c>
      <c r="AW1203" s="12" t="s">
        <v>35</v>
      </c>
      <c r="AX1203" s="12" t="s">
        <v>23</v>
      </c>
      <c r="AY1203" s="188" t="s">
        <v>154</v>
      </c>
    </row>
    <row r="1204" spans="2:65" s="1" customFormat="1" ht="22.5" customHeight="1">
      <c r="B1204" s="35"/>
      <c r="C1204" s="157" t="s">
        <v>1580</v>
      </c>
      <c r="D1204" s="157" t="s">
        <v>155</v>
      </c>
      <c r="E1204" s="158" t="s">
        <v>1581</v>
      </c>
      <c r="F1204" s="260" t="s">
        <v>1582</v>
      </c>
      <c r="G1204" s="260"/>
      <c r="H1204" s="260"/>
      <c r="I1204" s="260"/>
      <c r="J1204" s="159" t="s">
        <v>359</v>
      </c>
      <c r="K1204" s="160">
        <v>682.35400000000004</v>
      </c>
      <c r="L1204" s="261">
        <v>59.8</v>
      </c>
      <c r="M1204" s="261"/>
      <c r="N1204" s="261">
        <f>ROUND(L1204*K1204,2)</f>
        <v>40804.769999999997</v>
      </c>
      <c r="O1204" s="261"/>
      <c r="P1204" s="261"/>
      <c r="Q1204" s="261"/>
      <c r="R1204" s="37"/>
      <c r="T1204" s="161" t="s">
        <v>21</v>
      </c>
      <c r="U1204" s="44" t="s">
        <v>43</v>
      </c>
      <c r="V1204" s="162">
        <v>0.24</v>
      </c>
      <c r="W1204" s="162">
        <f>V1204*K1204</f>
        <v>163.76496</v>
      </c>
      <c r="X1204" s="162">
        <v>0</v>
      </c>
      <c r="Y1204" s="162">
        <f>X1204*K1204</f>
        <v>0</v>
      </c>
      <c r="Z1204" s="162">
        <v>0</v>
      </c>
      <c r="AA1204" s="163">
        <f>Z1204*K1204</f>
        <v>0</v>
      </c>
      <c r="AR1204" s="21" t="s">
        <v>159</v>
      </c>
      <c r="AT1204" s="21" t="s">
        <v>155</v>
      </c>
      <c r="AU1204" s="21" t="s">
        <v>96</v>
      </c>
      <c r="AY1204" s="21" t="s">
        <v>154</v>
      </c>
      <c r="BE1204" s="164">
        <f>IF(U1204="základní",N1204,0)</f>
        <v>40804.769999999997</v>
      </c>
      <c r="BF1204" s="164">
        <f>IF(U1204="snížená",N1204,0)</f>
        <v>0</v>
      </c>
      <c r="BG1204" s="164">
        <f>IF(U1204="zákl. přenesená",N1204,0)</f>
        <v>0</v>
      </c>
      <c r="BH1204" s="164">
        <f>IF(U1204="sníž. přenesená",N1204,0)</f>
        <v>0</v>
      </c>
      <c r="BI1204" s="164">
        <f>IF(U1204="nulová",N1204,0)</f>
        <v>0</v>
      </c>
      <c r="BJ1204" s="21" t="s">
        <v>23</v>
      </c>
      <c r="BK1204" s="164">
        <f>ROUND(L1204*K1204,2)</f>
        <v>40804.769999999997</v>
      </c>
      <c r="BL1204" s="21" t="s">
        <v>159</v>
      </c>
      <c r="BM1204" s="21" t="s">
        <v>1583</v>
      </c>
    </row>
    <row r="1205" spans="2:65" s="1" customFormat="1" ht="31.5" customHeight="1">
      <c r="B1205" s="35"/>
      <c r="C1205" s="157" t="s">
        <v>1584</v>
      </c>
      <c r="D1205" s="157" t="s">
        <v>155</v>
      </c>
      <c r="E1205" s="158" t="s">
        <v>1585</v>
      </c>
      <c r="F1205" s="260" t="s">
        <v>1586</v>
      </c>
      <c r="G1205" s="260"/>
      <c r="H1205" s="260"/>
      <c r="I1205" s="260"/>
      <c r="J1205" s="159" t="s">
        <v>359</v>
      </c>
      <c r="K1205" s="160">
        <v>3.823</v>
      </c>
      <c r="L1205" s="261">
        <v>302</v>
      </c>
      <c r="M1205" s="261"/>
      <c r="N1205" s="261">
        <f>ROUND(L1205*K1205,2)</f>
        <v>1154.55</v>
      </c>
      <c r="O1205" s="261"/>
      <c r="P1205" s="261"/>
      <c r="Q1205" s="261"/>
      <c r="R1205" s="37"/>
      <c r="T1205" s="161" t="s">
        <v>21</v>
      </c>
      <c r="U1205" s="44" t="s">
        <v>43</v>
      </c>
      <c r="V1205" s="162">
        <v>0.77500000000000002</v>
      </c>
      <c r="W1205" s="162">
        <f>V1205*K1205</f>
        <v>2.962825</v>
      </c>
      <c r="X1205" s="162">
        <v>6.96E-3</v>
      </c>
      <c r="Y1205" s="162">
        <f>X1205*K1205</f>
        <v>2.6608079999999999E-2</v>
      </c>
      <c r="Z1205" s="162">
        <v>0</v>
      </c>
      <c r="AA1205" s="163">
        <f>Z1205*K1205</f>
        <v>0</v>
      </c>
      <c r="AR1205" s="21" t="s">
        <v>159</v>
      </c>
      <c r="AT1205" s="21" t="s">
        <v>155</v>
      </c>
      <c r="AU1205" s="21" t="s">
        <v>96</v>
      </c>
      <c r="AY1205" s="21" t="s">
        <v>154</v>
      </c>
      <c r="BE1205" s="164">
        <f>IF(U1205="základní",N1205,0)</f>
        <v>1154.55</v>
      </c>
      <c r="BF1205" s="164">
        <f>IF(U1205="snížená",N1205,0)</f>
        <v>0</v>
      </c>
      <c r="BG1205" s="164">
        <f>IF(U1205="zákl. přenesená",N1205,0)</f>
        <v>0</v>
      </c>
      <c r="BH1205" s="164">
        <f>IF(U1205="sníž. přenesená",N1205,0)</f>
        <v>0</v>
      </c>
      <c r="BI1205" s="164">
        <f>IF(U1205="nulová",N1205,0)</f>
        <v>0</v>
      </c>
      <c r="BJ1205" s="21" t="s">
        <v>23</v>
      </c>
      <c r="BK1205" s="164">
        <f>ROUND(L1205*K1205,2)</f>
        <v>1154.55</v>
      </c>
      <c r="BL1205" s="21" t="s">
        <v>159</v>
      </c>
      <c r="BM1205" s="21" t="s">
        <v>1587</v>
      </c>
    </row>
    <row r="1206" spans="2:65" s="11" customFormat="1" ht="22.5" customHeight="1">
      <c r="B1206" s="173"/>
      <c r="C1206" s="174"/>
      <c r="D1206" s="174"/>
      <c r="E1206" s="175" t="s">
        <v>21</v>
      </c>
      <c r="F1206" s="270" t="s">
        <v>1588</v>
      </c>
      <c r="G1206" s="271"/>
      <c r="H1206" s="271"/>
      <c r="I1206" s="271"/>
      <c r="J1206" s="174"/>
      <c r="K1206" s="176">
        <v>0.89300000000000002</v>
      </c>
      <c r="L1206" s="174"/>
      <c r="M1206" s="174"/>
      <c r="N1206" s="174"/>
      <c r="O1206" s="174"/>
      <c r="P1206" s="174"/>
      <c r="Q1206" s="174"/>
      <c r="R1206" s="177"/>
      <c r="T1206" s="178"/>
      <c r="U1206" s="174"/>
      <c r="V1206" s="174"/>
      <c r="W1206" s="174"/>
      <c r="X1206" s="174"/>
      <c r="Y1206" s="174"/>
      <c r="Z1206" s="174"/>
      <c r="AA1206" s="179"/>
      <c r="AT1206" s="180" t="s">
        <v>162</v>
      </c>
      <c r="AU1206" s="180" t="s">
        <v>96</v>
      </c>
      <c r="AV1206" s="11" t="s">
        <v>96</v>
      </c>
      <c r="AW1206" s="11" t="s">
        <v>35</v>
      </c>
      <c r="AX1206" s="11" t="s">
        <v>78</v>
      </c>
      <c r="AY1206" s="180" t="s">
        <v>154</v>
      </c>
    </row>
    <row r="1207" spans="2:65" s="11" customFormat="1" ht="22.5" customHeight="1">
      <c r="B1207" s="173"/>
      <c r="C1207" s="174"/>
      <c r="D1207" s="174"/>
      <c r="E1207" s="175" t="s">
        <v>21</v>
      </c>
      <c r="F1207" s="266" t="s">
        <v>1589</v>
      </c>
      <c r="G1207" s="267"/>
      <c r="H1207" s="267"/>
      <c r="I1207" s="267"/>
      <c r="J1207" s="174"/>
      <c r="K1207" s="176">
        <v>0.84</v>
      </c>
      <c r="L1207" s="174"/>
      <c r="M1207" s="174"/>
      <c r="N1207" s="174"/>
      <c r="O1207" s="174"/>
      <c r="P1207" s="174"/>
      <c r="Q1207" s="174"/>
      <c r="R1207" s="177"/>
      <c r="T1207" s="178"/>
      <c r="U1207" s="174"/>
      <c r="V1207" s="174"/>
      <c r="W1207" s="174"/>
      <c r="X1207" s="174"/>
      <c r="Y1207" s="174"/>
      <c r="Z1207" s="174"/>
      <c r="AA1207" s="179"/>
      <c r="AT1207" s="180" t="s">
        <v>162</v>
      </c>
      <c r="AU1207" s="180" t="s">
        <v>96</v>
      </c>
      <c r="AV1207" s="11" t="s">
        <v>96</v>
      </c>
      <c r="AW1207" s="11" t="s">
        <v>35</v>
      </c>
      <c r="AX1207" s="11" t="s">
        <v>78</v>
      </c>
      <c r="AY1207" s="180" t="s">
        <v>154</v>
      </c>
    </row>
    <row r="1208" spans="2:65" s="11" customFormat="1" ht="22.5" customHeight="1">
      <c r="B1208" s="173"/>
      <c r="C1208" s="174"/>
      <c r="D1208" s="174"/>
      <c r="E1208" s="175" t="s">
        <v>21</v>
      </c>
      <c r="F1208" s="266" t="s">
        <v>1590</v>
      </c>
      <c r="G1208" s="267"/>
      <c r="H1208" s="267"/>
      <c r="I1208" s="267"/>
      <c r="J1208" s="174"/>
      <c r="K1208" s="176">
        <v>1.25</v>
      </c>
      <c r="L1208" s="174"/>
      <c r="M1208" s="174"/>
      <c r="N1208" s="174"/>
      <c r="O1208" s="174"/>
      <c r="P1208" s="174"/>
      <c r="Q1208" s="174"/>
      <c r="R1208" s="177"/>
      <c r="T1208" s="178"/>
      <c r="U1208" s="174"/>
      <c r="V1208" s="174"/>
      <c r="W1208" s="174"/>
      <c r="X1208" s="174"/>
      <c r="Y1208" s="174"/>
      <c r="Z1208" s="174"/>
      <c r="AA1208" s="179"/>
      <c r="AT1208" s="180" t="s">
        <v>162</v>
      </c>
      <c r="AU1208" s="180" t="s">
        <v>96</v>
      </c>
      <c r="AV1208" s="11" t="s">
        <v>96</v>
      </c>
      <c r="AW1208" s="11" t="s">
        <v>35</v>
      </c>
      <c r="AX1208" s="11" t="s">
        <v>78</v>
      </c>
      <c r="AY1208" s="180" t="s">
        <v>154</v>
      </c>
    </row>
    <row r="1209" spans="2:65" s="11" customFormat="1" ht="22.5" customHeight="1">
      <c r="B1209" s="173"/>
      <c r="C1209" s="174"/>
      <c r="D1209" s="174"/>
      <c r="E1209" s="175" t="s">
        <v>21</v>
      </c>
      <c r="F1209" s="266" t="s">
        <v>1591</v>
      </c>
      <c r="G1209" s="267"/>
      <c r="H1209" s="267"/>
      <c r="I1209" s="267"/>
      <c r="J1209" s="174"/>
      <c r="K1209" s="176">
        <v>0.84</v>
      </c>
      <c r="L1209" s="174"/>
      <c r="M1209" s="174"/>
      <c r="N1209" s="174"/>
      <c r="O1209" s="174"/>
      <c r="P1209" s="174"/>
      <c r="Q1209" s="174"/>
      <c r="R1209" s="177"/>
      <c r="T1209" s="178"/>
      <c r="U1209" s="174"/>
      <c r="V1209" s="174"/>
      <c r="W1209" s="174"/>
      <c r="X1209" s="174"/>
      <c r="Y1209" s="174"/>
      <c r="Z1209" s="174"/>
      <c r="AA1209" s="179"/>
      <c r="AT1209" s="180" t="s">
        <v>162</v>
      </c>
      <c r="AU1209" s="180" t="s">
        <v>96</v>
      </c>
      <c r="AV1209" s="11" t="s">
        <v>96</v>
      </c>
      <c r="AW1209" s="11" t="s">
        <v>35</v>
      </c>
      <c r="AX1209" s="11" t="s">
        <v>78</v>
      </c>
      <c r="AY1209" s="180" t="s">
        <v>154</v>
      </c>
    </row>
    <row r="1210" spans="2:65" s="12" customFormat="1" ht="22.5" customHeight="1">
      <c r="B1210" s="181"/>
      <c r="C1210" s="182"/>
      <c r="D1210" s="182"/>
      <c r="E1210" s="183" t="s">
        <v>21</v>
      </c>
      <c r="F1210" s="268" t="s">
        <v>166</v>
      </c>
      <c r="G1210" s="269"/>
      <c r="H1210" s="269"/>
      <c r="I1210" s="269"/>
      <c r="J1210" s="182"/>
      <c r="K1210" s="184">
        <v>3.823</v>
      </c>
      <c r="L1210" s="182"/>
      <c r="M1210" s="182"/>
      <c r="N1210" s="182"/>
      <c r="O1210" s="182"/>
      <c r="P1210" s="182"/>
      <c r="Q1210" s="182"/>
      <c r="R1210" s="185"/>
      <c r="T1210" s="186"/>
      <c r="U1210" s="182"/>
      <c r="V1210" s="182"/>
      <c r="W1210" s="182"/>
      <c r="X1210" s="182"/>
      <c r="Y1210" s="182"/>
      <c r="Z1210" s="182"/>
      <c r="AA1210" s="187"/>
      <c r="AT1210" s="188" t="s">
        <v>162</v>
      </c>
      <c r="AU1210" s="188" t="s">
        <v>96</v>
      </c>
      <c r="AV1210" s="12" t="s">
        <v>159</v>
      </c>
      <c r="AW1210" s="12" t="s">
        <v>35</v>
      </c>
      <c r="AX1210" s="12" t="s">
        <v>23</v>
      </c>
      <c r="AY1210" s="188" t="s">
        <v>154</v>
      </c>
    </row>
    <row r="1211" spans="2:65" s="1" customFormat="1" ht="31.5" customHeight="1">
      <c r="B1211" s="35"/>
      <c r="C1211" s="157" t="s">
        <v>1592</v>
      </c>
      <c r="D1211" s="157" t="s">
        <v>155</v>
      </c>
      <c r="E1211" s="158" t="s">
        <v>1593</v>
      </c>
      <c r="F1211" s="260" t="s">
        <v>1594</v>
      </c>
      <c r="G1211" s="260"/>
      <c r="H1211" s="260"/>
      <c r="I1211" s="260"/>
      <c r="J1211" s="159" t="s">
        <v>359</v>
      </c>
      <c r="K1211" s="160">
        <v>3.823</v>
      </c>
      <c r="L1211" s="261">
        <v>67.3</v>
      </c>
      <c r="M1211" s="261"/>
      <c r="N1211" s="261">
        <f>ROUND(L1211*K1211,2)</f>
        <v>257.29000000000002</v>
      </c>
      <c r="O1211" s="261"/>
      <c r="P1211" s="261"/>
      <c r="Q1211" s="261"/>
      <c r="R1211" s="37"/>
      <c r="T1211" s="161" t="s">
        <v>21</v>
      </c>
      <c r="U1211" s="44" t="s">
        <v>43</v>
      </c>
      <c r="V1211" s="162">
        <v>0.27</v>
      </c>
      <c r="W1211" s="162">
        <f>V1211*K1211</f>
        <v>1.0322100000000001</v>
      </c>
      <c r="X1211" s="162">
        <v>0</v>
      </c>
      <c r="Y1211" s="162">
        <f>X1211*K1211</f>
        <v>0</v>
      </c>
      <c r="Z1211" s="162">
        <v>0</v>
      </c>
      <c r="AA1211" s="163">
        <f>Z1211*K1211</f>
        <v>0</v>
      </c>
      <c r="AR1211" s="21" t="s">
        <v>159</v>
      </c>
      <c r="AT1211" s="21" t="s">
        <v>155</v>
      </c>
      <c r="AU1211" s="21" t="s">
        <v>96</v>
      </c>
      <c r="AY1211" s="21" t="s">
        <v>154</v>
      </c>
      <c r="BE1211" s="164">
        <f>IF(U1211="základní",N1211,0)</f>
        <v>257.29000000000002</v>
      </c>
      <c r="BF1211" s="164">
        <f>IF(U1211="snížená",N1211,0)</f>
        <v>0</v>
      </c>
      <c r="BG1211" s="164">
        <f>IF(U1211="zákl. přenesená",N1211,0)</f>
        <v>0</v>
      </c>
      <c r="BH1211" s="164">
        <f>IF(U1211="sníž. přenesená",N1211,0)</f>
        <v>0</v>
      </c>
      <c r="BI1211" s="164">
        <f>IF(U1211="nulová",N1211,0)</f>
        <v>0</v>
      </c>
      <c r="BJ1211" s="21" t="s">
        <v>23</v>
      </c>
      <c r="BK1211" s="164">
        <f>ROUND(L1211*K1211,2)</f>
        <v>257.29000000000002</v>
      </c>
      <c r="BL1211" s="21" t="s">
        <v>159</v>
      </c>
      <c r="BM1211" s="21" t="s">
        <v>1595</v>
      </c>
    </row>
    <row r="1212" spans="2:65" s="1" customFormat="1" ht="31.5" customHeight="1">
      <c r="B1212" s="35"/>
      <c r="C1212" s="157" t="s">
        <v>1596</v>
      </c>
      <c r="D1212" s="157" t="s">
        <v>155</v>
      </c>
      <c r="E1212" s="158" t="s">
        <v>1597</v>
      </c>
      <c r="F1212" s="260" t="s">
        <v>1598</v>
      </c>
      <c r="G1212" s="260"/>
      <c r="H1212" s="260"/>
      <c r="I1212" s="260"/>
      <c r="J1212" s="159" t="s">
        <v>359</v>
      </c>
      <c r="K1212" s="160">
        <v>30.602</v>
      </c>
      <c r="L1212" s="261">
        <v>365</v>
      </c>
      <c r="M1212" s="261"/>
      <c r="N1212" s="261">
        <f>ROUND(L1212*K1212,2)</f>
        <v>11169.73</v>
      </c>
      <c r="O1212" s="261"/>
      <c r="P1212" s="261"/>
      <c r="Q1212" s="261"/>
      <c r="R1212" s="37"/>
      <c r="T1212" s="161" t="s">
        <v>21</v>
      </c>
      <c r="U1212" s="44" t="s">
        <v>43</v>
      </c>
      <c r="V1212" s="162">
        <v>0.94299999999999995</v>
      </c>
      <c r="W1212" s="162">
        <f>V1212*K1212</f>
        <v>28.857685999999998</v>
      </c>
      <c r="X1212" s="162">
        <v>8.2000000000000007E-3</v>
      </c>
      <c r="Y1212" s="162">
        <f>X1212*K1212</f>
        <v>0.2509364</v>
      </c>
      <c r="Z1212" s="162">
        <v>0</v>
      </c>
      <c r="AA1212" s="163">
        <f>Z1212*K1212</f>
        <v>0</v>
      </c>
      <c r="AR1212" s="21" t="s">
        <v>159</v>
      </c>
      <c r="AT1212" s="21" t="s">
        <v>155</v>
      </c>
      <c r="AU1212" s="21" t="s">
        <v>96</v>
      </c>
      <c r="AY1212" s="21" t="s">
        <v>154</v>
      </c>
      <c r="BE1212" s="164">
        <f>IF(U1212="základní",N1212,0)</f>
        <v>11169.73</v>
      </c>
      <c r="BF1212" s="164">
        <f>IF(U1212="snížená",N1212,0)</f>
        <v>0</v>
      </c>
      <c r="BG1212" s="164">
        <f>IF(U1212="zákl. přenesená",N1212,0)</f>
        <v>0</v>
      </c>
      <c r="BH1212" s="164">
        <f>IF(U1212="sníž. přenesená",N1212,0)</f>
        <v>0</v>
      </c>
      <c r="BI1212" s="164">
        <f>IF(U1212="nulová",N1212,0)</f>
        <v>0</v>
      </c>
      <c r="BJ1212" s="21" t="s">
        <v>23</v>
      </c>
      <c r="BK1212" s="164">
        <f>ROUND(L1212*K1212,2)</f>
        <v>11169.73</v>
      </c>
      <c r="BL1212" s="21" t="s">
        <v>159</v>
      </c>
      <c r="BM1212" s="21" t="s">
        <v>1599</v>
      </c>
    </row>
    <row r="1213" spans="2:65" s="11" customFormat="1" ht="22.5" customHeight="1">
      <c r="B1213" s="173"/>
      <c r="C1213" s="174"/>
      <c r="D1213" s="174"/>
      <c r="E1213" s="175" t="s">
        <v>21</v>
      </c>
      <c r="F1213" s="270" t="s">
        <v>1600</v>
      </c>
      <c r="G1213" s="271"/>
      <c r="H1213" s="271"/>
      <c r="I1213" s="271"/>
      <c r="J1213" s="174"/>
      <c r="K1213" s="176">
        <v>0.63200000000000001</v>
      </c>
      <c r="L1213" s="174"/>
      <c r="M1213" s="174"/>
      <c r="N1213" s="174"/>
      <c r="O1213" s="174"/>
      <c r="P1213" s="174"/>
      <c r="Q1213" s="174"/>
      <c r="R1213" s="177"/>
      <c r="T1213" s="178"/>
      <c r="U1213" s="174"/>
      <c r="V1213" s="174"/>
      <c r="W1213" s="174"/>
      <c r="X1213" s="174"/>
      <c r="Y1213" s="174"/>
      <c r="Z1213" s="174"/>
      <c r="AA1213" s="179"/>
      <c r="AT1213" s="180" t="s">
        <v>162</v>
      </c>
      <c r="AU1213" s="180" t="s">
        <v>96</v>
      </c>
      <c r="AV1213" s="11" t="s">
        <v>96</v>
      </c>
      <c r="AW1213" s="11" t="s">
        <v>35</v>
      </c>
      <c r="AX1213" s="11" t="s">
        <v>78</v>
      </c>
      <c r="AY1213" s="180" t="s">
        <v>154</v>
      </c>
    </row>
    <row r="1214" spans="2:65" s="11" customFormat="1" ht="22.5" customHeight="1">
      <c r="B1214" s="173"/>
      <c r="C1214" s="174"/>
      <c r="D1214" s="174"/>
      <c r="E1214" s="175" t="s">
        <v>21</v>
      </c>
      <c r="F1214" s="266" t="s">
        <v>1601</v>
      </c>
      <c r="G1214" s="267"/>
      <c r="H1214" s="267"/>
      <c r="I1214" s="267"/>
      <c r="J1214" s="174"/>
      <c r="K1214" s="176">
        <v>0.11</v>
      </c>
      <c r="L1214" s="174"/>
      <c r="M1214" s="174"/>
      <c r="N1214" s="174"/>
      <c r="O1214" s="174"/>
      <c r="P1214" s="174"/>
      <c r="Q1214" s="174"/>
      <c r="R1214" s="177"/>
      <c r="T1214" s="178"/>
      <c r="U1214" s="174"/>
      <c r="V1214" s="174"/>
      <c r="W1214" s="174"/>
      <c r="X1214" s="174"/>
      <c r="Y1214" s="174"/>
      <c r="Z1214" s="174"/>
      <c r="AA1214" s="179"/>
      <c r="AT1214" s="180" t="s">
        <v>162</v>
      </c>
      <c r="AU1214" s="180" t="s">
        <v>96</v>
      </c>
      <c r="AV1214" s="11" t="s">
        <v>96</v>
      </c>
      <c r="AW1214" s="11" t="s">
        <v>35</v>
      </c>
      <c r="AX1214" s="11" t="s">
        <v>78</v>
      </c>
      <c r="AY1214" s="180" t="s">
        <v>154</v>
      </c>
    </row>
    <row r="1215" spans="2:65" s="11" customFormat="1" ht="22.5" customHeight="1">
      <c r="B1215" s="173"/>
      <c r="C1215" s="174"/>
      <c r="D1215" s="174"/>
      <c r="E1215" s="175" t="s">
        <v>21</v>
      </c>
      <c r="F1215" s="266" t="s">
        <v>1602</v>
      </c>
      <c r="G1215" s="267"/>
      <c r="H1215" s="267"/>
      <c r="I1215" s="267"/>
      <c r="J1215" s="174"/>
      <c r="K1215" s="176">
        <v>0.5</v>
      </c>
      <c r="L1215" s="174"/>
      <c r="M1215" s="174"/>
      <c r="N1215" s="174"/>
      <c r="O1215" s="174"/>
      <c r="P1215" s="174"/>
      <c r="Q1215" s="174"/>
      <c r="R1215" s="177"/>
      <c r="T1215" s="178"/>
      <c r="U1215" s="174"/>
      <c r="V1215" s="174"/>
      <c r="W1215" s="174"/>
      <c r="X1215" s="174"/>
      <c r="Y1215" s="174"/>
      <c r="Z1215" s="174"/>
      <c r="AA1215" s="179"/>
      <c r="AT1215" s="180" t="s">
        <v>162</v>
      </c>
      <c r="AU1215" s="180" t="s">
        <v>96</v>
      </c>
      <c r="AV1215" s="11" t="s">
        <v>96</v>
      </c>
      <c r="AW1215" s="11" t="s">
        <v>35</v>
      </c>
      <c r="AX1215" s="11" t="s">
        <v>78</v>
      </c>
      <c r="AY1215" s="180" t="s">
        <v>154</v>
      </c>
    </row>
    <row r="1216" spans="2:65" s="11" customFormat="1" ht="22.5" customHeight="1">
      <c r="B1216" s="173"/>
      <c r="C1216" s="174"/>
      <c r="D1216" s="174"/>
      <c r="E1216" s="175" t="s">
        <v>21</v>
      </c>
      <c r="F1216" s="266" t="s">
        <v>1603</v>
      </c>
      <c r="G1216" s="267"/>
      <c r="H1216" s="267"/>
      <c r="I1216" s="267"/>
      <c r="J1216" s="174"/>
      <c r="K1216" s="176">
        <v>0.48799999999999999</v>
      </c>
      <c r="L1216" s="174"/>
      <c r="M1216" s="174"/>
      <c r="N1216" s="174"/>
      <c r="O1216" s="174"/>
      <c r="P1216" s="174"/>
      <c r="Q1216" s="174"/>
      <c r="R1216" s="177"/>
      <c r="T1216" s="178"/>
      <c r="U1216" s="174"/>
      <c r="V1216" s="174"/>
      <c r="W1216" s="174"/>
      <c r="X1216" s="174"/>
      <c r="Y1216" s="174"/>
      <c r="Z1216" s="174"/>
      <c r="AA1216" s="179"/>
      <c r="AT1216" s="180" t="s">
        <v>162</v>
      </c>
      <c r="AU1216" s="180" t="s">
        <v>96</v>
      </c>
      <c r="AV1216" s="11" t="s">
        <v>96</v>
      </c>
      <c r="AW1216" s="11" t="s">
        <v>35</v>
      </c>
      <c r="AX1216" s="11" t="s">
        <v>78</v>
      </c>
      <c r="AY1216" s="180" t="s">
        <v>154</v>
      </c>
    </row>
    <row r="1217" spans="2:51" s="11" customFormat="1" ht="22.5" customHeight="1">
      <c r="B1217" s="173"/>
      <c r="C1217" s="174"/>
      <c r="D1217" s="174"/>
      <c r="E1217" s="175" t="s">
        <v>21</v>
      </c>
      <c r="F1217" s="266" t="s">
        <v>1604</v>
      </c>
      <c r="G1217" s="267"/>
      <c r="H1217" s="267"/>
      <c r="I1217" s="267"/>
      <c r="J1217" s="174"/>
      <c r="K1217" s="176">
        <v>1.95</v>
      </c>
      <c r="L1217" s="174"/>
      <c r="M1217" s="174"/>
      <c r="N1217" s="174"/>
      <c r="O1217" s="174"/>
      <c r="P1217" s="174"/>
      <c r="Q1217" s="174"/>
      <c r="R1217" s="177"/>
      <c r="T1217" s="178"/>
      <c r="U1217" s="174"/>
      <c r="V1217" s="174"/>
      <c r="W1217" s="174"/>
      <c r="X1217" s="174"/>
      <c r="Y1217" s="174"/>
      <c r="Z1217" s="174"/>
      <c r="AA1217" s="179"/>
      <c r="AT1217" s="180" t="s">
        <v>162</v>
      </c>
      <c r="AU1217" s="180" t="s">
        <v>96</v>
      </c>
      <c r="AV1217" s="11" t="s">
        <v>96</v>
      </c>
      <c r="AW1217" s="11" t="s">
        <v>35</v>
      </c>
      <c r="AX1217" s="11" t="s">
        <v>78</v>
      </c>
      <c r="AY1217" s="180" t="s">
        <v>154</v>
      </c>
    </row>
    <row r="1218" spans="2:51" s="11" customFormat="1" ht="22.5" customHeight="1">
      <c r="B1218" s="173"/>
      <c r="C1218" s="174"/>
      <c r="D1218" s="174"/>
      <c r="E1218" s="175" t="s">
        <v>21</v>
      </c>
      <c r="F1218" s="266" t="s">
        <v>1605</v>
      </c>
      <c r="G1218" s="267"/>
      <c r="H1218" s="267"/>
      <c r="I1218" s="267"/>
      <c r="J1218" s="174"/>
      <c r="K1218" s="176">
        <v>1.988</v>
      </c>
      <c r="L1218" s="174"/>
      <c r="M1218" s="174"/>
      <c r="N1218" s="174"/>
      <c r="O1218" s="174"/>
      <c r="P1218" s="174"/>
      <c r="Q1218" s="174"/>
      <c r="R1218" s="177"/>
      <c r="T1218" s="178"/>
      <c r="U1218" s="174"/>
      <c r="V1218" s="174"/>
      <c r="W1218" s="174"/>
      <c r="X1218" s="174"/>
      <c r="Y1218" s="174"/>
      <c r="Z1218" s="174"/>
      <c r="AA1218" s="179"/>
      <c r="AT1218" s="180" t="s">
        <v>162</v>
      </c>
      <c r="AU1218" s="180" t="s">
        <v>96</v>
      </c>
      <c r="AV1218" s="11" t="s">
        <v>96</v>
      </c>
      <c r="AW1218" s="11" t="s">
        <v>35</v>
      </c>
      <c r="AX1218" s="11" t="s">
        <v>78</v>
      </c>
      <c r="AY1218" s="180" t="s">
        <v>154</v>
      </c>
    </row>
    <row r="1219" spans="2:51" s="11" customFormat="1" ht="22.5" customHeight="1">
      <c r="B1219" s="173"/>
      <c r="C1219" s="174"/>
      <c r="D1219" s="174"/>
      <c r="E1219" s="175" t="s">
        <v>21</v>
      </c>
      <c r="F1219" s="266" t="s">
        <v>1606</v>
      </c>
      <c r="G1219" s="267"/>
      <c r="H1219" s="267"/>
      <c r="I1219" s="267"/>
      <c r="J1219" s="174"/>
      <c r="K1219" s="176">
        <v>0.27500000000000002</v>
      </c>
      <c r="L1219" s="174"/>
      <c r="M1219" s="174"/>
      <c r="N1219" s="174"/>
      <c r="O1219" s="174"/>
      <c r="P1219" s="174"/>
      <c r="Q1219" s="174"/>
      <c r="R1219" s="177"/>
      <c r="T1219" s="178"/>
      <c r="U1219" s="174"/>
      <c r="V1219" s="174"/>
      <c r="W1219" s="174"/>
      <c r="X1219" s="174"/>
      <c r="Y1219" s="174"/>
      <c r="Z1219" s="174"/>
      <c r="AA1219" s="179"/>
      <c r="AT1219" s="180" t="s">
        <v>162</v>
      </c>
      <c r="AU1219" s="180" t="s">
        <v>96</v>
      </c>
      <c r="AV1219" s="11" t="s">
        <v>96</v>
      </c>
      <c r="AW1219" s="11" t="s">
        <v>35</v>
      </c>
      <c r="AX1219" s="11" t="s">
        <v>78</v>
      </c>
      <c r="AY1219" s="180" t="s">
        <v>154</v>
      </c>
    </row>
    <row r="1220" spans="2:51" s="11" customFormat="1" ht="22.5" customHeight="1">
      <c r="B1220" s="173"/>
      <c r="C1220" s="174"/>
      <c r="D1220" s="174"/>
      <c r="E1220" s="175" t="s">
        <v>21</v>
      </c>
      <c r="F1220" s="266" t="s">
        <v>1607</v>
      </c>
      <c r="G1220" s="267"/>
      <c r="H1220" s="267"/>
      <c r="I1220" s="267"/>
      <c r="J1220" s="174"/>
      <c r="K1220" s="176">
        <v>1.1879999999999999</v>
      </c>
      <c r="L1220" s="174"/>
      <c r="M1220" s="174"/>
      <c r="N1220" s="174"/>
      <c r="O1220" s="174"/>
      <c r="P1220" s="174"/>
      <c r="Q1220" s="174"/>
      <c r="R1220" s="177"/>
      <c r="T1220" s="178"/>
      <c r="U1220" s="174"/>
      <c r="V1220" s="174"/>
      <c r="W1220" s="174"/>
      <c r="X1220" s="174"/>
      <c r="Y1220" s="174"/>
      <c r="Z1220" s="174"/>
      <c r="AA1220" s="179"/>
      <c r="AT1220" s="180" t="s">
        <v>162</v>
      </c>
      <c r="AU1220" s="180" t="s">
        <v>96</v>
      </c>
      <c r="AV1220" s="11" t="s">
        <v>96</v>
      </c>
      <c r="AW1220" s="11" t="s">
        <v>35</v>
      </c>
      <c r="AX1220" s="11" t="s">
        <v>78</v>
      </c>
      <c r="AY1220" s="180" t="s">
        <v>154</v>
      </c>
    </row>
    <row r="1221" spans="2:51" s="11" customFormat="1" ht="22.5" customHeight="1">
      <c r="B1221" s="173"/>
      <c r="C1221" s="174"/>
      <c r="D1221" s="174"/>
      <c r="E1221" s="175" t="s">
        <v>21</v>
      </c>
      <c r="F1221" s="266" t="s">
        <v>1608</v>
      </c>
      <c r="G1221" s="267"/>
      <c r="H1221" s="267"/>
      <c r="I1221" s="267"/>
      <c r="J1221" s="174"/>
      <c r="K1221" s="176">
        <v>1.7669999999999999</v>
      </c>
      <c r="L1221" s="174"/>
      <c r="M1221" s="174"/>
      <c r="N1221" s="174"/>
      <c r="O1221" s="174"/>
      <c r="P1221" s="174"/>
      <c r="Q1221" s="174"/>
      <c r="R1221" s="177"/>
      <c r="T1221" s="178"/>
      <c r="U1221" s="174"/>
      <c r="V1221" s="174"/>
      <c r="W1221" s="174"/>
      <c r="X1221" s="174"/>
      <c r="Y1221" s="174"/>
      <c r="Z1221" s="174"/>
      <c r="AA1221" s="179"/>
      <c r="AT1221" s="180" t="s">
        <v>162</v>
      </c>
      <c r="AU1221" s="180" t="s">
        <v>96</v>
      </c>
      <c r="AV1221" s="11" t="s">
        <v>96</v>
      </c>
      <c r="AW1221" s="11" t="s">
        <v>35</v>
      </c>
      <c r="AX1221" s="11" t="s">
        <v>78</v>
      </c>
      <c r="AY1221" s="180" t="s">
        <v>154</v>
      </c>
    </row>
    <row r="1222" spans="2:51" s="11" customFormat="1" ht="22.5" customHeight="1">
      <c r="B1222" s="173"/>
      <c r="C1222" s="174"/>
      <c r="D1222" s="174"/>
      <c r="E1222" s="175" t="s">
        <v>21</v>
      </c>
      <c r="F1222" s="266" t="s">
        <v>1609</v>
      </c>
      <c r="G1222" s="267"/>
      <c r="H1222" s="267"/>
      <c r="I1222" s="267"/>
      <c r="J1222" s="174"/>
      <c r="K1222" s="176">
        <v>0.54</v>
      </c>
      <c r="L1222" s="174"/>
      <c r="M1222" s="174"/>
      <c r="N1222" s="174"/>
      <c r="O1222" s="174"/>
      <c r="P1222" s="174"/>
      <c r="Q1222" s="174"/>
      <c r="R1222" s="177"/>
      <c r="T1222" s="178"/>
      <c r="U1222" s="174"/>
      <c r="V1222" s="174"/>
      <c r="W1222" s="174"/>
      <c r="X1222" s="174"/>
      <c r="Y1222" s="174"/>
      <c r="Z1222" s="174"/>
      <c r="AA1222" s="179"/>
      <c r="AT1222" s="180" t="s">
        <v>162</v>
      </c>
      <c r="AU1222" s="180" t="s">
        <v>96</v>
      </c>
      <c r="AV1222" s="11" t="s">
        <v>96</v>
      </c>
      <c r="AW1222" s="11" t="s">
        <v>35</v>
      </c>
      <c r="AX1222" s="11" t="s">
        <v>78</v>
      </c>
      <c r="AY1222" s="180" t="s">
        <v>154</v>
      </c>
    </row>
    <row r="1223" spans="2:51" s="11" customFormat="1" ht="22.5" customHeight="1">
      <c r="B1223" s="173"/>
      <c r="C1223" s="174"/>
      <c r="D1223" s="174"/>
      <c r="E1223" s="175" t="s">
        <v>21</v>
      </c>
      <c r="F1223" s="266" t="s">
        <v>1610</v>
      </c>
      <c r="G1223" s="267"/>
      <c r="H1223" s="267"/>
      <c r="I1223" s="267"/>
      <c r="J1223" s="174"/>
      <c r="K1223" s="176">
        <v>2.4300000000000002</v>
      </c>
      <c r="L1223" s="174"/>
      <c r="M1223" s="174"/>
      <c r="N1223" s="174"/>
      <c r="O1223" s="174"/>
      <c r="P1223" s="174"/>
      <c r="Q1223" s="174"/>
      <c r="R1223" s="177"/>
      <c r="T1223" s="178"/>
      <c r="U1223" s="174"/>
      <c r="V1223" s="174"/>
      <c r="W1223" s="174"/>
      <c r="X1223" s="174"/>
      <c r="Y1223" s="174"/>
      <c r="Z1223" s="174"/>
      <c r="AA1223" s="179"/>
      <c r="AT1223" s="180" t="s">
        <v>162</v>
      </c>
      <c r="AU1223" s="180" t="s">
        <v>96</v>
      </c>
      <c r="AV1223" s="11" t="s">
        <v>96</v>
      </c>
      <c r="AW1223" s="11" t="s">
        <v>35</v>
      </c>
      <c r="AX1223" s="11" t="s">
        <v>78</v>
      </c>
      <c r="AY1223" s="180" t="s">
        <v>154</v>
      </c>
    </row>
    <row r="1224" spans="2:51" s="11" customFormat="1" ht="22.5" customHeight="1">
      <c r="B1224" s="173"/>
      <c r="C1224" s="174"/>
      <c r="D1224" s="174"/>
      <c r="E1224" s="175" t="s">
        <v>21</v>
      </c>
      <c r="F1224" s="266" t="s">
        <v>1611</v>
      </c>
      <c r="G1224" s="267"/>
      <c r="H1224" s="267"/>
      <c r="I1224" s="267"/>
      <c r="J1224" s="174"/>
      <c r="K1224" s="176">
        <v>1.1830000000000001</v>
      </c>
      <c r="L1224" s="174"/>
      <c r="M1224" s="174"/>
      <c r="N1224" s="174"/>
      <c r="O1224" s="174"/>
      <c r="P1224" s="174"/>
      <c r="Q1224" s="174"/>
      <c r="R1224" s="177"/>
      <c r="T1224" s="178"/>
      <c r="U1224" s="174"/>
      <c r="V1224" s="174"/>
      <c r="W1224" s="174"/>
      <c r="X1224" s="174"/>
      <c r="Y1224" s="174"/>
      <c r="Z1224" s="174"/>
      <c r="AA1224" s="179"/>
      <c r="AT1224" s="180" t="s">
        <v>162</v>
      </c>
      <c r="AU1224" s="180" t="s">
        <v>96</v>
      </c>
      <c r="AV1224" s="11" t="s">
        <v>96</v>
      </c>
      <c r="AW1224" s="11" t="s">
        <v>35</v>
      </c>
      <c r="AX1224" s="11" t="s">
        <v>78</v>
      </c>
      <c r="AY1224" s="180" t="s">
        <v>154</v>
      </c>
    </row>
    <row r="1225" spans="2:51" s="11" customFormat="1" ht="22.5" customHeight="1">
      <c r="B1225" s="173"/>
      <c r="C1225" s="174"/>
      <c r="D1225" s="174"/>
      <c r="E1225" s="175" t="s">
        <v>21</v>
      </c>
      <c r="F1225" s="266" t="s">
        <v>1612</v>
      </c>
      <c r="G1225" s="267"/>
      <c r="H1225" s="267"/>
      <c r="I1225" s="267"/>
      <c r="J1225" s="174"/>
      <c r="K1225" s="176">
        <v>8.032</v>
      </c>
      <c r="L1225" s="174"/>
      <c r="M1225" s="174"/>
      <c r="N1225" s="174"/>
      <c r="O1225" s="174"/>
      <c r="P1225" s="174"/>
      <c r="Q1225" s="174"/>
      <c r="R1225" s="177"/>
      <c r="T1225" s="178"/>
      <c r="U1225" s="174"/>
      <c r="V1225" s="174"/>
      <c r="W1225" s="174"/>
      <c r="X1225" s="174"/>
      <c r="Y1225" s="174"/>
      <c r="Z1225" s="174"/>
      <c r="AA1225" s="179"/>
      <c r="AT1225" s="180" t="s">
        <v>162</v>
      </c>
      <c r="AU1225" s="180" t="s">
        <v>96</v>
      </c>
      <c r="AV1225" s="11" t="s">
        <v>96</v>
      </c>
      <c r="AW1225" s="11" t="s">
        <v>35</v>
      </c>
      <c r="AX1225" s="11" t="s">
        <v>78</v>
      </c>
      <c r="AY1225" s="180" t="s">
        <v>154</v>
      </c>
    </row>
    <row r="1226" spans="2:51" s="11" customFormat="1" ht="22.5" customHeight="1">
      <c r="B1226" s="173"/>
      <c r="C1226" s="174"/>
      <c r="D1226" s="174"/>
      <c r="E1226" s="175" t="s">
        <v>21</v>
      </c>
      <c r="F1226" s="266" t="s">
        <v>1613</v>
      </c>
      <c r="G1226" s="267"/>
      <c r="H1226" s="267"/>
      <c r="I1226" s="267"/>
      <c r="J1226" s="174"/>
      <c r="K1226" s="176">
        <v>1.2</v>
      </c>
      <c r="L1226" s="174"/>
      <c r="M1226" s="174"/>
      <c r="N1226" s="174"/>
      <c r="O1226" s="174"/>
      <c r="P1226" s="174"/>
      <c r="Q1226" s="174"/>
      <c r="R1226" s="177"/>
      <c r="T1226" s="178"/>
      <c r="U1226" s="174"/>
      <c r="V1226" s="174"/>
      <c r="W1226" s="174"/>
      <c r="X1226" s="174"/>
      <c r="Y1226" s="174"/>
      <c r="Z1226" s="174"/>
      <c r="AA1226" s="179"/>
      <c r="AT1226" s="180" t="s">
        <v>162</v>
      </c>
      <c r="AU1226" s="180" t="s">
        <v>96</v>
      </c>
      <c r="AV1226" s="11" t="s">
        <v>96</v>
      </c>
      <c r="AW1226" s="11" t="s">
        <v>35</v>
      </c>
      <c r="AX1226" s="11" t="s">
        <v>78</v>
      </c>
      <c r="AY1226" s="180" t="s">
        <v>154</v>
      </c>
    </row>
    <row r="1227" spans="2:51" s="11" customFormat="1" ht="22.5" customHeight="1">
      <c r="B1227" s="173"/>
      <c r="C1227" s="174"/>
      <c r="D1227" s="174"/>
      <c r="E1227" s="175" t="s">
        <v>21</v>
      </c>
      <c r="F1227" s="266" t="s">
        <v>1614</v>
      </c>
      <c r="G1227" s="267"/>
      <c r="H1227" s="267"/>
      <c r="I1227" s="267"/>
      <c r="J1227" s="174"/>
      <c r="K1227" s="176">
        <v>0.73199999999999998</v>
      </c>
      <c r="L1227" s="174"/>
      <c r="M1227" s="174"/>
      <c r="N1227" s="174"/>
      <c r="O1227" s="174"/>
      <c r="P1227" s="174"/>
      <c r="Q1227" s="174"/>
      <c r="R1227" s="177"/>
      <c r="T1227" s="178"/>
      <c r="U1227" s="174"/>
      <c r="V1227" s="174"/>
      <c r="W1227" s="174"/>
      <c r="X1227" s="174"/>
      <c r="Y1227" s="174"/>
      <c r="Z1227" s="174"/>
      <c r="AA1227" s="179"/>
      <c r="AT1227" s="180" t="s">
        <v>162</v>
      </c>
      <c r="AU1227" s="180" t="s">
        <v>96</v>
      </c>
      <c r="AV1227" s="11" t="s">
        <v>96</v>
      </c>
      <c r="AW1227" s="11" t="s">
        <v>35</v>
      </c>
      <c r="AX1227" s="11" t="s">
        <v>78</v>
      </c>
      <c r="AY1227" s="180" t="s">
        <v>154</v>
      </c>
    </row>
    <row r="1228" spans="2:51" s="11" customFormat="1" ht="22.5" customHeight="1">
      <c r="B1228" s="173"/>
      <c r="C1228" s="174"/>
      <c r="D1228" s="174"/>
      <c r="E1228" s="175" t="s">
        <v>21</v>
      </c>
      <c r="F1228" s="266" t="s">
        <v>1615</v>
      </c>
      <c r="G1228" s="267"/>
      <c r="H1228" s="267"/>
      <c r="I1228" s="267"/>
      <c r="J1228" s="174"/>
      <c r="K1228" s="176">
        <v>4.6760000000000002</v>
      </c>
      <c r="L1228" s="174"/>
      <c r="M1228" s="174"/>
      <c r="N1228" s="174"/>
      <c r="O1228" s="174"/>
      <c r="P1228" s="174"/>
      <c r="Q1228" s="174"/>
      <c r="R1228" s="177"/>
      <c r="T1228" s="178"/>
      <c r="U1228" s="174"/>
      <c r="V1228" s="174"/>
      <c r="W1228" s="174"/>
      <c r="X1228" s="174"/>
      <c r="Y1228" s="174"/>
      <c r="Z1228" s="174"/>
      <c r="AA1228" s="179"/>
      <c r="AT1228" s="180" t="s">
        <v>162</v>
      </c>
      <c r="AU1228" s="180" t="s">
        <v>96</v>
      </c>
      <c r="AV1228" s="11" t="s">
        <v>96</v>
      </c>
      <c r="AW1228" s="11" t="s">
        <v>35</v>
      </c>
      <c r="AX1228" s="11" t="s">
        <v>78</v>
      </c>
      <c r="AY1228" s="180" t="s">
        <v>154</v>
      </c>
    </row>
    <row r="1229" spans="2:51" s="11" customFormat="1" ht="22.5" customHeight="1">
      <c r="B1229" s="173"/>
      <c r="C1229" s="174"/>
      <c r="D1229" s="174"/>
      <c r="E1229" s="175" t="s">
        <v>21</v>
      </c>
      <c r="F1229" s="266" t="s">
        <v>1616</v>
      </c>
      <c r="G1229" s="267"/>
      <c r="H1229" s="267"/>
      <c r="I1229" s="267"/>
      <c r="J1229" s="174"/>
      <c r="K1229" s="176">
        <v>1.9890000000000001</v>
      </c>
      <c r="L1229" s="174"/>
      <c r="M1229" s="174"/>
      <c r="N1229" s="174"/>
      <c r="O1229" s="174"/>
      <c r="P1229" s="174"/>
      <c r="Q1229" s="174"/>
      <c r="R1229" s="177"/>
      <c r="T1229" s="178"/>
      <c r="U1229" s="174"/>
      <c r="V1229" s="174"/>
      <c r="W1229" s="174"/>
      <c r="X1229" s="174"/>
      <c r="Y1229" s="174"/>
      <c r="Z1229" s="174"/>
      <c r="AA1229" s="179"/>
      <c r="AT1229" s="180" t="s">
        <v>162</v>
      </c>
      <c r="AU1229" s="180" t="s">
        <v>96</v>
      </c>
      <c r="AV1229" s="11" t="s">
        <v>96</v>
      </c>
      <c r="AW1229" s="11" t="s">
        <v>35</v>
      </c>
      <c r="AX1229" s="11" t="s">
        <v>78</v>
      </c>
      <c r="AY1229" s="180" t="s">
        <v>154</v>
      </c>
    </row>
    <row r="1230" spans="2:51" s="11" customFormat="1" ht="22.5" customHeight="1">
      <c r="B1230" s="173"/>
      <c r="C1230" s="174"/>
      <c r="D1230" s="174"/>
      <c r="E1230" s="175" t="s">
        <v>21</v>
      </c>
      <c r="F1230" s="266" t="s">
        <v>1617</v>
      </c>
      <c r="G1230" s="267"/>
      <c r="H1230" s="267"/>
      <c r="I1230" s="267"/>
      <c r="J1230" s="174"/>
      <c r="K1230" s="176">
        <v>0.54200000000000004</v>
      </c>
      <c r="L1230" s="174"/>
      <c r="M1230" s="174"/>
      <c r="N1230" s="174"/>
      <c r="O1230" s="174"/>
      <c r="P1230" s="174"/>
      <c r="Q1230" s="174"/>
      <c r="R1230" s="177"/>
      <c r="T1230" s="178"/>
      <c r="U1230" s="174"/>
      <c r="V1230" s="174"/>
      <c r="W1230" s="174"/>
      <c r="X1230" s="174"/>
      <c r="Y1230" s="174"/>
      <c r="Z1230" s="174"/>
      <c r="AA1230" s="179"/>
      <c r="AT1230" s="180" t="s">
        <v>162</v>
      </c>
      <c r="AU1230" s="180" t="s">
        <v>96</v>
      </c>
      <c r="AV1230" s="11" t="s">
        <v>96</v>
      </c>
      <c r="AW1230" s="11" t="s">
        <v>35</v>
      </c>
      <c r="AX1230" s="11" t="s">
        <v>78</v>
      </c>
      <c r="AY1230" s="180" t="s">
        <v>154</v>
      </c>
    </row>
    <row r="1231" spans="2:51" s="11" customFormat="1" ht="22.5" customHeight="1">
      <c r="B1231" s="173"/>
      <c r="C1231" s="174"/>
      <c r="D1231" s="174"/>
      <c r="E1231" s="175" t="s">
        <v>21</v>
      </c>
      <c r="F1231" s="266" t="s">
        <v>1618</v>
      </c>
      <c r="G1231" s="267"/>
      <c r="H1231" s="267"/>
      <c r="I1231" s="267"/>
      <c r="J1231" s="174"/>
      <c r="K1231" s="176">
        <v>0.38</v>
      </c>
      <c r="L1231" s="174"/>
      <c r="M1231" s="174"/>
      <c r="N1231" s="174"/>
      <c r="O1231" s="174"/>
      <c r="P1231" s="174"/>
      <c r="Q1231" s="174"/>
      <c r="R1231" s="177"/>
      <c r="T1231" s="178"/>
      <c r="U1231" s="174"/>
      <c r="V1231" s="174"/>
      <c r="W1231" s="174"/>
      <c r="X1231" s="174"/>
      <c r="Y1231" s="174"/>
      <c r="Z1231" s="174"/>
      <c r="AA1231" s="179"/>
      <c r="AT1231" s="180" t="s">
        <v>162</v>
      </c>
      <c r="AU1231" s="180" t="s">
        <v>96</v>
      </c>
      <c r="AV1231" s="11" t="s">
        <v>96</v>
      </c>
      <c r="AW1231" s="11" t="s">
        <v>35</v>
      </c>
      <c r="AX1231" s="11" t="s">
        <v>78</v>
      </c>
      <c r="AY1231" s="180" t="s">
        <v>154</v>
      </c>
    </row>
    <row r="1232" spans="2:51" s="12" customFormat="1" ht="22.5" customHeight="1">
      <c r="B1232" s="181"/>
      <c r="C1232" s="182"/>
      <c r="D1232" s="182"/>
      <c r="E1232" s="183" t="s">
        <v>21</v>
      </c>
      <c r="F1232" s="268" t="s">
        <v>166</v>
      </c>
      <c r="G1232" s="269"/>
      <c r="H1232" s="269"/>
      <c r="I1232" s="269"/>
      <c r="J1232" s="182"/>
      <c r="K1232" s="184">
        <v>30.602</v>
      </c>
      <c r="L1232" s="182"/>
      <c r="M1232" s="182"/>
      <c r="N1232" s="182"/>
      <c r="O1232" s="182"/>
      <c r="P1232" s="182"/>
      <c r="Q1232" s="182"/>
      <c r="R1232" s="185"/>
      <c r="T1232" s="186"/>
      <c r="U1232" s="182"/>
      <c r="V1232" s="182"/>
      <c r="W1232" s="182"/>
      <c r="X1232" s="182"/>
      <c r="Y1232" s="182"/>
      <c r="Z1232" s="182"/>
      <c r="AA1232" s="187"/>
      <c r="AT1232" s="188" t="s">
        <v>162</v>
      </c>
      <c r="AU1232" s="188" t="s">
        <v>96</v>
      </c>
      <c r="AV1232" s="12" t="s">
        <v>159</v>
      </c>
      <c r="AW1232" s="12" t="s">
        <v>35</v>
      </c>
      <c r="AX1232" s="12" t="s">
        <v>23</v>
      </c>
      <c r="AY1232" s="188" t="s">
        <v>154</v>
      </c>
    </row>
    <row r="1233" spans="2:65" s="1" customFormat="1" ht="31.5" customHeight="1">
      <c r="B1233" s="35"/>
      <c r="C1233" s="157" t="s">
        <v>1619</v>
      </c>
      <c r="D1233" s="157" t="s">
        <v>155</v>
      </c>
      <c r="E1233" s="158" t="s">
        <v>1620</v>
      </c>
      <c r="F1233" s="260" t="s">
        <v>1621</v>
      </c>
      <c r="G1233" s="260"/>
      <c r="H1233" s="260"/>
      <c r="I1233" s="260"/>
      <c r="J1233" s="159" t="s">
        <v>359</v>
      </c>
      <c r="K1233" s="160">
        <v>30.602</v>
      </c>
      <c r="L1233" s="261">
        <v>82.2</v>
      </c>
      <c r="M1233" s="261"/>
      <c r="N1233" s="261">
        <f>ROUND(L1233*K1233,2)</f>
        <v>2515.48</v>
      </c>
      <c r="O1233" s="261"/>
      <c r="P1233" s="261"/>
      <c r="Q1233" s="261"/>
      <c r="R1233" s="37"/>
      <c r="T1233" s="161" t="s">
        <v>21</v>
      </c>
      <c r="U1233" s="44" t="s">
        <v>43</v>
      </c>
      <c r="V1233" s="162">
        <v>0.33</v>
      </c>
      <c r="W1233" s="162">
        <f>V1233*K1233</f>
        <v>10.098660000000001</v>
      </c>
      <c r="X1233" s="162">
        <v>0</v>
      </c>
      <c r="Y1233" s="162">
        <f>X1233*K1233</f>
        <v>0</v>
      </c>
      <c r="Z1233" s="162">
        <v>0</v>
      </c>
      <c r="AA1233" s="163">
        <f>Z1233*K1233</f>
        <v>0</v>
      </c>
      <c r="AR1233" s="21" t="s">
        <v>159</v>
      </c>
      <c r="AT1233" s="21" t="s">
        <v>155</v>
      </c>
      <c r="AU1233" s="21" t="s">
        <v>96</v>
      </c>
      <c r="AY1233" s="21" t="s">
        <v>154</v>
      </c>
      <c r="BE1233" s="164">
        <f>IF(U1233="základní",N1233,0)</f>
        <v>2515.48</v>
      </c>
      <c r="BF1233" s="164">
        <f>IF(U1233="snížená",N1233,0)</f>
        <v>0</v>
      </c>
      <c r="BG1233" s="164">
        <f>IF(U1233="zákl. přenesená",N1233,0)</f>
        <v>0</v>
      </c>
      <c r="BH1233" s="164">
        <f>IF(U1233="sníž. přenesená",N1233,0)</f>
        <v>0</v>
      </c>
      <c r="BI1233" s="164">
        <f>IF(U1233="nulová",N1233,0)</f>
        <v>0</v>
      </c>
      <c r="BJ1233" s="21" t="s">
        <v>23</v>
      </c>
      <c r="BK1233" s="164">
        <f>ROUND(L1233*K1233,2)</f>
        <v>2515.48</v>
      </c>
      <c r="BL1233" s="21" t="s">
        <v>159</v>
      </c>
      <c r="BM1233" s="21" t="s">
        <v>1622</v>
      </c>
    </row>
    <row r="1234" spans="2:65" s="1" customFormat="1" ht="31.5" customHeight="1">
      <c r="B1234" s="35"/>
      <c r="C1234" s="157" t="s">
        <v>1623</v>
      </c>
      <c r="D1234" s="157" t="s">
        <v>155</v>
      </c>
      <c r="E1234" s="158" t="s">
        <v>1624</v>
      </c>
      <c r="F1234" s="260" t="s">
        <v>1625</v>
      </c>
      <c r="G1234" s="260"/>
      <c r="H1234" s="260"/>
      <c r="I1234" s="260"/>
      <c r="J1234" s="159" t="s">
        <v>359</v>
      </c>
      <c r="K1234" s="160">
        <v>7.6189999999999998</v>
      </c>
      <c r="L1234" s="261">
        <v>491</v>
      </c>
      <c r="M1234" s="261"/>
      <c r="N1234" s="261">
        <f>ROUND(L1234*K1234,2)</f>
        <v>3740.93</v>
      </c>
      <c r="O1234" s="261"/>
      <c r="P1234" s="261"/>
      <c r="Q1234" s="261"/>
      <c r="R1234" s="37"/>
      <c r="T1234" s="161" t="s">
        <v>21</v>
      </c>
      <c r="U1234" s="44" t="s">
        <v>43</v>
      </c>
      <c r="V1234" s="162">
        <v>1.2629999999999999</v>
      </c>
      <c r="W1234" s="162">
        <f>V1234*K1234</f>
        <v>9.6227969999999985</v>
      </c>
      <c r="X1234" s="162">
        <v>1.115E-2</v>
      </c>
      <c r="Y1234" s="162">
        <f>X1234*K1234</f>
        <v>8.4951849999999995E-2</v>
      </c>
      <c r="Z1234" s="162">
        <v>0</v>
      </c>
      <c r="AA1234" s="163">
        <f>Z1234*K1234</f>
        <v>0</v>
      </c>
      <c r="AR1234" s="21" t="s">
        <v>159</v>
      </c>
      <c r="AT1234" s="21" t="s">
        <v>155</v>
      </c>
      <c r="AU1234" s="21" t="s">
        <v>96</v>
      </c>
      <c r="AY1234" s="21" t="s">
        <v>154</v>
      </c>
      <c r="BE1234" s="164">
        <f>IF(U1234="základní",N1234,0)</f>
        <v>3740.93</v>
      </c>
      <c r="BF1234" s="164">
        <f>IF(U1234="snížená",N1234,0)</f>
        <v>0</v>
      </c>
      <c r="BG1234" s="164">
        <f>IF(U1234="zákl. přenesená",N1234,0)</f>
        <v>0</v>
      </c>
      <c r="BH1234" s="164">
        <f>IF(U1234="sníž. přenesená",N1234,0)</f>
        <v>0</v>
      </c>
      <c r="BI1234" s="164">
        <f>IF(U1234="nulová",N1234,0)</f>
        <v>0</v>
      </c>
      <c r="BJ1234" s="21" t="s">
        <v>23</v>
      </c>
      <c r="BK1234" s="164">
        <f>ROUND(L1234*K1234,2)</f>
        <v>3740.93</v>
      </c>
      <c r="BL1234" s="21" t="s">
        <v>159</v>
      </c>
      <c r="BM1234" s="21" t="s">
        <v>1626</v>
      </c>
    </row>
    <row r="1235" spans="2:65" s="11" customFormat="1" ht="22.5" customHeight="1">
      <c r="B1235" s="173"/>
      <c r="C1235" s="174"/>
      <c r="D1235" s="174"/>
      <c r="E1235" s="175" t="s">
        <v>21</v>
      </c>
      <c r="F1235" s="270" t="s">
        <v>1627</v>
      </c>
      <c r="G1235" s="271"/>
      <c r="H1235" s="271"/>
      <c r="I1235" s="271"/>
      <c r="J1235" s="174"/>
      <c r="K1235" s="176">
        <v>0.4</v>
      </c>
      <c r="L1235" s="174"/>
      <c r="M1235" s="174"/>
      <c r="N1235" s="174"/>
      <c r="O1235" s="174"/>
      <c r="P1235" s="174"/>
      <c r="Q1235" s="174"/>
      <c r="R1235" s="177"/>
      <c r="T1235" s="178"/>
      <c r="U1235" s="174"/>
      <c r="V1235" s="174"/>
      <c r="W1235" s="174"/>
      <c r="X1235" s="174"/>
      <c r="Y1235" s="174"/>
      <c r="Z1235" s="174"/>
      <c r="AA1235" s="179"/>
      <c r="AT1235" s="180" t="s">
        <v>162</v>
      </c>
      <c r="AU1235" s="180" t="s">
        <v>96</v>
      </c>
      <c r="AV1235" s="11" t="s">
        <v>96</v>
      </c>
      <c r="AW1235" s="11" t="s">
        <v>35</v>
      </c>
      <c r="AX1235" s="11" t="s">
        <v>78</v>
      </c>
      <c r="AY1235" s="180" t="s">
        <v>154</v>
      </c>
    </row>
    <row r="1236" spans="2:65" s="11" customFormat="1" ht="22.5" customHeight="1">
      <c r="B1236" s="173"/>
      <c r="C1236" s="174"/>
      <c r="D1236" s="174"/>
      <c r="E1236" s="175" t="s">
        <v>21</v>
      </c>
      <c r="F1236" s="266" t="s">
        <v>1628</v>
      </c>
      <c r="G1236" s="267"/>
      <c r="H1236" s="267"/>
      <c r="I1236" s="267"/>
      <c r="J1236" s="174"/>
      <c r="K1236" s="176">
        <v>2.12</v>
      </c>
      <c r="L1236" s="174"/>
      <c r="M1236" s="174"/>
      <c r="N1236" s="174"/>
      <c r="O1236" s="174"/>
      <c r="P1236" s="174"/>
      <c r="Q1236" s="174"/>
      <c r="R1236" s="177"/>
      <c r="T1236" s="178"/>
      <c r="U1236" s="174"/>
      <c r="V1236" s="174"/>
      <c r="W1236" s="174"/>
      <c r="X1236" s="174"/>
      <c r="Y1236" s="174"/>
      <c r="Z1236" s="174"/>
      <c r="AA1236" s="179"/>
      <c r="AT1236" s="180" t="s">
        <v>162</v>
      </c>
      <c r="AU1236" s="180" t="s">
        <v>96</v>
      </c>
      <c r="AV1236" s="11" t="s">
        <v>96</v>
      </c>
      <c r="AW1236" s="11" t="s">
        <v>35</v>
      </c>
      <c r="AX1236" s="11" t="s">
        <v>78</v>
      </c>
      <c r="AY1236" s="180" t="s">
        <v>154</v>
      </c>
    </row>
    <row r="1237" spans="2:65" s="11" customFormat="1" ht="22.5" customHeight="1">
      <c r="B1237" s="173"/>
      <c r="C1237" s="174"/>
      <c r="D1237" s="174"/>
      <c r="E1237" s="175" t="s">
        <v>21</v>
      </c>
      <c r="F1237" s="266" t="s">
        <v>1629</v>
      </c>
      <c r="G1237" s="267"/>
      <c r="H1237" s="267"/>
      <c r="I1237" s="267"/>
      <c r="J1237" s="174"/>
      <c r="K1237" s="176">
        <v>3.12</v>
      </c>
      <c r="L1237" s="174"/>
      <c r="M1237" s="174"/>
      <c r="N1237" s="174"/>
      <c r="O1237" s="174"/>
      <c r="P1237" s="174"/>
      <c r="Q1237" s="174"/>
      <c r="R1237" s="177"/>
      <c r="T1237" s="178"/>
      <c r="U1237" s="174"/>
      <c r="V1237" s="174"/>
      <c r="W1237" s="174"/>
      <c r="X1237" s="174"/>
      <c r="Y1237" s="174"/>
      <c r="Z1237" s="174"/>
      <c r="AA1237" s="179"/>
      <c r="AT1237" s="180" t="s">
        <v>162</v>
      </c>
      <c r="AU1237" s="180" t="s">
        <v>96</v>
      </c>
      <c r="AV1237" s="11" t="s">
        <v>96</v>
      </c>
      <c r="AW1237" s="11" t="s">
        <v>35</v>
      </c>
      <c r="AX1237" s="11" t="s">
        <v>78</v>
      </c>
      <c r="AY1237" s="180" t="s">
        <v>154</v>
      </c>
    </row>
    <row r="1238" spans="2:65" s="11" customFormat="1" ht="22.5" customHeight="1">
      <c r="B1238" s="173"/>
      <c r="C1238" s="174"/>
      <c r="D1238" s="174"/>
      <c r="E1238" s="175" t="s">
        <v>21</v>
      </c>
      <c r="F1238" s="266" t="s">
        <v>1630</v>
      </c>
      <c r="G1238" s="267"/>
      <c r="H1238" s="267"/>
      <c r="I1238" s="267"/>
      <c r="J1238" s="174"/>
      <c r="K1238" s="176">
        <v>1.254</v>
      </c>
      <c r="L1238" s="174"/>
      <c r="M1238" s="174"/>
      <c r="N1238" s="174"/>
      <c r="O1238" s="174"/>
      <c r="P1238" s="174"/>
      <c r="Q1238" s="174"/>
      <c r="R1238" s="177"/>
      <c r="T1238" s="178"/>
      <c r="U1238" s="174"/>
      <c r="V1238" s="174"/>
      <c r="W1238" s="174"/>
      <c r="X1238" s="174"/>
      <c r="Y1238" s="174"/>
      <c r="Z1238" s="174"/>
      <c r="AA1238" s="179"/>
      <c r="AT1238" s="180" t="s">
        <v>162</v>
      </c>
      <c r="AU1238" s="180" t="s">
        <v>96</v>
      </c>
      <c r="AV1238" s="11" t="s">
        <v>96</v>
      </c>
      <c r="AW1238" s="11" t="s">
        <v>35</v>
      </c>
      <c r="AX1238" s="11" t="s">
        <v>78</v>
      </c>
      <c r="AY1238" s="180" t="s">
        <v>154</v>
      </c>
    </row>
    <row r="1239" spans="2:65" s="11" customFormat="1" ht="22.5" customHeight="1">
      <c r="B1239" s="173"/>
      <c r="C1239" s="174"/>
      <c r="D1239" s="174"/>
      <c r="E1239" s="175" t="s">
        <v>21</v>
      </c>
      <c r="F1239" s="266" t="s">
        <v>1631</v>
      </c>
      <c r="G1239" s="267"/>
      <c r="H1239" s="267"/>
      <c r="I1239" s="267"/>
      <c r="J1239" s="174"/>
      <c r="K1239" s="176">
        <v>0.72499999999999998</v>
      </c>
      <c r="L1239" s="174"/>
      <c r="M1239" s="174"/>
      <c r="N1239" s="174"/>
      <c r="O1239" s="174"/>
      <c r="P1239" s="174"/>
      <c r="Q1239" s="174"/>
      <c r="R1239" s="177"/>
      <c r="T1239" s="178"/>
      <c r="U1239" s="174"/>
      <c r="V1239" s="174"/>
      <c r="W1239" s="174"/>
      <c r="X1239" s="174"/>
      <c r="Y1239" s="174"/>
      <c r="Z1239" s="174"/>
      <c r="AA1239" s="179"/>
      <c r="AT1239" s="180" t="s">
        <v>162</v>
      </c>
      <c r="AU1239" s="180" t="s">
        <v>96</v>
      </c>
      <c r="AV1239" s="11" t="s">
        <v>96</v>
      </c>
      <c r="AW1239" s="11" t="s">
        <v>35</v>
      </c>
      <c r="AX1239" s="11" t="s">
        <v>78</v>
      </c>
      <c r="AY1239" s="180" t="s">
        <v>154</v>
      </c>
    </row>
    <row r="1240" spans="2:65" s="12" customFormat="1" ht="22.5" customHeight="1">
      <c r="B1240" s="181"/>
      <c r="C1240" s="182"/>
      <c r="D1240" s="182"/>
      <c r="E1240" s="183" t="s">
        <v>21</v>
      </c>
      <c r="F1240" s="268" t="s">
        <v>166</v>
      </c>
      <c r="G1240" s="269"/>
      <c r="H1240" s="269"/>
      <c r="I1240" s="269"/>
      <c r="J1240" s="182"/>
      <c r="K1240" s="184">
        <v>7.6189999999999998</v>
      </c>
      <c r="L1240" s="182"/>
      <c r="M1240" s="182"/>
      <c r="N1240" s="182"/>
      <c r="O1240" s="182"/>
      <c r="P1240" s="182"/>
      <c r="Q1240" s="182"/>
      <c r="R1240" s="185"/>
      <c r="T1240" s="186"/>
      <c r="U1240" s="182"/>
      <c r="V1240" s="182"/>
      <c r="W1240" s="182"/>
      <c r="X1240" s="182"/>
      <c r="Y1240" s="182"/>
      <c r="Z1240" s="182"/>
      <c r="AA1240" s="187"/>
      <c r="AT1240" s="188" t="s">
        <v>162</v>
      </c>
      <c r="AU1240" s="188" t="s">
        <v>96</v>
      </c>
      <c r="AV1240" s="12" t="s">
        <v>159</v>
      </c>
      <c r="AW1240" s="12" t="s">
        <v>35</v>
      </c>
      <c r="AX1240" s="12" t="s">
        <v>23</v>
      </c>
      <c r="AY1240" s="188" t="s">
        <v>154</v>
      </c>
    </row>
    <row r="1241" spans="2:65" s="1" customFormat="1" ht="31.5" customHeight="1">
      <c r="B1241" s="35"/>
      <c r="C1241" s="157" t="s">
        <v>1632</v>
      </c>
      <c r="D1241" s="157" t="s">
        <v>155</v>
      </c>
      <c r="E1241" s="158" t="s">
        <v>1633</v>
      </c>
      <c r="F1241" s="260" t="s">
        <v>1634</v>
      </c>
      <c r="G1241" s="260"/>
      <c r="H1241" s="260"/>
      <c r="I1241" s="260"/>
      <c r="J1241" s="159" t="s">
        <v>359</v>
      </c>
      <c r="K1241" s="160">
        <v>7.6189999999999998</v>
      </c>
      <c r="L1241" s="261">
        <v>110</v>
      </c>
      <c r="M1241" s="261"/>
      <c r="N1241" s="261">
        <f>ROUND(L1241*K1241,2)</f>
        <v>838.09</v>
      </c>
      <c r="O1241" s="261"/>
      <c r="P1241" s="261"/>
      <c r="Q1241" s="261"/>
      <c r="R1241" s="37"/>
      <c r="T1241" s="161" t="s">
        <v>21</v>
      </c>
      <c r="U1241" s="44" t="s">
        <v>43</v>
      </c>
      <c r="V1241" s="162">
        <v>0.44</v>
      </c>
      <c r="W1241" s="162">
        <f>V1241*K1241</f>
        <v>3.35236</v>
      </c>
      <c r="X1241" s="162">
        <v>0</v>
      </c>
      <c r="Y1241" s="162">
        <f>X1241*K1241</f>
        <v>0</v>
      </c>
      <c r="Z1241" s="162">
        <v>0</v>
      </c>
      <c r="AA1241" s="163">
        <f>Z1241*K1241</f>
        <v>0</v>
      </c>
      <c r="AR1241" s="21" t="s">
        <v>159</v>
      </c>
      <c r="AT1241" s="21" t="s">
        <v>155</v>
      </c>
      <c r="AU1241" s="21" t="s">
        <v>96</v>
      </c>
      <c r="AY1241" s="21" t="s">
        <v>154</v>
      </c>
      <c r="BE1241" s="164">
        <f>IF(U1241="základní",N1241,0)</f>
        <v>838.09</v>
      </c>
      <c r="BF1241" s="164">
        <f>IF(U1241="snížená",N1241,0)</f>
        <v>0</v>
      </c>
      <c r="BG1241" s="164">
        <f>IF(U1241="zákl. přenesená",N1241,0)</f>
        <v>0</v>
      </c>
      <c r="BH1241" s="164">
        <f>IF(U1241="sníž. přenesená",N1241,0)</f>
        <v>0</v>
      </c>
      <c r="BI1241" s="164">
        <f>IF(U1241="nulová",N1241,0)</f>
        <v>0</v>
      </c>
      <c r="BJ1241" s="21" t="s">
        <v>23</v>
      </c>
      <c r="BK1241" s="164">
        <f>ROUND(L1241*K1241,2)</f>
        <v>838.09</v>
      </c>
      <c r="BL1241" s="21" t="s">
        <v>159</v>
      </c>
      <c r="BM1241" s="21" t="s">
        <v>1635</v>
      </c>
    </row>
    <row r="1242" spans="2:65" s="1" customFormat="1" ht="31.5" customHeight="1">
      <c r="B1242" s="35"/>
      <c r="C1242" s="157" t="s">
        <v>1636</v>
      </c>
      <c r="D1242" s="157" t="s">
        <v>155</v>
      </c>
      <c r="E1242" s="158" t="s">
        <v>1637</v>
      </c>
      <c r="F1242" s="260" t="s">
        <v>1638</v>
      </c>
      <c r="G1242" s="260"/>
      <c r="H1242" s="260"/>
      <c r="I1242" s="260"/>
      <c r="J1242" s="159" t="s">
        <v>279</v>
      </c>
      <c r="K1242" s="160">
        <v>11.484999999999999</v>
      </c>
      <c r="L1242" s="261">
        <v>37600</v>
      </c>
      <c r="M1242" s="261"/>
      <c r="N1242" s="261">
        <f>ROUND(L1242*K1242,2)</f>
        <v>431836</v>
      </c>
      <c r="O1242" s="261"/>
      <c r="P1242" s="261"/>
      <c r="Q1242" s="261"/>
      <c r="R1242" s="37"/>
      <c r="T1242" s="161" t="s">
        <v>21</v>
      </c>
      <c r="U1242" s="44" t="s">
        <v>43</v>
      </c>
      <c r="V1242" s="162">
        <v>37.704000000000001</v>
      </c>
      <c r="W1242" s="162">
        <f>V1242*K1242</f>
        <v>433.03044</v>
      </c>
      <c r="X1242" s="162">
        <v>1.0525599999999999</v>
      </c>
      <c r="Y1242" s="162">
        <f>X1242*K1242</f>
        <v>12.088651599999999</v>
      </c>
      <c r="Z1242" s="162">
        <v>0</v>
      </c>
      <c r="AA1242" s="163">
        <f>Z1242*K1242</f>
        <v>0</v>
      </c>
      <c r="AR1242" s="21" t="s">
        <v>159</v>
      </c>
      <c r="AT1242" s="21" t="s">
        <v>155</v>
      </c>
      <c r="AU1242" s="21" t="s">
        <v>96</v>
      </c>
      <c r="AY1242" s="21" t="s">
        <v>154</v>
      </c>
      <c r="BE1242" s="164">
        <f>IF(U1242="základní",N1242,0)</f>
        <v>431836</v>
      </c>
      <c r="BF1242" s="164">
        <f>IF(U1242="snížená",N1242,0)</f>
        <v>0</v>
      </c>
      <c r="BG1242" s="164">
        <f>IF(U1242="zákl. přenesená",N1242,0)</f>
        <v>0</v>
      </c>
      <c r="BH1242" s="164">
        <f>IF(U1242="sníž. přenesená",N1242,0)</f>
        <v>0</v>
      </c>
      <c r="BI1242" s="164">
        <f>IF(U1242="nulová",N1242,0)</f>
        <v>0</v>
      </c>
      <c r="BJ1242" s="21" t="s">
        <v>23</v>
      </c>
      <c r="BK1242" s="164">
        <f>ROUND(L1242*K1242,2)</f>
        <v>431836</v>
      </c>
      <c r="BL1242" s="21" t="s">
        <v>159</v>
      </c>
      <c r="BM1242" s="21" t="s">
        <v>1639</v>
      </c>
    </row>
    <row r="1243" spans="2:65" s="10" customFormat="1" ht="22.5" customHeight="1">
      <c r="B1243" s="165"/>
      <c r="C1243" s="166"/>
      <c r="D1243" s="166"/>
      <c r="E1243" s="167" t="s">
        <v>21</v>
      </c>
      <c r="F1243" s="262" t="s">
        <v>1640</v>
      </c>
      <c r="G1243" s="263"/>
      <c r="H1243" s="263"/>
      <c r="I1243" s="263"/>
      <c r="J1243" s="166"/>
      <c r="K1243" s="168" t="s">
        <v>21</v>
      </c>
      <c r="L1243" s="166"/>
      <c r="M1243" s="166"/>
      <c r="N1243" s="166"/>
      <c r="O1243" s="166"/>
      <c r="P1243" s="166"/>
      <c r="Q1243" s="166"/>
      <c r="R1243" s="169"/>
      <c r="T1243" s="170"/>
      <c r="U1243" s="166"/>
      <c r="V1243" s="166"/>
      <c r="W1243" s="166"/>
      <c r="X1243" s="166"/>
      <c r="Y1243" s="166"/>
      <c r="Z1243" s="166"/>
      <c r="AA1243" s="171"/>
      <c r="AT1243" s="172" t="s">
        <v>162</v>
      </c>
      <c r="AU1243" s="172" t="s">
        <v>96</v>
      </c>
      <c r="AV1243" s="10" t="s">
        <v>23</v>
      </c>
      <c r="AW1243" s="10" t="s">
        <v>35</v>
      </c>
      <c r="AX1243" s="10" t="s">
        <v>78</v>
      </c>
      <c r="AY1243" s="172" t="s">
        <v>154</v>
      </c>
    </row>
    <row r="1244" spans="2:65" s="11" customFormat="1" ht="22.5" customHeight="1">
      <c r="B1244" s="173"/>
      <c r="C1244" s="174"/>
      <c r="D1244" s="174"/>
      <c r="E1244" s="175" t="s">
        <v>21</v>
      </c>
      <c r="F1244" s="266" t="s">
        <v>1641</v>
      </c>
      <c r="G1244" s="267"/>
      <c r="H1244" s="267"/>
      <c r="I1244" s="267"/>
      <c r="J1244" s="174"/>
      <c r="K1244" s="176">
        <v>0.56799999999999995</v>
      </c>
      <c r="L1244" s="174"/>
      <c r="M1244" s="174"/>
      <c r="N1244" s="174"/>
      <c r="O1244" s="174"/>
      <c r="P1244" s="174"/>
      <c r="Q1244" s="174"/>
      <c r="R1244" s="177"/>
      <c r="T1244" s="178"/>
      <c r="U1244" s="174"/>
      <c r="V1244" s="174"/>
      <c r="W1244" s="174"/>
      <c r="X1244" s="174"/>
      <c r="Y1244" s="174"/>
      <c r="Z1244" s="174"/>
      <c r="AA1244" s="179"/>
      <c r="AT1244" s="180" t="s">
        <v>162</v>
      </c>
      <c r="AU1244" s="180" t="s">
        <v>96</v>
      </c>
      <c r="AV1244" s="11" t="s">
        <v>96</v>
      </c>
      <c r="AW1244" s="11" t="s">
        <v>35</v>
      </c>
      <c r="AX1244" s="11" t="s">
        <v>78</v>
      </c>
      <c r="AY1244" s="180" t="s">
        <v>154</v>
      </c>
    </row>
    <row r="1245" spans="2:65" s="11" customFormat="1" ht="22.5" customHeight="1">
      <c r="B1245" s="173"/>
      <c r="C1245" s="174"/>
      <c r="D1245" s="174"/>
      <c r="E1245" s="175" t="s">
        <v>21</v>
      </c>
      <c r="F1245" s="266" t="s">
        <v>1642</v>
      </c>
      <c r="G1245" s="267"/>
      <c r="H1245" s="267"/>
      <c r="I1245" s="267"/>
      <c r="J1245" s="174"/>
      <c r="K1245" s="176">
        <v>0.27900000000000003</v>
      </c>
      <c r="L1245" s="174"/>
      <c r="M1245" s="174"/>
      <c r="N1245" s="174"/>
      <c r="O1245" s="174"/>
      <c r="P1245" s="174"/>
      <c r="Q1245" s="174"/>
      <c r="R1245" s="177"/>
      <c r="T1245" s="178"/>
      <c r="U1245" s="174"/>
      <c r="V1245" s="174"/>
      <c r="W1245" s="174"/>
      <c r="X1245" s="174"/>
      <c r="Y1245" s="174"/>
      <c r="Z1245" s="174"/>
      <c r="AA1245" s="179"/>
      <c r="AT1245" s="180" t="s">
        <v>162</v>
      </c>
      <c r="AU1245" s="180" t="s">
        <v>96</v>
      </c>
      <c r="AV1245" s="11" t="s">
        <v>96</v>
      </c>
      <c r="AW1245" s="11" t="s">
        <v>35</v>
      </c>
      <c r="AX1245" s="11" t="s">
        <v>78</v>
      </c>
      <c r="AY1245" s="180" t="s">
        <v>154</v>
      </c>
    </row>
    <row r="1246" spans="2:65" s="10" customFormat="1" ht="22.5" customHeight="1">
      <c r="B1246" s="165"/>
      <c r="C1246" s="166"/>
      <c r="D1246" s="166"/>
      <c r="E1246" s="167" t="s">
        <v>21</v>
      </c>
      <c r="F1246" s="264" t="s">
        <v>1643</v>
      </c>
      <c r="G1246" s="265"/>
      <c r="H1246" s="265"/>
      <c r="I1246" s="265"/>
      <c r="J1246" s="166"/>
      <c r="K1246" s="168" t="s">
        <v>21</v>
      </c>
      <c r="L1246" s="166"/>
      <c r="M1246" s="166"/>
      <c r="N1246" s="166"/>
      <c r="O1246" s="166"/>
      <c r="P1246" s="166"/>
      <c r="Q1246" s="166"/>
      <c r="R1246" s="169"/>
      <c r="T1246" s="170"/>
      <c r="U1246" s="166"/>
      <c r="V1246" s="166"/>
      <c r="W1246" s="166"/>
      <c r="X1246" s="166"/>
      <c r="Y1246" s="166"/>
      <c r="Z1246" s="166"/>
      <c r="AA1246" s="171"/>
      <c r="AT1246" s="172" t="s">
        <v>162</v>
      </c>
      <c r="AU1246" s="172" t="s">
        <v>96</v>
      </c>
      <c r="AV1246" s="10" t="s">
        <v>23</v>
      </c>
      <c r="AW1246" s="10" t="s">
        <v>35</v>
      </c>
      <c r="AX1246" s="10" t="s">
        <v>78</v>
      </c>
      <c r="AY1246" s="172" t="s">
        <v>154</v>
      </c>
    </row>
    <row r="1247" spans="2:65" s="11" customFormat="1" ht="22.5" customHeight="1">
      <c r="B1247" s="173"/>
      <c r="C1247" s="174"/>
      <c r="D1247" s="174"/>
      <c r="E1247" s="175" t="s">
        <v>21</v>
      </c>
      <c r="F1247" s="266" t="s">
        <v>1644</v>
      </c>
      <c r="G1247" s="267"/>
      <c r="H1247" s="267"/>
      <c r="I1247" s="267"/>
      <c r="J1247" s="174"/>
      <c r="K1247" s="176">
        <v>0.36199999999999999</v>
      </c>
      <c r="L1247" s="174"/>
      <c r="M1247" s="174"/>
      <c r="N1247" s="174"/>
      <c r="O1247" s="174"/>
      <c r="P1247" s="174"/>
      <c r="Q1247" s="174"/>
      <c r="R1247" s="177"/>
      <c r="T1247" s="178"/>
      <c r="U1247" s="174"/>
      <c r="V1247" s="174"/>
      <c r="W1247" s="174"/>
      <c r="X1247" s="174"/>
      <c r="Y1247" s="174"/>
      <c r="Z1247" s="174"/>
      <c r="AA1247" s="179"/>
      <c r="AT1247" s="180" t="s">
        <v>162</v>
      </c>
      <c r="AU1247" s="180" t="s">
        <v>96</v>
      </c>
      <c r="AV1247" s="11" t="s">
        <v>96</v>
      </c>
      <c r="AW1247" s="11" t="s">
        <v>35</v>
      </c>
      <c r="AX1247" s="11" t="s">
        <v>78</v>
      </c>
      <c r="AY1247" s="180" t="s">
        <v>154</v>
      </c>
    </row>
    <row r="1248" spans="2:65" s="11" customFormat="1" ht="22.5" customHeight="1">
      <c r="B1248" s="173"/>
      <c r="C1248" s="174"/>
      <c r="D1248" s="174"/>
      <c r="E1248" s="175" t="s">
        <v>21</v>
      </c>
      <c r="F1248" s="266" t="s">
        <v>1645</v>
      </c>
      <c r="G1248" s="267"/>
      <c r="H1248" s="267"/>
      <c r="I1248" s="267"/>
      <c r="J1248" s="174"/>
      <c r="K1248" s="176">
        <v>0.189</v>
      </c>
      <c r="L1248" s="174"/>
      <c r="M1248" s="174"/>
      <c r="N1248" s="174"/>
      <c r="O1248" s="174"/>
      <c r="P1248" s="174"/>
      <c r="Q1248" s="174"/>
      <c r="R1248" s="177"/>
      <c r="T1248" s="178"/>
      <c r="U1248" s="174"/>
      <c r="V1248" s="174"/>
      <c r="W1248" s="174"/>
      <c r="X1248" s="174"/>
      <c r="Y1248" s="174"/>
      <c r="Z1248" s="174"/>
      <c r="AA1248" s="179"/>
      <c r="AT1248" s="180" t="s">
        <v>162</v>
      </c>
      <c r="AU1248" s="180" t="s">
        <v>96</v>
      </c>
      <c r="AV1248" s="11" t="s">
        <v>96</v>
      </c>
      <c r="AW1248" s="11" t="s">
        <v>35</v>
      </c>
      <c r="AX1248" s="11" t="s">
        <v>78</v>
      </c>
      <c r="AY1248" s="180" t="s">
        <v>154</v>
      </c>
    </row>
    <row r="1249" spans="2:51" s="10" customFormat="1" ht="22.5" customHeight="1">
      <c r="B1249" s="165"/>
      <c r="C1249" s="166"/>
      <c r="D1249" s="166"/>
      <c r="E1249" s="167" t="s">
        <v>21</v>
      </c>
      <c r="F1249" s="264" t="s">
        <v>1646</v>
      </c>
      <c r="G1249" s="265"/>
      <c r="H1249" s="265"/>
      <c r="I1249" s="265"/>
      <c r="J1249" s="166"/>
      <c r="K1249" s="168" t="s">
        <v>21</v>
      </c>
      <c r="L1249" s="166"/>
      <c r="M1249" s="166"/>
      <c r="N1249" s="166"/>
      <c r="O1249" s="166"/>
      <c r="P1249" s="166"/>
      <c r="Q1249" s="166"/>
      <c r="R1249" s="169"/>
      <c r="T1249" s="170"/>
      <c r="U1249" s="166"/>
      <c r="V1249" s="166"/>
      <c r="W1249" s="166"/>
      <c r="X1249" s="166"/>
      <c r="Y1249" s="166"/>
      <c r="Z1249" s="166"/>
      <c r="AA1249" s="171"/>
      <c r="AT1249" s="172" t="s">
        <v>162</v>
      </c>
      <c r="AU1249" s="172" t="s">
        <v>96</v>
      </c>
      <c r="AV1249" s="10" t="s">
        <v>23</v>
      </c>
      <c r="AW1249" s="10" t="s">
        <v>35</v>
      </c>
      <c r="AX1249" s="10" t="s">
        <v>78</v>
      </c>
      <c r="AY1249" s="172" t="s">
        <v>154</v>
      </c>
    </row>
    <row r="1250" spans="2:51" s="11" customFormat="1" ht="22.5" customHeight="1">
      <c r="B1250" s="173"/>
      <c r="C1250" s="174"/>
      <c r="D1250" s="174"/>
      <c r="E1250" s="175" t="s">
        <v>21</v>
      </c>
      <c r="F1250" s="266" t="s">
        <v>1647</v>
      </c>
      <c r="G1250" s="267"/>
      <c r="H1250" s="267"/>
      <c r="I1250" s="267"/>
      <c r="J1250" s="174"/>
      <c r="K1250" s="176">
        <v>1.4999999999999999E-2</v>
      </c>
      <c r="L1250" s="174"/>
      <c r="M1250" s="174"/>
      <c r="N1250" s="174"/>
      <c r="O1250" s="174"/>
      <c r="P1250" s="174"/>
      <c r="Q1250" s="174"/>
      <c r="R1250" s="177"/>
      <c r="T1250" s="178"/>
      <c r="U1250" s="174"/>
      <c r="V1250" s="174"/>
      <c r="W1250" s="174"/>
      <c r="X1250" s="174"/>
      <c r="Y1250" s="174"/>
      <c r="Z1250" s="174"/>
      <c r="AA1250" s="179"/>
      <c r="AT1250" s="180" t="s">
        <v>162</v>
      </c>
      <c r="AU1250" s="180" t="s">
        <v>96</v>
      </c>
      <c r="AV1250" s="11" t="s">
        <v>96</v>
      </c>
      <c r="AW1250" s="11" t="s">
        <v>35</v>
      </c>
      <c r="AX1250" s="11" t="s">
        <v>78</v>
      </c>
      <c r="AY1250" s="180" t="s">
        <v>154</v>
      </c>
    </row>
    <row r="1251" spans="2:51" s="11" customFormat="1" ht="22.5" customHeight="1">
      <c r="B1251" s="173"/>
      <c r="C1251" s="174"/>
      <c r="D1251" s="174"/>
      <c r="E1251" s="175" t="s">
        <v>21</v>
      </c>
      <c r="F1251" s="266" t="s">
        <v>1648</v>
      </c>
      <c r="G1251" s="267"/>
      <c r="H1251" s="267"/>
      <c r="I1251" s="267"/>
      <c r="J1251" s="174"/>
      <c r="K1251" s="176">
        <v>8.9999999999999993E-3</v>
      </c>
      <c r="L1251" s="174"/>
      <c r="M1251" s="174"/>
      <c r="N1251" s="174"/>
      <c r="O1251" s="174"/>
      <c r="P1251" s="174"/>
      <c r="Q1251" s="174"/>
      <c r="R1251" s="177"/>
      <c r="T1251" s="178"/>
      <c r="U1251" s="174"/>
      <c r="V1251" s="174"/>
      <c r="W1251" s="174"/>
      <c r="X1251" s="174"/>
      <c r="Y1251" s="174"/>
      <c r="Z1251" s="174"/>
      <c r="AA1251" s="179"/>
      <c r="AT1251" s="180" t="s">
        <v>162</v>
      </c>
      <c r="AU1251" s="180" t="s">
        <v>96</v>
      </c>
      <c r="AV1251" s="11" t="s">
        <v>96</v>
      </c>
      <c r="AW1251" s="11" t="s">
        <v>35</v>
      </c>
      <c r="AX1251" s="11" t="s">
        <v>78</v>
      </c>
      <c r="AY1251" s="180" t="s">
        <v>154</v>
      </c>
    </row>
    <row r="1252" spans="2:51" s="10" customFormat="1" ht="22.5" customHeight="1">
      <c r="B1252" s="165"/>
      <c r="C1252" s="166"/>
      <c r="D1252" s="166"/>
      <c r="E1252" s="167" t="s">
        <v>21</v>
      </c>
      <c r="F1252" s="264" t="s">
        <v>1649</v>
      </c>
      <c r="G1252" s="265"/>
      <c r="H1252" s="265"/>
      <c r="I1252" s="265"/>
      <c r="J1252" s="166"/>
      <c r="K1252" s="168" t="s">
        <v>21</v>
      </c>
      <c r="L1252" s="166"/>
      <c r="M1252" s="166"/>
      <c r="N1252" s="166"/>
      <c r="O1252" s="166"/>
      <c r="P1252" s="166"/>
      <c r="Q1252" s="166"/>
      <c r="R1252" s="169"/>
      <c r="T1252" s="170"/>
      <c r="U1252" s="166"/>
      <c r="V1252" s="166"/>
      <c r="W1252" s="166"/>
      <c r="X1252" s="166"/>
      <c r="Y1252" s="166"/>
      <c r="Z1252" s="166"/>
      <c r="AA1252" s="171"/>
      <c r="AT1252" s="172" t="s">
        <v>162</v>
      </c>
      <c r="AU1252" s="172" t="s">
        <v>96</v>
      </c>
      <c r="AV1252" s="10" t="s">
        <v>23</v>
      </c>
      <c r="AW1252" s="10" t="s">
        <v>35</v>
      </c>
      <c r="AX1252" s="10" t="s">
        <v>78</v>
      </c>
      <c r="AY1252" s="172" t="s">
        <v>154</v>
      </c>
    </row>
    <row r="1253" spans="2:51" s="11" customFormat="1" ht="22.5" customHeight="1">
      <c r="B1253" s="173"/>
      <c r="C1253" s="174"/>
      <c r="D1253" s="174"/>
      <c r="E1253" s="175" t="s">
        <v>21</v>
      </c>
      <c r="F1253" s="266" t="s">
        <v>1650</v>
      </c>
      <c r="G1253" s="267"/>
      <c r="H1253" s="267"/>
      <c r="I1253" s="267"/>
      <c r="J1253" s="174"/>
      <c r="K1253" s="176">
        <v>0.66100000000000003</v>
      </c>
      <c r="L1253" s="174"/>
      <c r="M1253" s="174"/>
      <c r="N1253" s="174"/>
      <c r="O1253" s="174"/>
      <c r="P1253" s="174"/>
      <c r="Q1253" s="174"/>
      <c r="R1253" s="177"/>
      <c r="T1253" s="178"/>
      <c r="U1253" s="174"/>
      <c r="V1253" s="174"/>
      <c r="W1253" s="174"/>
      <c r="X1253" s="174"/>
      <c r="Y1253" s="174"/>
      <c r="Z1253" s="174"/>
      <c r="AA1253" s="179"/>
      <c r="AT1253" s="180" t="s">
        <v>162</v>
      </c>
      <c r="AU1253" s="180" t="s">
        <v>96</v>
      </c>
      <c r="AV1253" s="11" t="s">
        <v>96</v>
      </c>
      <c r="AW1253" s="11" t="s">
        <v>35</v>
      </c>
      <c r="AX1253" s="11" t="s">
        <v>78</v>
      </c>
      <c r="AY1253" s="180" t="s">
        <v>154</v>
      </c>
    </row>
    <row r="1254" spans="2:51" s="11" customFormat="1" ht="22.5" customHeight="1">
      <c r="B1254" s="173"/>
      <c r="C1254" s="174"/>
      <c r="D1254" s="174"/>
      <c r="E1254" s="175" t="s">
        <v>21</v>
      </c>
      <c r="F1254" s="266" t="s">
        <v>1651</v>
      </c>
      <c r="G1254" s="267"/>
      <c r="H1254" s="267"/>
      <c r="I1254" s="267"/>
      <c r="J1254" s="174"/>
      <c r="K1254" s="176">
        <v>0.13100000000000001</v>
      </c>
      <c r="L1254" s="174"/>
      <c r="M1254" s="174"/>
      <c r="N1254" s="174"/>
      <c r="O1254" s="174"/>
      <c r="P1254" s="174"/>
      <c r="Q1254" s="174"/>
      <c r="R1254" s="177"/>
      <c r="T1254" s="178"/>
      <c r="U1254" s="174"/>
      <c r="V1254" s="174"/>
      <c r="W1254" s="174"/>
      <c r="X1254" s="174"/>
      <c r="Y1254" s="174"/>
      <c r="Z1254" s="174"/>
      <c r="AA1254" s="179"/>
      <c r="AT1254" s="180" t="s">
        <v>162</v>
      </c>
      <c r="AU1254" s="180" t="s">
        <v>96</v>
      </c>
      <c r="AV1254" s="11" t="s">
        <v>96</v>
      </c>
      <c r="AW1254" s="11" t="s">
        <v>35</v>
      </c>
      <c r="AX1254" s="11" t="s">
        <v>78</v>
      </c>
      <c r="AY1254" s="180" t="s">
        <v>154</v>
      </c>
    </row>
    <row r="1255" spans="2:51" s="10" customFormat="1" ht="22.5" customHeight="1">
      <c r="B1255" s="165"/>
      <c r="C1255" s="166"/>
      <c r="D1255" s="166"/>
      <c r="E1255" s="167" t="s">
        <v>21</v>
      </c>
      <c r="F1255" s="264" t="s">
        <v>1652</v>
      </c>
      <c r="G1255" s="265"/>
      <c r="H1255" s="265"/>
      <c r="I1255" s="265"/>
      <c r="J1255" s="166"/>
      <c r="K1255" s="168" t="s">
        <v>21</v>
      </c>
      <c r="L1255" s="166"/>
      <c r="M1255" s="166"/>
      <c r="N1255" s="166"/>
      <c r="O1255" s="166"/>
      <c r="P1255" s="166"/>
      <c r="Q1255" s="166"/>
      <c r="R1255" s="169"/>
      <c r="T1255" s="170"/>
      <c r="U1255" s="166"/>
      <c r="V1255" s="166"/>
      <c r="W1255" s="166"/>
      <c r="X1255" s="166"/>
      <c r="Y1255" s="166"/>
      <c r="Z1255" s="166"/>
      <c r="AA1255" s="171"/>
      <c r="AT1255" s="172" t="s">
        <v>162</v>
      </c>
      <c r="AU1255" s="172" t="s">
        <v>96</v>
      </c>
      <c r="AV1255" s="10" t="s">
        <v>23</v>
      </c>
      <c r="AW1255" s="10" t="s">
        <v>35</v>
      </c>
      <c r="AX1255" s="10" t="s">
        <v>78</v>
      </c>
      <c r="AY1255" s="172" t="s">
        <v>154</v>
      </c>
    </row>
    <row r="1256" spans="2:51" s="11" customFormat="1" ht="22.5" customHeight="1">
      <c r="B1256" s="173"/>
      <c r="C1256" s="174"/>
      <c r="D1256" s="174"/>
      <c r="E1256" s="175" t="s">
        <v>21</v>
      </c>
      <c r="F1256" s="266" t="s">
        <v>1653</v>
      </c>
      <c r="G1256" s="267"/>
      <c r="H1256" s="267"/>
      <c r="I1256" s="267"/>
      <c r="J1256" s="174"/>
      <c r="K1256" s="176">
        <v>3.3000000000000002E-2</v>
      </c>
      <c r="L1256" s="174"/>
      <c r="M1256" s="174"/>
      <c r="N1256" s="174"/>
      <c r="O1256" s="174"/>
      <c r="P1256" s="174"/>
      <c r="Q1256" s="174"/>
      <c r="R1256" s="177"/>
      <c r="T1256" s="178"/>
      <c r="U1256" s="174"/>
      <c r="V1256" s="174"/>
      <c r="W1256" s="174"/>
      <c r="X1256" s="174"/>
      <c r="Y1256" s="174"/>
      <c r="Z1256" s="174"/>
      <c r="AA1256" s="179"/>
      <c r="AT1256" s="180" t="s">
        <v>162</v>
      </c>
      <c r="AU1256" s="180" t="s">
        <v>96</v>
      </c>
      <c r="AV1256" s="11" t="s">
        <v>96</v>
      </c>
      <c r="AW1256" s="11" t="s">
        <v>35</v>
      </c>
      <c r="AX1256" s="11" t="s">
        <v>78</v>
      </c>
      <c r="AY1256" s="180" t="s">
        <v>154</v>
      </c>
    </row>
    <row r="1257" spans="2:51" s="11" customFormat="1" ht="22.5" customHeight="1">
      <c r="B1257" s="173"/>
      <c r="C1257" s="174"/>
      <c r="D1257" s="174"/>
      <c r="E1257" s="175" t="s">
        <v>21</v>
      </c>
      <c r="F1257" s="266" t="s">
        <v>1654</v>
      </c>
      <c r="G1257" s="267"/>
      <c r="H1257" s="267"/>
      <c r="I1257" s="267"/>
      <c r="J1257" s="174"/>
      <c r="K1257" s="176">
        <v>5.0000000000000001E-3</v>
      </c>
      <c r="L1257" s="174"/>
      <c r="M1257" s="174"/>
      <c r="N1257" s="174"/>
      <c r="O1257" s="174"/>
      <c r="P1257" s="174"/>
      <c r="Q1257" s="174"/>
      <c r="R1257" s="177"/>
      <c r="T1257" s="178"/>
      <c r="U1257" s="174"/>
      <c r="V1257" s="174"/>
      <c r="W1257" s="174"/>
      <c r="X1257" s="174"/>
      <c r="Y1257" s="174"/>
      <c r="Z1257" s="174"/>
      <c r="AA1257" s="179"/>
      <c r="AT1257" s="180" t="s">
        <v>162</v>
      </c>
      <c r="AU1257" s="180" t="s">
        <v>96</v>
      </c>
      <c r="AV1257" s="11" t="s">
        <v>96</v>
      </c>
      <c r="AW1257" s="11" t="s">
        <v>35</v>
      </c>
      <c r="AX1257" s="11" t="s">
        <v>78</v>
      </c>
      <c r="AY1257" s="180" t="s">
        <v>154</v>
      </c>
    </row>
    <row r="1258" spans="2:51" s="11" customFormat="1" ht="22.5" customHeight="1">
      <c r="B1258" s="173"/>
      <c r="C1258" s="174"/>
      <c r="D1258" s="174"/>
      <c r="E1258" s="175" t="s">
        <v>21</v>
      </c>
      <c r="F1258" s="266" t="s">
        <v>1655</v>
      </c>
      <c r="G1258" s="267"/>
      <c r="H1258" s="267"/>
      <c r="I1258" s="267"/>
      <c r="J1258" s="174"/>
      <c r="K1258" s="176">
        <v>3.2000000000000001E-2</v>
      </c>
      <c r="L1258" s="174"/>
      <c r="M1258" s="174"/>
      <c r="N1258" s="174"/>
      <c r="O1258" s="174"/>
      <c r="P1258" s="174"/>
      <c r="Q1258" s="174"/>
      <c r="R1258" s="177"/>
      <c r="T1258" s="178"/>
      <c r="U1258" s="174"/>
      <c r="V1258" s="174"/>
      <c r="W1258" s="174"/>
      <c r="X1258" s="174"/>
      <c r="Y1258" s="174"/>
      <c r="Z1258" s="174"/>
      <c r="AA1258" s="179"/>
      <c r="AT1258" s="180" t="s">
        <v>162</v>
      </c>
      <c r="AU1258" s="180" t="s">
        <v>96</v>
      </c>
      <c r="AV1258" s="11" t="s">
        <v>96</v>
      </c>
      <c r="AW1258" s="11" t="s">
        <v>35</v>
      </c>
      <c r="AX1258" s="11" t="s">
        <v>78</v>
      </c>
      <c r="AY1258" s="180" t="s">
        <v>154</v>
      </c>
    </row>
    <row r="1259" spans="2:51" s="10" customFormat="1" ht="22.5" customHeight="1">
      <c r="B1259" s="165"/>
      <c r="C1259" s="166"/>
      <c r="D1259" s="166"/>
      <c r="E1259" s="167" t="s">
        <v>21</v>
      </c>
      <c r="F1259" s="264" t="s">
        <v>1656</v>
      </c>
      <c r="G1259" s="265"/>
      <c r="H1259" s="265"/>
      <c r="I1259" s="265"/>
      <c r="J1259" s="166"/>
      <c r="K1259" s="168" t="s">
        <v>21</v>
      </c>
      <c r="L1259" s="166"/>
      <c r="M1259" s="166"/>
      <c r="N1259" s="166"/>
      <c r="O1259" s="166"/>
      <c r="P1259" s="166"/>
      <c r="Q1259" s="166"/>
      <c r="R1259" s="169"/>
      <c r="T1259" s="170"/>
      <c r="U1259" s="166"/>
      <c r="V1259" s="166"/>
      <c r="W1259" s="166"/>
      <c r="X1259" s="166"/>
      <c r="Y1259" s="166"/>
      <c r="Z1259" s="166"/>
      <c r="AA1259" s="171"/>
      <c r="AT1259" s="172" t="s">
        <v>162</v>
      </c>
      <c r="AU1259" s="172" t="s">
        <v>96</v>
      </c>
      <c r="AV1259" s="10" t="s">
        <v>23</v>
      </c>
      <c r="AW1259" s="10" t="s">
        <v>35</v>
      </c>
      <c r="AX1259" s="10" t="s">
        <v>78</v>
      </c>
      <c r="AY1259" s="172" t="s">
        <v>154</v>
      </c>
    </row>
    <row r="1260" spans="2:51" s="11" customFormat="1" ht="22.5" customHeight="1">
      <c r="B1260" s="173"/>
      <c r="C1260" s="174"/>
      <c r="D1260" s="174"/>
      <c r="E1260" s="175" t="s">
        <v>21</v>
      </c>
      <c r="F1260" s="266" t="s">
        <v>1657</v>
      </c>
      <c r="G1260" s="267"/>
      <c r="H1260" s="267"/>
      <c r="I1260" s="267"/>
      <c r="J1260" s="174"/>
      <c r="K1260" s="176">
        <v>0.193</v>
      </c>
      <c r="L1260" s="174"/>
      <c r="M1260" s="174"/>
      <c r="N1260" s="174"/>
      <c r="O1260" s="174"/>
      <c r="P1260" s="174"/>
      <c r="Q1260" s="174"/>
      <c r="R1260" s="177"/>
      <c r="T1260" s="178"/>
      <c r="U1260" s="174"/>
      <c r="V1260" s="174"/>
      <c r="W1260" s="174"/>
      <c r="X1260" s="174"/>
      <c r="Y1260" s="174"/>
      <c r="Z1260" s="174"/>
      <c r="AA1260" s="179"/>
      <c r="AT1260" s="180" t="s">
        <v>162</v>
      </c>
      <c r="AU1260" s="180" t="s">
        <v>96</v>
      </c>
      <c r="AV1260" s="11" t="s">
        <v>96</v>
      </c>
      <c r="AW1260" s="11" t="s">
        <v>35</v>
      </c>
      <c r="AX1260" s="11" t="s">
        <v>78</v>
      </c>
      <c r="AY1260" s="180" t="s">
        <v>154</v>
      </c>
    </row>
    <row r="1261" spans="2:51" s="11" customFormat="1" ht="22.5" customHeight="1">
      <c r="B1261" s="173"/>
      <c r="C1261" s="174"/>
      <c r="D1261" s="174"/>
      <c r="E1261" s="175" t="s">
        <v>21</v>
      </c>
      <c r="F1261" s="266" t="s">
        <v>1658</v>
      </c>
      <c r="G1261" s="267"/>
      <c r="H1261" s="267"/>
      <c r="I1261" s="267"/>
      <c r="J1261" s="174"/>
      <c r="K1261" s="176">
        <v>7.0000000000000001E-3</v>
      </c>
      <c r="L1261" s="174"/>
      <c r="M1261" s="174"/>
      <c r="N1261" s="174"/>
      <c r="O1261" s="174"/>
      <c r="P1261" s="174"/>
      <c r="Q1261" s="174"/>
      <c r="R1261" s="177"/>
      <c r="T1261" s="178"/>
      <c r="U1261" s="174"/>
      <c r="V1261" s="174"/>
      <c r="W1261" s="174"/>
      <c r="X1261" s="174"/>
      <c r="Y1261" s="174"/>
      <c r="Z1261" s="174"/>
      <c r="AA1261" s="179"/>
      <c r="AT1261" s="180" t="s">
        <v>162</v>
      </c>
      <c r="AU1261" s="180" t="s">
        <v>96</v>
      </c>
      <c r="AV1261" s="11" t="s">
        <v>96</v>
      </c>
      <c r="AW1261" s="11" t="s">
        <v>35</v>
      </c>
      <c r="AX1261" s="11" t="s">
        <v>78</v>
      </c>
      <c r="AY1261" s="180" t="s">
        <v>154</v>
      </c>
    </row>
    <row r="1262" spans="2:51" s="10" customFormat="1" ht="22.5" customHeight="1">
      <c r="B1262" s="165"/>
      <c r="C1262" s="166"/>
      <c r="D1262" s="166"/>
      <c r="E1262" s="167" t="s">
        <v>21</v>
      </c>
      <c r="F1262" s="264" t="s">
        <v>1659</v>
      </c>
      <c r="G1262" s="265"/>
      <c r="H1262" s="265"/>
      <c r="I1262" s="265"/>
      <c r="J1262" s="166"/>
      <c r="K1262" s="168" t="s">
        <v>21</v>
      </c>
      <c r="L1262" s="166"/>
      <c r="M1262" s="166"/>
      <c r="N1262" s="166"/>
      <c r="O1262" s="166"/>
      <c r="P1262" s="166"/>
      <c r="Q1262" s="166"/>
      <c r="R1262" s="169"/>
      <c r="T1262" s="170"/>
      <c r="U1262" s="166"/>
      <c r="V1262" s="166"/>
      <c r="W1262" s="166"/>
      <c r="X1262" s="166"/>
      <c r="Y1262" s="166"/>
      <c r="Z1262" s="166"/>
      <c r="AA1262" s="171"/>
      <c r="AT1262" s="172" t="s">
        <v>162</v>
      </c>
      <c r="AU1262" s="172" t="s">
        <v>96</v>
      </c>
      <c r="AV1262" s="10" t="s">
        <v>23</v>
      </c>
      <c r="AW1262" s="10" t="s">
        <v>35</v>
      </c>
      <c r="AX1262" s="10" t="s">
        <v>78</v>
      </c>
      <c r="AY1262" s="172" t="s">
        <v>154</v>
      </c>
    </row>
    <row r="1263" spans="2:51" s="11" customFormat="1" ht="22.5" customHeight="1">
      <c r="B1263" s="173"/>
      <c r="C1263" s="174"/>
      <c r="D1263" s="174"/>
      <c r="E1263" s="175" t="s">
        <v>21</v>
      </c>
      <c r="F1263" s="266" t="s">
        <v>1660</v>
      </c>
      <c r="G1263" s="267"/>
      <c r="H1263" s="267"/>
      <c r="I1263" s="267"/>
      <c r="J1263" s="174"/>
      <c r="K1263" s="176">
        <v>7.8E-2</v>
      </c>
      <c r="L1263" s="174"/>
      <c r="M1263" s="174"/>
      <c r="N1263" s="174"/>
      <c r="O1263" s="174"/>
      <c r="P1263" s="174"/>
      <c r="Q1263" s="174"/>
      <c r="R1263" s="177"/>
      <c r="T1263" s="178"/>
      <c r="U1263" s="174"/>
      <c r="V1263" s="174"/>
      <c r="W1263" s="174"/>
      <c r="X1263" s="174"/>
      <c r="Y1263" s="174"/>
      <c r="Z1263" s="174"/>
      <c r="AA1263" s="179"/>
      <c r="AT1263" s="180" t="s">
        <v>162</v>
      </c>
      <c r="AU1263" s="180" t="s">
        <v>96</v>
      </c>
      <c r="AV1263" s="11" t="s">
        <v>96</v>
      </c>
      <c r="AW1263" s="11" t="s">
        <v>35</v>
      </c>
      <c r="AX1263" s="11" t="s">
        <v>78</v>
      </c>
      <c r="AY1263" s="180" t="s">
        <v>154</v>
      </c>
    </row>
    <row r="1264" spans="2:51" s="11" customFormat="1" ht="22.5" customHeight="1">
      <c r="B1264" s="173"/>
      <c r="C1264" s="174"/>
      <c r="D1264" s="174"/>
      <c r="E1264" s="175" t="s">
        <v>21</v>
      </c>
      <c r="F1264" s="266" t="s">
        <v>1661</v>
      </c>
      <c r="G1264" s="267"/>
      <c r="H1264" s="267"/>
      <c r="I1264" s="267"/>
      <c r="J1264" s="174"/>
      <c r="K1264" s="176">
        <v>3.4000000000000002E-2</v>
      </c>
      <c r="L1264" s="174"/>
      <c r="M1264" s="174"/>
      <c r="N1264" s="174"/>
      <c r="O1264" s="174"/>
      <c r="P1264" s="174"/>
      <c r="Q1264" s="174"/>
      <c r="R1264" s="177"/>
      <c r="T1264" s="178"/>
      <c r="U1264" s="174"/>
      <c r="V1264" s="174"/>
      <c r="W1264" s="174"/>
      <c r="X1264" s="174"/>
      <c r="Y1264" s="174"/>
      <c r="Z1264" s="174"/>
      <c r="AA1264" s="179"/>
      <c r="AT1264" s="180" t="s">
        <v>162</v>
      </c>
      <c r="AU1264" s="180" t="s">
        <v>96</v>
      </c>
      <c r="AV1264" s="11" t="s">
        <v>96</v>
      </c>
      <c r="AW1264" s="11" t="s">
        <v>35</v>
      </c>
      <c r="AX1264" s="11" t="s">
        <v>78</v>
      </c>
      <c r="AY1264" s="180" t="s">
        <v>154</v>
      </c>
    </row>
    <row r="1265" spans="2:51" s="10" customFormat="1" ht="22.5" customHeight="1">
      <c r="B1265" s="165"/>
      <c r="C1265" s="166"/>
      <c r="D1265" s="166"/>
      <c r="E1265" s="167" t="s">
        <v>21</v>
      </c>
      <c r="F1265" s="264" t="s">
        <v>1662</v>
      </c>
      <c r="G1265" s="265"/>
      <c r="H1265" s="265"/>
      <c r="I1265" s="265"/>
      <c r="J1265" s="166"/>
      <c r="K1265" s="168" t="s">
        <v>21</v>
      </c>
      <c r="L1265" s="166"/>
      <c r="M1265" s="166"/>
      <c r="N1265" s="166"/>
      <c r="O1265" s="166"/>
      <c r="P1265" s="166"/>
      <c r="Q1265" s="166"/>
      <c r="R1265" s="169"/>
      <c r="T1265" s="170"/>
      <c r="U1265" s="166"/>
      <c r="V1265" s="166"/>
      <c r="W1265" s="166"/>
      <c r="X1265" s="166"/>
      <c r="Y1265" s="166"/>
      <c r="Z1265" s="166"/>
      <c r="AA1265" s="171"/>
      <c r="AT1265" s="172" t="s">
        <v>162</v>
      </c>
      <c r="AU1265" s="172" t="s">
        <v>96</v>
      </c>
      <c r="AV1265" s="10" t="s">
        <v>23</v>
      </c>
      <c r="AW1265" s="10" t="s">
        <v>35</v>
      </c>
      <c r="AX1265" s="10" t="s">
        <v>78</v>
      </c>
      <c r="AY1265" s="172" t="s">
        <v>154</v>
      </c>
    </row>
    <row r="1266" spans="2:51" s="11" customFormat="1" ht="22.5" customHeight="1">
      <c r="B1266" s="173"/>
      <c r="C1266" s="174"/>
      <c r="D1266" s="174"/>
      <c r="E1266" s="175" t="s">
        <v>21</v>
      </c>
      <c r="F1266" s="266" t="s">
        <v>1663</v>
      </c>
      <c r="G1266" s="267"/>
      <c r="H1266" s="267"/>
      <c r="I1266" s="267"/>
      <c r="J1266" s="174"/>
      <c r="K1266" s="176">
        <v>8.9999999999999993E-3</v>
      </c>
      <c r="L1266" s="174"/>
      <c r="M1266" s="174"/>
      <c r="N1266" s="174"/>
      <c r="O1266" s="174"/>
      <c r="P1266" s="174"/>
      <c r="Q1266" s="174"/>
      <c r="R1266" s="177"/>
      <c r="T1266" s="178"/>
      <c r="U1266" s="174"/>
      <c r="V1266" s="174"/>
      <c r="W1266" s="174"/>
      <c r="X1266" s="174"/>
      <c r="Y1266" s="174"/>
      <c r="Z1266" s="174"/>
      <c r="AA1266" s="179"/>
      <c r="AT1266" s="180" t="s">
        <v>162</v>
      </c>
      <c r="AU1266" s="180" t="s">
        <v>96</v>
      </c>
      <c r="AV1266" s="11" t="s">
        <v>96</v>
      </c>
      <c r="AW1266" s="11" t="s">
        <v>35</v>
      </c>
      <c r="AX1266" s="11" t="s">
        <v>78</v>
      </c>
      <c r="AY1266" s="180" t="s">
        <v>154</v>
      </c>
    </row>
    <row r="1267" spans="2:51" s="11" customFormat="1" ht="22.5" customHeight="1">
      <c r="B1267" s="173"/>
      <c r="C1267" s="174"/>
      <c r="D1267" s="174"/>
      <c r="E1267" s="175" t="s">
        <v>21</v>
      </c>
      <c r="F1267" s="266" t="s">
        <v>1664</v>
      </c>
      <c r="G1267" s="267"/>
      <c r="H1267" s="267"/>
      <c r="I1267" s="267"/>
      <c r="J1267" s="174"/>
      <c r="K1267" s="176">
        <v>7.0000000000000001E-3</v>
      </c>
      <c r="L1267" s="174"/>
      <c r="M1267" s="174"/>
      <c r="N1267" s="174"/>
      <c r="O1267" s="174"/>
      <c r="P1267" s="174"/>
      <c r="Q1267" s="174"/>
      <c r="R1267" s="177"/>
      <c r="T1267" s="178"/>
      <c r="U1267" s="174"/>
      <c r="V1267" s="174"/>
      <c r="W1267" s="174"/>
      <c r="X1267" s="174"/>
      <c r="Y1267" s="174"/>
      <c r="Z1267" s="174"/>
      <c r="AA1267" s="179"/>
      <c r="AT1267" s="180" t="s">
        <v>162</v>
      </c>
      <c r="AU1267" s="180" t="s">
        <v>96</v>
      </c>
      <c r="AV1267" s="11" t="s">
        <v>96</v>
      </c>
      <c r="AW1267" s="11" t="s">
        <v>35</v>
      </c>
      <c r="AX1267" s="11" t="s">
        <v>78</v>
      </c>
      <c r="AY1267" s="180" t="s">
        <v>154</v>
      </c>
    </row>
    <row r="1268" spans="2:51" s="10" customFormat="1" ht="22.5" customHeight="1">
      <c r="B1268" s="165"/>
      <c r="C1268" s="166"/>
      <c r="D1268" s="166"/>
      <c r="E1268" s="167" t="s">
        <v>21</v>
      </c>
      <c r="F1268" s="264" t="s">
        <v>1665</v>
      </c>
      <c r="G1268" s="265"/>
      <c r="H1268" s="265"/>
      <c r="I1268" s="265"/>
      <c r="J1268" s="166"/>
      <c r="K1268" s="168" t="s">
        <v>21</v>
      </c>
      <c r="L1268" s="166"/>
      <c r="M1268" s="166"/>
      <c r="N1268" s="166"/>
      <c r="O1268" s="166"/>
      <c r="P1268" s="166"/>
      <c r="Q1268" s="166"/>
      <c r="R1268" s="169"/>
      <c r="T1268" s="170"/>
      <c r="U1268" s="166"/>
      <c r="V1268" s="166"/>
      <c r="W1268" s="166"/>
      <c r="X1268" s="166"/>
      <c r="Y1268" s="166"/>
      <c r="Z1268" s="166"/>
      <c r="AA1268" s="171"/>
      <c r="AT1268" s="172" t="s">
        <v>162</v>
      </c>
      <c r="AU1268" s="172" t="s">
        <v>96</v>
      </c>
      <c r="AV1268" s="10" t="s">
        <v>23</v>
      </c>
      <c r="AW1268" s="10" t="s">
        <v>35</v>
      </c>
      <c r="AX1268" s="10" t="s">
        <v>78</v>
      </c>
      <c r="AY1268" s="172" t="s">
        <v>154</v>
      </c>
    </row>
    <row r="1269" spans="2:51" s="11" customFormat="1" ht="22.5" customHeight="1">
      <c r="B1269" s="173"/>
      <c r="C1269" s="174"/>
      <c r="D1269" s="174"/>
      <c r="E1269" s="175" t="s">
        <v>21</v>
      </c>
      <c r="F1269" s="266" t="s">
        <v>1666</v>
      </c>
      <c r="G1269" s="267"/>
      <c r="H1269" s="267"/>
      <c r="I1269" s="267"/>
      <c r="J1269" s="174"/>
      <c r="K1269" s="176">
        <v>6.9000000000000006E-2</v>
      </c>
      <c r="L1269" s="174"/>
      <c r="M1269" s="174"/>
      <c r="N1269" s="174"/>
      <c r="O1269" s="174"/>
      <c r="P1269" s="174"/>
      <c r="Q1269" s="174"/>
      <c r="R1269" s="177"/>
      <c r="T1269" s="178"/>
      <c r="U1269" s="174"/>
      <c r="V1269" s="174"/>
      <c r="W1269" s="174"/>
      <c r="X1269" s="174"/>
      <c r="Y1269" s="174"/>
      <c r="Z1269" s="174"/>
      <c r="AA1269" s="179"/>
      <c r="AT1269" s="180" t="s">
        <v>162</v>
      </c>
      <c r="AU1269" s="180" t="s">
        <v>96</v>
      </c>
      <c r="AV1269" s="11" t="s">
        <v>96</v>
      </c>
      <c r="AW1269" s="11" t="s">
        <v>35</v>
      </c>
      <c r="AX1269" s="11" t="s">
        <v>78</v>
      </c>
      <c r="AY1269" s="180" t="s">
        <v>154</v>
      </c>
    </row>
    <row r="1270" spans="2:51" s="11" customFormat="1" ht="22.5" customHeight="1">
      <c r="B1270" s="173"/>
      <c r="C1270" s="174"/>
      <c r="D1270" s="174"/>
      <c r="E1270" s="175" t="s">
        <v>21</v>
      </c>
      <c r="F1270" s="266" t="s">
        <v>1667</v>
      </c>
      <c r="G1270" s="267"/>
      <c r="H1270" s="267"/>
      <c r="I1270" s="267"/>
      <c r="J1270" s="174"/>
      <c r="K1270" s="176">
        <v>4.4999999999999998E-2</v>
      </c>
      <c r="L1270" s="174"/>
      <c r="M1270" s="174"/>
      <c r="N1270" s="174"/>
      <c r="O1270" s="174"/>
      <c r="P1270" s="174"/>
      <c r="Q1270" s="174"/>
      <c r="R1270" s="177"/>
      <c r="T1270" s="178"/>
      <c r="U1270" s="174"/>
      <c r="V1270" s="174"/>
      <c r="W1270" s="174"/>
      <c r="X1270" s="174"/>
      <c r="Y1270" s="174"/>
      <c r="Z1270" s="174"/>
      <c r="AA1270" s="179"/>
      <c r="AT1270" s="180" t="s">
        <v>162</v>
      </c>
      <c r="AU1270" s="180" t="s">
        <v>96</v>
      </c>
      <c r="AV1270" s="11" t="s">
        <v>96</v>
      </c>
      <c r="AW1270" s="11" t="s">
        <v>35</v>
      </c>
      <c r="AX1270" s="11" t="s">
        <v>78</v>
      </c>
      <c r="AY1270" s="180" t="s">
        <v>154</v>
      </c>
    </row>
    <row r="1271" spans="2:51" s="10" customFormat="1" ht="22.5" customHeight="1">
      <c r="B1271" s="165"/>
      <c r="C1271" s="166"/>
      <c r="D1271" s="166"/>
      <c r="E1271" s="167" t="s">
        <v>21</v>
      </c>
      <c r="F1271" s="264" t="s">
        <v>1668</v>
      </c>
      <c r="G1271" s="265"/>
      <c r="H1271" s="265"/>
      <c r="I1271" s="265"/>
      <c r="J1271" s="166"/>
      <c r="K1271" s="168" t="s">
        <v>21</v>
      </c>
      <c r="L1271" s="166"/>
      <c r="M1271" s="166"/>
      <c r="N1271" s="166"/>
      <c r="O1271" s="166"/>
      <c r="P1271" s="166"/>
      <c r="Q1271" s="166"/>
      <c r="R1271" s="169"/>
      <c r="T1271" s="170"/>
      <c r="U1271" s="166"/>
      <c r="V1271" s="166"/>
      <c r="W1271" s="166"/>
      <c r="X1271" s="166"/>
      <c r="Y1271" s="166"/>
      <c r="Z1271" s="166"/>
      <c r="AA1271" s="171"/>
      <c r="AT1271" s="172" t="s">
        <v>162</v>
      </c>
      <c r="AU1271" s="172" t="s">
        <v>96</v>
      </c>
      <c r="AV1271" s="10" t="s">
        <v>23</v>
      </c>
      <c r="AW1271" s="10" t="s">
        <v>35</v>
      </c>
      <c r="AX1271" s="10" t="s">
        <v>78</v>
      </c>
      <c r="AY1271" s="172" t="s">
        <v>154</v>
      </c>
    </row>
    <row r="1272" spans="2:51" s="11" customFormat="1" ht="22.5" customHeight="1">
      <c r="B1272" s="173"/>
      <c r="C1272" s="174"/>
      <c r="D1272" s="174"/>
      <c r="E1272" s="175" t="s">
        <v>21</v>
      </c>
      <c r="F1272" s="266" t="s">
        <v>1669</v>
      </c>
      <c r="G1272" s="267"/>
      <c r="H1272" s="267"/>
      <c r="I1272" s="267"/>
      <c r="J1272" s="174"/>
      <c r="K1272" s="176">
        <v>0.13800000000000001</v>
      </c>
      <c r="L1272" s="174"/>
      <c r="M1272" s="174"/>
      <c r="N1272" s="174"/>
      <c r="O1272" s="174"/>
      <c r="P1272" s="174"/>
      <c r="Q1272" s="174"/>
      <c r="R1272" s="177"/>
      <c r="T1272" s="178"/>
      <c r="U1272" s="174"/>
      <c r="V1272" s="174"/>
      <c r="W1272" s="174"/>
      <c r="X1272" s="174"/>
      <c r="Y1272" s="174"/>
      <c r="Z1272" s="174"/>
      <c r="AA1272" s="179"/>
      <c r="AT1272" s="180" t="s">
        <v>162</v>
      </c>
      <c r="AU1272" s="180" t="s">
        <v>96</v>
      </c>
      <c r="AV1272" s="11" t="s">
        <v>96</v>
      </c>
      <c r="AW1272" s="11" t="s">
        <v>35</v>
      </c>
      <c r="AX1272" s="11" t="s">
        <v>78</v>
      </c>
      <c r="AY1272" s="180" t="s">
        <v>154</v>
      </c>
    </row>
    <row r="1273" spans="2:51" s="11" customFormat="1" ht="22.5" customHeight="1">
      <c r="B1273" s="173"/>
      <c r="C1273" s="174"/>
      <c r="D1273" s="174"/>
      <c r="E1273" s="175" t="s">
        <v>21</v>
      </c>
      <c r="F1273" s="266" t="s">
        <v>1670</v>
      </c>
      <c r="G1273" s="267"/>
      <c r="H1273" s="267"/>
      <c r="I1273" s="267"/>
      <c r="J1273" s="174"/>
      <c r="K1273" s="176">
        <v>7.9000000000000001E-2</v>
      </c>
      <c r="L1273" s="174"/>
      <c r="M1273" s="174"/>
      <c r="N1273" s="174"/>
      <c r="O1273" s="174"/>
      <c r="P1273" s="174"/>
      <c r="Q1273" s="174"/>
      <c r="R1273" s="177"/>
      <c r="T1273" s="178"/>
      <c r="U1273" s="174"/>
      <c r="V1273" s="174"/>
      <c r="W1273" s="174"/>
      <c r="X1273" s="174"/>
      <c r="Y1273" s="174"/>
      <c r="Z1273" s="174"/>
      <c r="AA1273" s="179"/>
      <c r="AT1273" s="180" t="s">
        <v>162</v>
      </c>
      <c r="AU1273" s="180" t="s">
        <v>96</v>
      </c>
      <c r="AV1273" s="11" t="s">
        <v>96</v>
      </c>
      <c r="AW1273" s="11" t="s">
        <v>35</v>
      </c>
      <c r="AX1273" s="11" t="s">
        <v>78</v>
      </c>
      <c r="AY1273" s="180" t="s">
        <v>154</v>
      </c>
    </row>
    <row r="1274" spans="2:51" s="10" customFormat="1" ht="22.5" customHeight="1">
      <c r="B1274" s="165"/>
      <c r="C1274" s="166"/>
      <c r="D1274" s="166"/>
      <c r="E1274" s="167" t="s">
        <v>21</v>
      </c>
      <c r="F1274" s="264" t="s">
        <v>1671</v>
      </c>
      <c r="G1274" s="265"/>
      <c r="H1274" s="265"/>
      <c r="I1274" s="265"/>
      <c r="J1274" s="166"/>
      <c r="K1274" s="168" t="s">
        <v>21</v>
      </c>
      <c r="L1274" s="166"/>
      <c r="M1274" s="166"/>
      <c r="N1274" s="166"/>
      <c r="O1274" s="166"/>
      <c r="P1274" s="166"/>
      <c r="Q1274" s="166"/>
      <c r="R1274" s="169"/>
      <c r="T1274" s="170"/>
      <c r="U1274" s="166"/>
      <c r="V1274" s="166"/>
      <c r="W1274" s="166"/>
      <c r="X1274" s="166"/>
      <c r="Y1274" s="166"/>
      <c r="Z1274" s="166"/>
      <c r="AA1274" s="171"/>
      <c r="AT1274" s="172" t="s">
        <v>162</v>
      </c>
      <c r="AU1274" s="172" t="s">
        <v>96</v>
      </c>
      <c r="AV1274" s="10" t="s">
        <v>23</v>
      </c>
      <c r="AW1274" s="10" t="s">
        <v>35</v>
      </c>
      <c r="AX1274" s="10" t="s">
        <v>78</v>
      </c>
      <c r="AY1274" s="172" t="s">
        <v>154</v>
      </c>
    </row>
    <row r="1275" spans="2:51" s="11" customFormat="1" ht="22.5" customHeight="1">
      <c r="B1275" s="173"/>
      <c r="C1275" s="174"/>
      <c r="D1275" s="174"/>
      <c r="E1275" s="175" t="s">
        <v>21</v>
      </c>
      <c r="F1275" s="266" t="s">
        <v>1672</v>
      </c>
      <c r="G1275" s="267"/>
      <c r="H1275" s="267"/>
      <c r="I1275" s="267"/>
      <c r="J1275" s="174"/>
      <c r="K1275" s="176">
        <v>3.3000000000000002E-2</v>
      </c>
      <c r="L1275" s="174"/>
      <c r="M1275" s="174"/>
      <c r="N1275" s="174"/>
      <c r="O1275" s="174"/>
      <c r="P1275" s="174"/>
      <c r="Q1275" s="174"/>
      <c r="R1275" s="177"/>
      <c r="T1275" s="178"/>
      <c r="U1275" s="174"/>
      <c r="V1275" s="174"/>
      <c r="W1275" s="174"/>
      <c r="X1275" s="174"/>
      <c r="Y1275" s="174"/>
      <c r="Z1275" s="174"/>
      <c r="AA1275" s="179"/>
      <c r="AT1275" s="180" t="s">
        <v>162</v>
      </c>
      <c r="AU1275" s="180" t="s">
        <v>96</v>
      </c>
      <c r="AV1275" s="11" t="s">
        <v>96</v>
      </c>
      <c r="AW1275" s="11" t="s">
        <v>35</v>
      </c>
      <c r="AX1275" s="11" t="s">
        <v>78</v>
      </c>
      <c r="AY1275" s="180" t="s">
        <v>154</v>
      </c>
    </row>
    <row r="1276" spans="2:51" s="11" customFormat="1" ht="22.5" customHeight="1">
      <c r="B1276" s="173"/>
      <c r="C1276" s="174"/>
      <c r="D1276" s="174"/>
      <c r="E1276" s="175" t="s">
        <v>21</v>
      </c>
      <c r="F1276" s="266" t="s">
        <v>1673</v>
      </c>
      <c r="G1276" s="267"/>
      <c r="H1276" s="267"/>
      <c r="I1276" s="267"/>
      <c r="J1276" s="174"/>
      <c r="K1276" s="176">
        <v>2.5999999999999999E-2</v>
      </c>
      <c r="L1276" s="174"/>
      <c r="M1276" s="174"/>
      <c r="N1276" s="174"/>
      <c r="O1276" s="174"/>
      <c r="P1276" s="174"/>
      <c r="Q1276" s="174"/>
      <c r="R1276" s="177"/>
      <c r="T1276" s="178"/>
      <c r="U1276" s="174"/>
      <c r="V1276" s="174"/>
      <c r="W1276" s="174"/>
      <c r="X1276" s="174"/>
      <c r="Y1276" s="174"/>
      <c r="Z1276" s="174"/>
      <c r="AA1276" s="179"/>
      <c r="AT1276" s="180" t="s">
        <v>162</v>
      </c>
      <c r="AU1276" s="180" t="s">
        <v>96</v>
      </c>
      <c r="AV1276" s="11" t="s">
        <v>96</v>
      </c>
      <c r="AW1276" s="11" t="s">
        <v>35</v>
      </c>
      <c r="AX1276" s="11" t="s">
        <v>78</v>
      </c>
      <c r="AY1276" s="180" t="s">
        <v>154</v>
      </c>
    </row>
    <row r="1277" spans="2:51" s="10" customFormat="1" ht="22.5" customHeight="1">
      <c r="B1277" s="165"/>
      <c r="C1277" s="166"/>
      <c r="D1277" s="166"/>
      <c r="E1277" s="167" t="s">
        <v>21</v>
      </c>
      <c r="F1277" s="264" t="s">
        <v>1674</v>
      </c>
      <c r="G1277" s="265"/>
      <c r="H1277" s="265"/>
      <c r="I1277" s="265"/>
      <c r="J1277" s="166"/>
      <c r="K1277" s="168" t="s">
        <v>21</v>
      </c>
      <c r="L1277" s="166"/>
      <c r="M1277" s="166"/>
      <c r="N1277" s="166"/>
      <c r="O1277" s="166"/>
      <c r="P1277" s="166"/>
      <c r="Q1277" s="166"/>
      <c r="R1277" s="169"/>
      <c r="T1277" s="170"/>
      <c r="U1277" s="166"/>
      <c r="V1277" s="166"/>
      <c r="W1277" s="166"/>
      <c r="X1277" s="166"/>
      <c r="Y1277" s="166"/>
      <c r="Z1277" s="166"/>
      <c r="AA1277" s="171"/>
      <c r="AT1277" s="172" t="s">
        <v>162</v>
      </c>
      <c r="AU1277" s="172" t="s">
        <v>96</v>
      </c>
      <c r="AV1277" s="10" t="s">
        <v>23</v>
      </c>
      <c r="AW1277" s="10" t="s">
        <v>35</v>
      </c>
      <c r="AX1277" s="10" t="s">
        <v>78</v>
      </c>
      <c r="AY1277" s="172" t="s">
        <v>154</v>
      </c>
    </row>
    <row r="1278" spans="2:51" s="11" customFormat="1" ht="22.5" customHeight="1">
      <c r="B1278" s="173"/>
      <c r="C1278" s="174"/>
      <c r="D1278" s="174"/>
      <c r="E1278" s="175" t="s">
        <v>21</v>
      </c>
      <c r="F1278" s="266" t="s">
        <v>1675</v>
      </c>
      <c r="G1278" s="267"/>
      <c r="H1278" s="267"/>
      <c r="I1278" s="267"/>
      <c r="J1278" s="174"/>
      <c r="K1278" s="176">
        <v>9.4E-2</v>
      </c>
      <c r="L1278" s="174"/>
      <c r="M1278" s="174"/>
      <c r="N1278" s="174"/>
      <c r="O1278" s="174"/>
      <c r="P1278" s="174"/>
      <c r="Q1278" s="174"/>
      <c r="R1278" s="177"/>
      <c r="T1278" s="178"/>
      <c r="U1278" s="174"/>
      <c r="V1278" s="174"/>
      <c r="W1278" s="174"/>
      <c r="X1278" s="174"/>
      <c r="Y1278" s="174"/>
      <c r="Z1278" s="174"/>
      <c r="AA1278" s="179"/>
      <c r="AT1278" s="180" t="s">
        <v>162</v>
      </c>
      <c r="AU1278" s="180" t="s">
        <v>96</v>
      </c>
      <c r="AV1278" s="11" t="s">
        <v>96</v>
      </c>
      <c r="AW1278" s="11" t="s">
        <v>35</v>
      </c>
      <c r="AX1278" s="11" t="s">
        <v>78</v>
      </c>
      <c r="AY1278" s="180" t="s">
        <v>154</v>
      </c>
    </row>
    <row r="1279" spans="2:51" s="11" customFormat="1" ht="22.5" customHeight="1">
      <c r="B1279" s="173"/>
      <c r="C1279" s="174"/>
      <c r="D1279" s="174"/>
      <c r="E1279" s="175" t="s">
        <v>21</v>
      </c>
      <c r="F1279" s="266" t="s">
        <v>1676</v>
      </c>
      <c r="G1279" s="267"/>
      <c r="H1279" s="267"/>
      <c r="I1279" s="267"/>
      <c r="J1279" s="174"/>
      <c r="K1279" s="176">
        <v>2.5999999999999999E-2</v>
      </c>
      <c r="L1279" s="174"/>
      <c r="M1279" s="174"/>
      <c r="N1279" s="174"/>
      <c r="O1279" s="174"/>
      <c r="P1279" s="174"/>
      <c r="Q1279" s="174"/>
      <c r="R1279" s="177"/>
      <c r="T1279" s="178"/>
      <c r="U1279" s="174"/>
      <c r="V1279" s="174"/>
      <c r="W1279" s="174"/>
      <c r="X1279" s="174"/>
      <c r="Y1279" s="174"/>
      <c r="Z1279" s="174"/>
      <c r="AA1279" s="179"/>
      <c r="AT1279" s="180" t="s">
        <v>162</v>
      </c>
      <c r="AU1279" s="180" t="s">
        <v>96</v>
      </c>
      <c r="AV1279" s="11" t="s">
        <v>96</v>
      </c>
      <c r="AW1279" s="11" t="s">
        <v>35</v>
      </c>
      <c r="AX1279" s="11" t="s">
        <v>78</v>
      </c>
      <c r="AY1279" s="180" t="s">
        <v>154</v>
      </c>
    </row>
    <row r="1280" spans="2:51" s="10" customFormat="1" ht="22.5" customHeight="1">
      <c r="B1280" s="165"/>
      <c r="C1280" s="166"/>
      <c r="D1280" s="166"/>
      <c r="E1280" s="167" t="s">
        <v>21</v>
      </c>
      <c r="F1280" s="264" t="s">
        <v>1677</v>
      </c>
      <c r="G1280" s="265"/>
      <c r="H1280" s="265"/>
      <c r="I1280" s="265"/>
      <c r="J1280" s="166"/>
      <c r="K1280" s="168" t="s">
        <v>21</v>
      </c>
      <c r="L1280" s="166"/>
      <c r="M1280" s="166"/>
      <c r="N1280" s="166"/>
      <c r="O1280" s="166"/>
      <c r="P1280" s="166"/>
      <c r="Q1280" s="166"/>
      <c r="R1280" s="169"/>
      <c r="T1280" s="170"/>
      <c r="U1280" s="166"/>
      <c r="V1280" s="166"/>
      <c r="W1280" s="166"/>
      <c r="X1280" s="166"/>
      <c r="Y1280" s="166"/>
      <c r="Z1280" s="166"/>
      <c r="AA1280" s="171"/>
      <c r="AT1280" s="172" t="s">
        <v>162</v>
      </c>
      <c r="AU1280" s="172" t="s">
        <v>96</v>
      </c>
      <c r="AV1280" s="10" t="s">
        <v>23</v>
      </c>
      <c r="AW1280" s="10" t="s">
        <v>35</v>
      </c>
      <c r="AX1280" s="10" t="s">
        <v>78</v>
      </c>
      <c r="AY1280" s="172" t="s">
        <v>154</v>
      </c>
    </row>
    <row r="1281" spans="2:51" s="11" customFormat="1" ht="22.5" customHeight="1">
      <c r="B1281" s="173"/>
      <c r="C1281" s="174"/>
      <c r="D1281" s="174"/>
      <c r="E1281" s="175" t="s">
        <v>21</v>
      </c>
      <c r="F1281" s="266" t="s">
        <v>1678</v>
      </c>
      <c r="G1281" s="267"/>
      <c r="H1281" s="267"/>
      <c r="I1281" s="267"/>
      <c r="J1281" s="174"/>
      <c r="K1281" s="176">
        <v>6.2E-2</v>
      </c>
      <c r="L1281" s="174"/>
      <c r="M1281" s="174"/>
      <c r="N1281" s="174"/>
      <c r="O1281" s="174"/>
      <c r="P1281" s="174"/>
      <c r="Q1281" s="174"/>
      <c r="R1281" s="177"/>
      <c r="T1281" s="178"/>
      <c r="U1281" s="174"/>
      <c r="V1281" s="174"/>
      <c r="W1281" s="174"/>
      <c r="X1281" s="174"/>
      <c r="Y1281" s="174"/>
      <c r="Z1281" s="174"/>
      <c r="AA1281" s="179"/>
      <c r="AT1281" s="180" t="s">
        <v>162</v>
      </c>
      <c r="AU1281" s="180" t="s">
        <v>96</v>
      </c>
      <c r="AV1281" s="11" t="s">
        <v>96</v>
      </c>
      <c r="AW1281" s="11" t="s">
        <v>35</v>
      </c>
      <c r="AX1281" s="11" t="s">
        <v>78</v>
      </c>
      <c r="AY1281" s="180" t="s">
        <v>154</v>
      </c>
    </row>
    <row r="1282" spans="2:51" s="11" customFormat="1" ht="22.5" customHeight="1">
      <c r="B1282" s="173"/>
      <c r="C1282" s="174"/>
      <c r="D1282" s="174"/>
      <c r="E1282" s="175" t="s">
        <v>21</v>
      </c>
      <c r="F1282" s="266" t="s">
        <v>1679</v>
      </c>
      <c r="G1282" s="267"/>
      <c r="H1282" s="267"/>
      <c r="I1282" s="267"/>
      <c r="J1282" s="174"/>
      <c r="K1282" s="176">
        <v>3.5999999999999997E-2</v>
      </c>
      <c r="L1282" s="174"/>
      <c r="M1282" s="174"/>
      <c r="N1282" s="174"/>
      <c r="O1282" s="174"/>
      <c r="P1282" s="174"/>
      <c r="Q1282" s="174"/>
      <c r="R1282" s="177"/>
      <c r="T1282" s="178"/>
      <c r="U1282" s="174"/>
      <c r="V1282" s="174"/>
      <c r="W1282" s="174"/>
      <c r="X1282" s="174"/>
      <c r="Y1282" s="174"/>
      <c r="Z1282" s="174"/>
      <c r="AA1282" s="179"/>
      <c r="AT1282" s="180" t="s">
        <v>162</v>
      </c>
      <c r="AU1282" s="180" t="s">
        <v>96</v>
      </c>
      <c r="AV1282" s="11" t="s">
        <v>96</v>
      </c>
      <c r="AW1282" s="11" t="s">
        <v>35</v>
      </c>
      <c r="AX1282" s="11" t="s">
        <v>78</v>
      </c>
      <c r="AY1282" s="180" t="s">
        <v>154</v>
      </c>
    </row>
    <row r="1283" spans="2:51" s="10" customFormat="1" ht="22.5" customHeight="1">
      <c r="B1283" s="165"/>
      <c r="C1283" s="166"/>
      <c r="D1283" s="166"/>
      <c r="E1283" s="167" t="s">
        <v>21</v>
      </c>
      <c r="F1283" s="264" t="s">
        <v>1680</v>
      </c>
      <c r="G1283" s="265"/>
      <c r="H1283" s="265"/>
      <c r="I1283" s="265"/>
      <c r="J1283" s="166"/>
      <c r="K1283" s="168" t="s">
        <v>21</v>
      </c>
      <c r="L1283" s="166"/>
      <c r="M1283" s="166"/>
      <c r="N1283" s="166"/>
      <c r="O1283" s="166"/>
      <c r="P1283" s="166"/>
      <c r="Q1283" s="166"/>
      <c r="R1283" s="169"/>
      <c r="T1283" s="170"/>
      <c r="U1283" s="166"/>
      <c r="V1283" s="166"/>
      <c r="W1283" s="166"/>
      <c r="X1283" s="166"/>
      <c r="Y1283" s="166"/>
      <c r="Z1283" s="166"/>
      <c r="AA1283" s="171"/>
      <c r="AT1283" s="172" t="s">
        <v>162</v>
      </c>
      <c r="AU1283" s="172" t="s">
        <v>96</v>
      </c>
      <c r="AV1283" s="10" t="s">
        <v>23</v>
      </c>
      <c r="AW1283" s="10" t="s">
        <v>35</v>
      </c>
      <c r="AX1283" s="10" t="s">
        <v>78</v>
      </c>
      <c r="AY1283" s="172" t="s">
        <v>154</v>
      </c>
    </row>
    <row r="1284" spans="2:51" s="11" customFormat="1" ht="22.5" customHeight="1">
      <c r="B1284" s="173"/>
      <c r="C1284" s="174"/>
      <c r="D1284" s="174"/>
      <c r="E1284" s="175" t="s">
        <v>21</v>
      </c>
      <c r="F1284" s="266" t="s">
        <v>1681</v>
      </c>
      <c r="G1284" s="267"/>
      <c r="H1284" s="267"/>
      <c r="I1284" s="267"/>
      <c r="J1284" s="174"/>
      <c r="K1284" s="176">
        <v>2.1999999999999999E-2</v>
      </c>
      <c r="L1284" s="174"/>
      <c r="M1284" s="174"/>
      <c r="N1284" s="174"/>
      <c r="O1284" s="174"/>
      <c r="P1284" s="174"/>
      <c r="Q1284" s="174"/>
      <c r="R1284" s="177"/>
      <c r="T1284" s="178"/>
      <c r="U1284" s="174"/>
      <c r="V1284" s="174"/>
      <c r="W1284" s="174"/>
      <c r="X1284" s="174"/>
      <c r="Y1284" s="174"/>
      <c r="Z1284" s="174"/>
      <c r="AA1284" s="179"/>
      <c r="AT1284" s="180" t="s">
        <v>162</v>
      </c>
      <c r="AU1284" s="180" t="s">
        <v>96</v>
      </c>
      <c r="AV1284" s="11" t="s">
        <v>96</v>
      </c>
      <c r="AW1284" s="11" t="s">
        <v>35</v>
      </c>
      <c r="AX1284" s="11" t="s">
        <v>78</v>
      </c>
      <c r="AY1284" s="180" t="s">
        <v>154</v>
      </c>
    </row>
    <row r="1285" spans="2:51" s="11" customFormat="1" ht="22.5" customHeight="1">
      <c r="B1285" s="173"/>
      <c r="C1285" s="174"/>
      <c r="D1285" s="174"/>
      <c r="E1285" s="175" t="s">
        <v>21</v>
      </c>
      <c r="F1285" s="266" t="s">
        <v>1682</v>
      </c>
      <c r="G1285" s="267"/>
      <c r="H1285" s="267"/>
      <c r="I1285" s="267"/>
      <c r="J1285" s="174"/>
      <c r="K1285" s="176">
        <v>7.0000000000000001E-3</v>
      </c>
      <c r="L1285" s="174"/>
      <c r="M1285" s="174"/>
      <c r="N1285" s="174"/>
      <c r="O1285" s="174"/>
      <c r="P1285" s="174"/>
      <c r="Q1285" s="174"/>
      <c r="R1285" s="177"/>
      <c r="T1285" s="178"/>
      <c r="U1285" s="174"/>
      <c r="V1285" s="174"/>
      <c r="W1285" s="174"/>
      <c r="X1285" s="174"/>
      <c r="Y1285" s="174"/>
      <c r="Z1285" s="174"/>
      <c r="AA1285" s="179"/>
      <c r="AT1285" s="180" t="s">
        <v>162</v>
      </c>
      <c r="AU1285" s="180" t="s">
        <v>96</v>
      </c>
      <c r="AV1285" s="11" t="s">
        <v>96</v>
      </c>
      <c r="AW1285" s="11" t="s">
        <v>35</v>
      </c>
      <c r="AX1285" s="11" t="s">
        <v>78</v>
      </c>
      <c r="AY1285" s="180" t="s">
        <v>154</v>
      </c>
    </row>
    <row r="1286" spans="2:51" s="10" customFormat="1" ht="22.5" customHeight="1">
      <c r="B1286" s="165"/>
      <c r="C1286" s="166"/>
      <c r="D1286" s="166"/>
      <c r="E1286" s="167" t="s">
        <v>21</v>
      </c>
      <c r="F1286" s="264" t="s">
        <v>1683</v>
      </c>
      <c r="G1286" s="265"/>
      <c r="H1286" s="265"/>
      <c r="I1286" s="265"/>
      <c r="J1286" s="166"/>
      <c r="K1286" s="168" t="s">
        <v>21</v>
      </c>
      <c r="L1286" s="166"/>
      <c r="M1286" s="166"/>
      <c r="N1286" s="166"/>
      <c r="O1286" s="166"/>
      <c r="P1286" s="166"/>
      <c r="Q1286" s="166"/>
      <c r="R1286" s="169"/>
      <c r="T1286" s="170"/>
      <c r="U1286" s="166"/>
      <c r="V1286" s="166"/>
      <c r="W1286" s="166"/>
      <c r="X1286" s="166"/>
      <c r="Y1286" s="166"/>
      <c r="Z1286" s="166"/>
      <c r="AA1286" s="171"/>
      <c r="AT1286" s="172" t="s">
        <v>162</v>
      </c>
      <c r="AU1286" s="172" t="s">
        <v>96</v>
      </c>
      <c r="AV1286" s="10" t="s">
        <v>23</v>
      </c>
      <c r="AW1286" s="10" t="s">
        <v>35</v>
      </c>
      <c r="AX1286" s="10" t="s">
        <v>78</v>
      </c>
      <c r="AY1286" s="172" t="s">
        <v>154</v>
      </c>
    </row>
    <row r="1287" spans="2:51" s="11" customFormat="1" ht="22.5" customHeight="1">
      <c r="B1287" s="173"/>
      <c r="C1287" s="174"/>
      <c r="D1287" s="174"/>
      <c r="E1287" s="175" t="s">
        <v>21</v>
      </c>
      <c r="F1287" s="266" t="s">
        <v>1684</v>
      </c>
      <c r="G1287" s="267"/>
      <c r="H1287" s="267"/>
      <c r="I1287" s="267"/>
      <c r="J1287" s="174"/>
      <c r="K1287" s="176">
        <v>6.7000000000000004E-2</v>
      </c>
      <c r="L1287" s="174"/>
      <c r="M1287" s="174"/>
      <c r="N1287" s="174"/>
      <c r="O1287" s="174"/>
      <c r="P1287" s="174"/>
      <c r="Q1287" s="174"/>
      <c r="R1287" s="177"/>
      <c r="T1287" s="178"/>
      <c r="U1287" s="174"/>
      <c r="V1287" s="174"/>
      <c r="W1287" s="174"/>
      <c r="X1287" s="174"/>
      <c r="Y1287" s="174"/>
      <c r="Z1287" s="174"/>
      <c r="AA1287" s="179"/>
      <c r="AT1287" s="180" t="s">
        <v>162</v>
      </c>
      <c r="AU1287" s="180" t="s">
        <v>96</v>
      </c>
      <c r="AV1287" s="11" t="s">
        <v>96</v>
      </c>
      <c r="AW1287" s="11" t="s">
        <v>35</v>
      </c>
      <c r="AX1287" s="11" t="s">
        <v>78</v>
      </c>
      <c r="AY1287" s="180" t="s">
        <v>154</v>
      </c>
    </row>
    <row r="1288" spans="2:51" s="11" customFormat="1" ht="22.5" customHeight="1">
      <c r="B1288" s="173"/>
      <c r="C1288" s="174"/>
      <c r="D1288" s="174"/>
      <c r="E1288" s="175" t="s">
        <v>21</v>
      </c>
      <c r="F1288" s="266" t="s">
        <v>1685</v>
      </c>
      <c r="G1288" s="267"/>
      <c r="H1288" s="267"/>
      <c r="I1288" s="267"/>
      <c r="J1288" s="174"/>
      <c r="K1288" s="176">
        <v>0.01</v>
      </c>
      <c r="L1288" s="174"/>
      <c r="M1288" s="174"/>
      <c r="N1288" s="174"/>
      <c r="O1288" s="174"/>
      <c r="P1288" s="174"/>
      <c r="Q1288" s="174"/>
      <c r="R1288" s="177"/>
      <c r="T1288" s="178"/>
      <c r="U1288" s="174"/>
      <c r="V1288" s="174"/>
      <c r="W1288" s="174"/>
      <c r="X1288" s="174"/>
      <c r="Y1288" s="174"/>
      <c r="Z1288" s="174"/>
      <c r="AA1288" s="179"/>
      <c r="AT1288" s="180" t="s">
        <v>162</v>
      </c>
      <c r="AU1288" s="180" t="s">
        <v>96</v>
      </c>
      <c r="AV1288" s="11" t="s">
        <v>96</v>
      </c>
      <c r="AW1288" s="11" t="s">
        <v>35</v>
      </c>
      <c r="AX1288" s="11" t="s">
        <v>78</v>
      </c>
      <c r="AY1288" s="180" t="s">
        <v>154</v>
      </c>
    </row>
    <row r="1289" spans="2:51" s="11" customFormat="1" ht="22.5" customHeight="1">
      <c r="B1289" s="173"/>
      <c r="C1289" s="174"/>
      <c r="D1289" s="174"/>
      <c r="E1289" s="175" t="s">
        <v>21</v>
      </c>
      <c r="F1289" s="266" t="s">
        <v>1686</v>
      </c>
      <c r="G1289" s="267"/>
      <c r="H1289" s="267"/>
      <c r="I1289" s="267"/>
      <c r="J1289" s="174"/>
      <c r="K1289" s="176">
        <v>5.8000000000000003E-2</v>
      </c>
      <c r="L1289" s="174"/>
      <c r="M1289" s="174"/>
      <c r="N1289" s="174"/>
      <c r="O1289" s="174"/>
      <c r="P1289" s="174"/>
      <c r="Q1289" s="174"/>
      <c r="R1289" s="177"/>
      <c r="T1289" s="178"/>
      <c r="U1289" s="174"/>
      <c r="V1289" s="174"/>
      <c r="W1289" s="174"/>
      <c r="X1289" s="174"/>
      <c r="Y1289" s="174"/>
      <c r="Z1289" s="174"/>
      <c r="AA1289" s="179"/>
      <c r="AT1289" s="180" t="s">
        <v>162</v>
      </c>
      <c r="AU1289" s="180" t="s">
        <v>96</v>
      </c>
      <c r="AV1289" s="11" t="s">
        <v>96</v>
      </c>
      <c r="AW1289" s="11" t="s">
        <v>35</v>
      </c>
      <c r="AX1289" s="11" t="s">
        <v>78</v>
      </c>
      <c r="AY1289" s="180" t="s">
        <v>154</v>
      </c>
    </row>
    <row r="1290" spans="2:51" s="10" customFormat="1" ht="22.5" customHeight="1">
      <c r="B1290" s="165"/>
      <c r="C1290" s="166"/>
      <c r="D1290" s="166"/>
      <c r="E1290" s="167" t="s">
        <v>21</v>
      </c>
      <c r="F1290" s="264" t="s">
        <v>1687</v>
      </c>
      <c r="G1290" s="265"/>
      <c r="H1290" s="265"/>
      <c r="I1290" s="265"/>
      <c r="J1290" s="166"/>
      <c r="K1290" s="168" t="s">
        <v>21</v>
      </c>
      <c r="L1290" s="166"/>
      <c r="M1290" s="166"/>
      <c r="N1290" s="166"/>
      <c r="O1290" s="166"/>
      <c r="P1290" s="166"/>
      <c r="Q1290" s="166"/>
      <c r="R1290" s="169"/>
      <c r="T1290" s="170"/>
      <c r="U1290" s="166"/>
      <c r="V1290" s="166"/>
      <c r="W1290" s="166"/>
      <c r="X1290" s="166"/>
      <c r="Y1290" s="166"/>
      <c r="Z1290" s="166"/>
      <c r="AA1290" s="171"/>
      <c r="AT1290" s="172" t="s">
        <v>162</v>
      </c>
      <c r="AU1290" s="172" t="s">
        <v>96</v>
      </c>
      <c r="AV1290" s="10" t="s">
        <v>23</v>
      </c>
      <c r="AW1290" s="10" t="s">
        <v>35</v>
      </c>
      <c r="AX1290" s="10" t="s">
        <v>78</v>
      </c>
      <c r="AY1290" s="172" t="s">
        <v>154</v>
      </c>
    </row>
    <row r="1291" spans="2:51" s="11" customFormat="1" ht="22.5" customHeight="1">
      <c r="B1291" s="173"/>
      <c r="C1291" s="174"/>
      <c r="D1291" s="174"/>
      <c r="E1291" s="175" t="s">
        <v>21</v>
      </c>
      <c r="F1291" s="266" t="s">
        <v>1688</v>
      </c>
      <c r="G1291" s="267"/>
      <c r="H1291" s="267"/>
      <c r="I1291" s="267"/>
      <c r="J1291" s="174"/>
      <c r="K1291" s="176">
        <v>2.7E-2</v>
      </c>
      <c r="L1291" s="174"/>
      <c r="M1291" s="174"/>
      <c r="N1291" s="174"/>
      <c r="O1291" s="174"/>
      <c r="P1291" s="174"/>
      <c r="Q1291" s="174"/>
      <c r="R1291" s="177"/>
      <c r="T1291" s="178"/>
      <c r="U1291" s="174"/>
      <c r="V1291" s="174"/>
      <c r="W1291" s="174"/>
      <c r="X1291" s="174"/>
      <c r="Y1291" s="174"/>
      <c r="Z1291" s="174"/>
      <c r="AA1291" s="179"/>
      <c r="AT1291" s="180" t="s">
        <v>162</v>
      </c>
      <c r="AU1291" s="180" t="s">
        <v>96</v>
      </c>
      <c r="AV1291" s="11" t="s">
        <v>96</v>
      </c>
      <c r="AW1291" s="11" t="s">
        <v>35</v>
      </c>
      <c r="AX1291" s="11" t="s">
        <v>78</v>
      </c>
      <c r="AY1291" s="180" t="s">
        <v>154</v>
      </c>
    </row>
    <row r="1292" spans="2:51" s="11" customFormat="1" ht="22.5" customHeight="1">
      <c r="B1292" s="173"/>
      <c r="C1292" s="174"/>
      <c r="D1292" s="174"/>
      <c r="E1292" s="175" t="s">
        <v>21</v>
      </c>
      <c r="F1292" s="266" t="s">
        <v>1689</v>
      </c>
      <c r="G1292" s="267"/>
      <c r="H1292" s="267"/>
      <c r="I1292" s="267"/>
      <c r="J1292" s="174"/>
      <c r="K1292" s="176">
        <v>1.9E-2</v>
      </c>
      <c r="L1292" s="174"/>
      <c r="M1292" s="174"/>
      <c r="N1292" s="174"/>
      <c r="O1292" s="174"/>
      <c r="P1292" s="174"/>
      <c r="Q1292" s="174"/>
      <c r="R1292" s="177"/>
      <c r="T1292" s="178"/>
      <c r="U1292" s="174"/>
      <c r="V1292" s="174"/>
      <c r="W1292" s="174"/>
      <c r="X1292" s="174"/>
      <c r="Y1292" s="174"/>
      <c r="Z1292" s="174"/>
      <c r="AA1292" s="179"/>
      <c r="AT1292" s="180" t="s">
        <v>162</v>
      </c>
      <c r="AU1292" s="180" t="s">
        <v>96</v>
      </c>
      <c r="AV1292" s="11" t="s">
        <v>96</v>
      </c>
      <c r="AW1292" s="11" t="s">
        <v>35</v>
      </c>
      <c r="AX1292" s="11" t="s">
        <v>78</v>
      </c>
      <c r="AY1292" s="180" t="s">
        <v>154</v>
      </c>
    </row>
    <row r="1293" spans="2:51" s="10" customFormat="1" ht="22.5" customHeight="1">
      <c r="B1293" s="165"/>
      <c r="C1293" s="166"/>
      <c r="D1293" s="166"/>
      <c r="E1293" s="167" t="s">
        <v>21</v>
      </c>
      <c r="F1293" s="264" t="s">
        <v>1690</v>
      </c>
      <c r="G1293" s="265"/>
      <c r="H1293" s="265"/>
      <c r="I1293" s="265"/>
      <c r="J1293" s="166"/>
      <c r="K1293" s="168" t="s">
        <v>21</v>
      </c>
      <c r="L1293" s="166"/>
      <c r="M1293" s="166"/>
      <c r="N1293" s="166"/>
      <c r="O1293" s="166"/>
      <c r="P1293" s="166"/>
      <c r="Q1293" s="166"/>
      <c r="R1293" s="169"/>
      <c r="T1293" s="170"/>
      <c r="U1293" s="166"/>
      <c r="V1293" s="166"/>
      <c r="W1293" s="166"/>
      <c r="X1293" s="166"/>
      <c r="Y1293" s="166"/>
      <c r="Z1293" s="166"/>
      <c r="AA1293" s="171"/>
      <c r="AT1293" s="172" t="s">
        <v>162</v>
      </c>
      <c r="AU1293" s="172" t="s">
        <v>96</v>
      </c>
      <c r="AV1293" s="10" t="s">
        <v>23</v>
      </c>
      <c r="AW1293" s="10" t="s">
        <v>35</v>
      </c>
      <c r="AX1293" s="10" t="s">
        <v>78</v>
      </c>
      <c r="AY1293" s="172" t="s">
        <v>154</v>
      </c>
    </row>
    <row r="1294" spans="2:51" s="11" customFormat="1" ht="22.5" customHeight="1">
      <c r="B1294" s="173"/>
      <c r="C1294" s="174"/>
      <c r="D1294" s="174"/>
      <c r="E1294" s="175" t="s">
        <v>21</v>
      </c>
      <c r="F1294" s="266" t="s">
        <v>1691</v>
      </c>
      <c r="G1294" s="267"/>
      <c r="H1294" s="267"/>
      <c r="I1294" s="267"/>
      <c r="J1294" s="174"/>
      <c r="K1294" s="176">
        <v>9.6000000000000002E-2</v>
      </c>
      <c r="L1294" s="174"/>
      <c r="M1294" s="174"/>
      <c r="N1294" s="174"/>
      <c r="O1294" s="174"/>
      <c r="P1294" s="174"/>
      <c r="Q1294" s="174"/>
      <c r="R1294" s="177"/>
      <c r="T1294" s="178"/>
      <c r="U1294" s="174"/>
      <c r="V1294" s="174"/>
      <c r="W1294" s="174"/>
      <c r="X1294" s="174"/>
      <c r="Y1294" s="174"/>
      <c r="Z1294" s="174"/>
      <c r="AA1294" s="179"/>
      <c r="AT1294" s="180" t="s">
        <v>162</v>
      </c>
      <c r="AU1294" s="180" t="s">
        <v>96</v>
      </c>
      <c r="AV1294" s="11" t="s">
        <v>96</v>
      </c>
      <c r="AW1294" s="11" t="s">
        <v>35</v>
      </c>
      <c r="AX1294" s="11" t="s">
        <v>78</v>
      </c>
      <c r="AY1294" s="180" t="s">
        <v>154</v>
      </c>
    </row>
    <row r="1295" spans="2:51" s="11" customFormat="1" ht="22.5" customHeight="1">
      <c r="B1295" s="173"/>
      <c r="C1295" s="174"/>
      <c r="D1295" s="174"/>
      <c r="E1295" s="175" t="s">
        <v>21</v>
      </c>
      <c r="F1295" s="266" t="s">
        <v>1692</v>
      </c>
      <c r="G1295" s="267"/>
      <c r="H1295" s="267"/>
      <c r="I1295" s="267"/>
      <c r="J1295" s="174"/>
      <c r="K1295" s="176">
        <v>9.0999999999999998E-2</v>
      </c>
      <c r="L1295" s="174"/>
      <c r="M1295" s="174"/>
      <c r="N1295" s="174"/>
      <c r="O1295" s="174"/>
      <c r="P1295" s="174"/>
      <c r="Q1295" s="174"/>
      <c r="R1295" s="177"/>
      <c r="T1295" s="178"/>
      <c r="U1295" s="174"/>
      <c r="V1295" s="174"/>
      <c r="W1295" s="174"/>
      <c r="X1295" s="174"/>
      <c r="Y1295" s="174"/>
      <c r="Z1295" s="174"/>
      <c r="AA1295" s="179"/>
      <c r="AT1295" s="180" t="s">
        <v>162</v>
      </c>
      <c r="AU1295" s="180" t="s">
        <v>96</v>
      </c>
      <c r="AV1295" s="11" t="s">
        <v>96</v>
      </c>
      <c r="AW1295" s="11" t="s">
        <v>35</v>
      </c>
      <c r="AX1295" s="11" t="s">
        <v>78</v>
      </c>
      <c r="AY1295" s="180" t="s">
        <v>154</v>
      </c>
    </row>
    <row r="1296" spans="2:51" s="10" customFormat="1" ht="22.5" customHeight="1">
      <c r="B1296" s="165"/>
      <c r="C1296" s="166"/>
      <c r="D1296" s="166"/>
      <c r="E1296" s="167" t="s">
        <v>21</v>
      </c>
      <c r="F1296" s="264" t="s">
        <v>1693</v>
      </c>
      <c r="G1296" s="265"/>
      <c r="H1296" s="265"/>
      <c r="I1296" s="265"/>
      <c r="J1296" s="166"/>
      <c r="K1296" s="168" t="s">
        <v>21</v>
      </c>
      <c r="L1296" s="166"/>
      <c r="M1296" s="166"/>
      <c r="N1296" s="166"/>
      <c r="O1296" s="166"/>
      <c r="P1296" s="166"/>
      <c r="Q1296" s="166"/>
      <c r="R1296" s="169"/>
      <c r="T1296" s="170"/>
      <c r="U1296" s="166"/>
      <c r="V1296" s="166"/>
      <c r="W1296" s="166"/>
      <c r="X1296" s="166"/>
      <c r="Y1296" s="166"/>
      <c r="Z1296" s="166"/>
      <c r="AA1296" s="171"/>
      <c r="AT1296" s="172" t="s">
        <v>162</v>
      </c>
      <c r="AU1296" s="172" t="s">
        <v>96</v>
      </c>
      <c r="AV1296" s="10" t="s">
        <v>23</v>
      </c>
      <c r="AW1296" s="10" t="s">
        <v>35</v>
      </c>
      <c r="AX1296" s="10" t="s">
        <v>78</v>
      </c>
      <c r="AY1296" s="172" t="s">
        <v>154</v>
      </c>
    </row>
    <row r="1297" spans="2:51" s="11" customFormat="1" ht="22.5" customHeight="1">
      <c r="B1297" s="173"/>
      <c r="C1297" s="174"/>
      <c r="D1297" s="174"/>
      <c r="E1297" s="175" t="s">
        <v>21</v>
      </c>
      <c r="F1297" s="266" t="s">
        <v>1694</v>
      </c>
      <c r="G1297" s="267"/>
      <c r="H1297" s="267"/>
      <c r="I1297" s="267"/>
      <c r="J1297" s="174"/>
      <c r="K1297" s="176">
        <v>1.2999999999999999E-2</v>
      </c>
      <c r="L1297" s="174"/>
      <c r="M1297" s="174"/>
      <c r="N1297" s="174"/>
      <c r="O1297" s="174"/>
      <c r="P1297" s="174"/>
      <c r="Q1297" s="174"/>
      <c r="R1297" s="177"/>
      <c r="T1297" s="178"/>
      <c r="U1297" s="174"/>
      <c r="V1297" s="174"/>
      <c r="W1297" s="174"/>
      <c r="X1297" s="174"/>
      <c r="Y1297" s="174"/>
      <c r="Z1297" s="174"/>
      <c r="AA1297" s="179"/>
      <c r="AT1297" s="180" t="s">
        <v>162</v>
      </c>
      <c r="AU1297" s="180" t="s">
        <v>96</v>
      </c>
      <c r="AV1297" s="11" t="s">
        <v>96</v>
      </c>
      <c r="AW1297" s="11" t="s">
        <v>35</v>
      </c>
      <c r="AX1297" s="11" t="s">
        <v>78</v>
      </c>
      <c r="AY1297" s="180" t="s">
        <v>154</v>
      </c>
    </row>
    <row r="1298" spans="2:51" s="11" customFormat="1" ht="22.5" customHeight="1">
      <c r="B1298" s="173"/>
      <c r="C1298" s="174"/>
      <c r="D1298" s="174"/>
      <c r="E1298" s="175" t="s">
        <v>21</v>
      </c>
      <c r="F1298" s="266" t="s">
        <v>1695</v>
      </c>
      <c r="G1298" s="267"/>
      <c r="H1298" s="267"/>
      <c r="I1298" s="267"/>
      <c r="J1298" s="174"/>
      <c r="K1298" s="176">
        <v>8.0000000000000002E-3</v>
      </c>
      <c r="L1298" s="174"/>
      <c r="M1298" s="174"/>
      <c r="N1298" s="174"/>
      <c r="O1298" s="174"/>
      <c r="P1298" s="174"/>
      <c r="Q1298" s="174"/>
      <c r="R1298" s="177"/>
      <c r="T1298" s="178"/>
      <c r="U1298" s="174"/>
      <c r="V1298" s="174"/>
      <c r="W1298" s="174"/>
      <c r="X1298" s="174"/>
      <c r="Y1298" s="174"/>
      <c r="Z1298" s="174"/>
      <c r="AA1298" s="179"/>
      <c r="AT1298" s="180" t="s">
        <v>162</v>
      </c>
      <c r="AU1298" s="180" t="s">
        <v>96</v>
      </c>
      <c r="AV1298" s="11" t="s">
        <v>96</v>
      </c>
      <c r="AW1298" s="11" t="s">
        <v>35</v>
      </c>
      <c r="AX1298" s="11" t="s">
        <v>78</v>
      </c>
      <c r="AY1298" s="180" t="s">
        <v>154</v>
      </c>
    </row>
    <row r="1299" spans="2:51" s="10" customFormat="1" ht="22.5" customHeight="1">
      <c r="B1299" s="165"/>
      <c r="C1299" s="166"/>
      <c r="D1299" s="166"/>
      <c r="E1299" s="167" t="s">
        <v>21</v>
      </c>
      <c r="F1299" s="264" t="s">
        <v>1696</v>
      </c>
      <c r="G1299" s="265"/>
      <c r="H1299" s="265"/>
      <c r="I1299" s="265"/>
      <c r="J1299" s="166"/>
      <c r="K1299" s="168" t="s">
        <v>21</v>
      </c>
      <c r="L1299" s="166"/>
      <c r="M1299" s="166"/>
      <c r="N1299" s="166"/>
      <c r="O1299" s="166"/>
      <c r="P1299" s="166"/>
      <c r="Q1299" s="166"/>
      <c r="R1299" s="169"/>
      <c r="T1299" s="170"/>
      <c r="U1299" s="166"/>
      <c r="V1299" s="166"/>
      <c r="W1299" s="166"/>
      <c r="X1299" s="166"/>
      <c r="Y1299" s="166"/>
      <c r="Z1299" s="166"/>
      <c r="AA1299" s="171"/>
      <c r="AT1299" s="172" t="s">
        <v>162</v>
      </c>
      <c r="AU1299" s="172" t="s">
        <v>96</v>
      </c>
      <c r="AV1299" s="10" t="s">
        <v>23</v>
      </c>
      <c r="AW1299" s="10" t="s">
        <v>35</v>
      </c>
      <c r="AX1299" s="10" t="s">
        <v>78</v>
      </c>
      <c r="AY1299" s="172" t="s">
        <v>154</v>
      </c>
    </row>
    <row r="1300" spans="2:51" s="11" customFormat="1" ht="22.5" customHeight="1">
      <c r="B1300" s="173"/>
      <c r="C1300" s="174"/>
      <c r="D1300" s="174"/>
      <c r="E1300" s="175" t="s">
        <v>21</v>
      </c>
      <c r="F1300" s="266" t="s">
        <v>1697</v>
      </c>
      <c r="G1300" s="267"/>
      <c r="H1300" s="267"/>
      <c r="I1300" s="267"/>
      <c r="J1300" s="174"/>
      <c r="K1300" s="176">
        <v>2.3E-2</v>
      </c>
      <c r="L1300" s="174"/>
      <c r="M1300" s="174"/>
      <c r="N1300" s="174"/>
      <c r="O1300" s="174"/>
      <c r="P1300" s="174"/>
      <c r="Q1300" s="174"/>
      <c r="R1300" s="177"/>
      <c r="T1300" s="178"/>
      <c r="U1300" s="174"/>
      <c r="V1300" s="174"/>
      <c r="W1300" s="174"/>
      <c r="X1300" s="174"/>
      <c r="Y1300" s="174"/>
      <c r="Z1300" s="174"/>
      <c r="AA1300" s="179"/>
      <c r="AT1300" s="180" t="s">
        <v>162</v>
      </c>
      <c r="AU1300" s="180" t="s">
        <v>96</v>
      </c>
      <c r="AV1300" s="11" t="s">
        <v>96</v>
      </c>
      <c r="AW1300" s="11" t="s">
        <v>35</v>
      </c>
      <c r="AX1300" s="11" t="s">
        <v>78</v>
      </c>
      <c r="AY1300" s="180" t="s">
        <v>154</v>
      </c>
    </row>
    <row r="1301" spans="2:51" s="11" customFormat="1" ht="22.5" customHeight="1">
      <c r="B1301" s="173"/>
      <c r="C1301" s="174"/>
      <c r="D1301" s="174"/>
      <c r="E1301" s="175" t="s">
        <v>21</v>
      </c>
      <c r="F1301" s="266" t="s">
        <v>1698</v>
      </c>
      <c r="G1301" s="267"/>
      <c r="H1301" s="267"/>
      <c r="I1301" s="267"/>
      <c r="J1301" s="174"/>
      <c r="K1301" s="176">
        <v>8.0000000000000002E-3</v>
      </c>
      <c r="L1301" s="174"/>
      <c r="M1301" s="174"/>
      <c r="N1301" s="174"/>
      <c r="O1301" s="174"/>
      <c r="P1301" s="174"/>
      <c r="Q1301" s="174"/>
      <c r="R1301" s="177"/>
      <c r="T1301" s="178"/>
      <c r="U1301" s="174"/>
      <c r="V1301" s="174"/>
      <c r="W1301" s="174"/>
      <c r="X1301" s="174"/>
      <c r="Y1301" s="174"/>
      <c r="Z1301" s="174"/>
      <c r="AA1301" s="179"/>
      <c r="AT1301" s="180" t="s">
        <v>162</v>
      </c>
      <c r="AU1301" s="180" t="s">
        <v>96</v>
      </c>
      <c r="AV1301" s="11" t="s">
        <v>96</v>
      </c>
      <c r="AW1301" s="11" t="s">
        <v>35</v>
      </c>
      <c r="AX1301" s="11" t="s">
        <v>78</v>
      </c>
      <c r="AY1301" s="180" t="s">
        <v>154</v>
      </c>
    </row>
    <row r="1302" spans="2:51" s="10" customFormat="1" ht="22.5" customHeight="1">
      <c r="B1302" s="165"/>
      <c r="C1302" s="166"/>
      <c r="D1302" s="166"/>
      <c r="E1302" s="167" t="s">
        <v>21</v>
      </c>
      <c r="F1302" s="264" t="s">
        <v>1699</v>
      </c>
      <c r="G1302" s="265"/>
      <c r="H1302" s="265"/>
      <c r="I1302" s="265"/>
      <c r="J1302" s="166"/>
      <c r="K1302" s="168" t="s">
        <v>21</v>
      </c>
      <c r="L1302" s="166"/>
      <c r="M1302" s="166"/>
      <c r="N1302" s="166"/>
      <c r="O1302" s="166"/>
      <c r="P1302" s="166"/>
      <c r="Q1302" s="166"/>
      <c r="R1302" s="169"/>
      <c r="T1302" s="170"/>
      <c r="U1302" s="166"/>
      <c r="V1302" s="166"/>
      <c r="W1302" s="166"/>
      <c r="X1302" s="166"/>
      <c r="Y1302" s="166"/>
      <c r="Z1302" s="166"/>
      <c r="AA1302" s="171"/>
      <c r="AT1302" s="172" t="s">
        <v>162</v>
      </c>
      <c r="AU1302" s="172" t="s">
        <v>96</v>
      </c>
      <c r="AV1302" s="10" t="s">
        <v>23</v>
      </c>
      <c r="AW1302" s="10" t="s">
        <v>35</v>
      </c>
      <c r="AX1302" s="10" t="s">
        <v>78</v>
      </c>
      <c r="AY1302" s="172" t="s">
        <v>154</v>
      </c>
    </row>
    <row r="1303" spans="2:51" s="11" customFormat="1" ht="22.5" customHeight="1">
      <c r="B1303" s="173"/>
      <c r="C1303" s="174"/>
      <c r="D1303" s="174"/>
      <c r="E1303" s="175" t="s">
        <v>21</v>
      </c>
      <c r="F1303" s="266" t="s">
        <v>1700</v>
      </c>
      <c r="G1303" s="267"/>
      <c r="H1303" s="267"/>
      <c r="I1303" s="267"/>
      <c r="J1303" s="174"/>
      <c r="K1303" s="176">
        <v>1.4999999999999999E-2</v>
      </c>
      <c r="L1303" s="174"/>
      <c r="M1303" s="174"/>
      <c r="N1303" s="174"/>
      <c r="O1303" s="174"/>
      <c r="P1303" s="174"/>
      <c r="Q1303" s="174"/>
      <c r="R1303" s="177"/>
      <c r="T1303" s="178"/>
      <c r="U1303" s="174"/>
      <c r="V1303" s="174"/>
      <c r="W1303" s="174"/>
      <c r="X1303" s="174"/>
      <c r="Y1303" s="174"/>
      <c r="Z1303" s="174"/>
      <c r="AA1303" s="179"/>
      <c r="AT1303" s="180" t="s">
        <v>162</v>
      </c>
      <c r="AU1303" s="180" t="s">
        <v>96</v>
      </c>
      <c r="AV1303" s="11" t="s">
        <v>96</v>
      </c>
      <c r="AW1303" s="11" t="s">
        <v>35</v>
      </c>
      <c r="AX1303" s="11" t="s">
        <v>78</v>
      </c>
      <c r="AY1303" s="180" t="s">
        <v>154</v>
      </c>
    </row>
    <row r="1304" spans="2:51" s="11" customFormat="1" ht="22.5" customHeight="1">
      <c r="B1304" s="173"/>
      <c r="C1304" s="174"/>
      <c r="D1304" s="174"/>
      <c r="E1304" s="175" t="s">
        <v>21</v>
      </c>
      <c r="F1304" s="266" t="s">
        <v>1701</v>
      </c>
      <c r="G1304" s="267"/>
      <c r="H1304" s="267"/>
      <c r="I1304" s="267"/>
      <c r="J1304" s="174"/>
      <c r="K1304" s="176">
        <v>2E-3</v>
      </c>
      <c r="L1304" s="174"/>
      <c r="M1304" s="174"/>
      <c r="N1304" s="174"/>
      <c r="O1304" s="174"/>
      <c r="P1304" s="174"/>
      <c r="Q1304" s="174"/>
      <c r="R1304" s="177"/>
      <c r="T1304" s="178"/>
      <c r="U1304" s="174"/>
      <c r="V1304" s="174"/>
      <c r="W1304" s="174"/>
      <c r="X1304" s="174"/>
      <c r="Y1304" s="174"/>
      <c r="Z1304" s="174"/>
      <c r="AA1304" s="179"/>
      <c r="AT1304" s="180" t="s">
        <v>162</v>
      </c>
      <c r="AU1304" s="180" t="s">
        <v>96</v>
      </c>
      <c r="AV1304" s="11" t="s">
        <v>96</v>
      </c>
      <c r="AW1304" s="11" t="s">
        <v>35</v>
      </c>
      <c r="AX1304" s="11" t="s">
        <v>78</v>
      </c>
      <c r="AY1304" s="180" t="s">
        <v>154</v>
      </c>
    </row>
    <row r="1305" spans="2:51" s="11" customFormat="1" ht="22.5" customHeight="1">
      <c r="B1305" s="173"/>
      <c r="C1305" s="174"/>
      <c r="D1305" s="174"/>
      <c r="E1305" s="175" t="s">
        <v>21</v>
      </c>
      <c r="F1305" s="266" t="s">
        <v>1702</v>
      </c>
      <c r="G1305" s="267"/>
      <c r="H1305" s="267"/>
      <c r="I1305" s="267"/>
      <c r="J1305" s="174"/>
      <c r="K1305" s="176">
        <v>5.0000000000000001E-3</v>
      </c>
      <c r="L1305" s="174"/>
      <c r="M1305" s="174"/>
      <c r="N1305" s="174"/>
      <c r="O1305" s="174"/>
      <c r="P1305" s="174"/>
      <c r="Q1305" s="174"/>
      <c r="R1305" s="177"/>
      <c r="T1305" s="178"/>
      <c r="U1305" s="174"/>
      <c r="V1305" s="174"/>
      <c r="W1305" s="174"/>
      <c r="X1305" s="174"/>
      <c r="Y1305" s="174"/>
      <c r="Z1305" s="174"/>
      <c r="AA1305" s="179"/>
      <c r="AT1305" s="180" t="s">
        <v>162</v>
      </c>
      <c r="AU1305" s="180" t="s">
        <v>96</v>
      </c>
      <c r="AV1305" s="11" t="s">
        <v>96</v>
      </c>
      <c r="AW1305" s="11" t="s">
        <v>35</v>
      </c>
      <c r="AX1305" s="11" t="s">
        <v>78</v>
      </c>
      <c r="AY1305" s="180" t="s">
        <v>154</v>
      </c>
    </row>
    <row r="1306" spans="2:51" s="10" customFormat="1" ht="22.5" customHeight="1">
      <c r="B1306" s="165"/>
      <c r="C1306" s="166"/>
      <c r="D1306" s="166"/>
      <c r="E1306" s="167" t="s">
        <v>21</v>
      </c>
      <c r="F1306" s="264" t="s">
        <v>1703</v>
      </c>
      <c r="G1306" s="265"/>
      <c r="H1306" s="265"/>
      <c r="I1306" s="265"/>
      <c r="J1306" s="166"/>
      <c r="K1306" s="168" t="s">
        <v>21</v>
      </c>
      <c r="L1306" s="166"/>
      <c r="M1306" s="166"/>
      <c r="N1306" s="166"/>
      <c r="O1306" s="166"/>
      <c r="P1306" s="166"/>
      <c r="Q1306" s="166"/>
      <c r="R1306" s="169"/>
      <c r="T1306" s="170"/>
      <c r="U1306" s="166"/>
      <c r="V1306" s="166"/>
      <c r="W1306" s="166"/>
      <c r="X1306" s="166"/>
      <c r="Y1306" s="166"/>
      <c r="Z1306" s="166"/>
      <c r="AA1306" s="171"/>
      <c r="AT1306" s="172" t="s">
        <v>162</v>
      </c>
      <c r="AU1306" s="172" t="s">
        <v>96</v>
      </c>
      <c r="AV1306" s="10" t="s">
        <v>23</v>
      </c>
      <c r="AW1306" s="10" t="s">
        <v>35</v>
      </c>
      <c r="AX1306" s="10" t="s">
        <v>78</v>
      </c>
      <c r="AY1306" s="172" t="s">
        <v>154</v>
      </c>
    </row>
    <row r="1307" spans="2:51" s="11" customFormat="1" ht="22.5" customHeight="1">
      <c r="B1307" s="173"/>
      <c r="C1307" s="174"/>
      <c r="D1307" s="174"/>
      <c r="E1307" s="175" t="s">
        <v>21</v>
      </c>
      <c r="F1307" s="266" t="s">
        <v>1704</v>
      </c>
      <c r="G1307" s="267"/>
      <c r="H1307" s="267"/>
      <c r="I1307" s="267"/>
      <c r="J1307" s="174"/>
      <c r="K1307" s="176">
        <v>4.2999999999999997E-2</v>
      </c>
      <c r="L1307" s="174"/>
      <c r="M1307" s="174"/>
      <c r="N1307" s="174"/>
      <c r="O1307" s="174"/>
      <c r="P1307" s="174"/>
      <c r="Q1307" s="174"/>
      <c r="R1307" s="177"/>
      <c r="T1307" s="178"/>
      <c r="U1307" s="174"/>
      <c r="V1307" s="174"/>
      <c r="W1307" s="174"/>
      <c r="X1307" s="174"/>
      <c r="Y1307" s="174"/>
      <c r="Z1307" s="174"/>
      <c r="AA1307" s="179"/>
      <c r="AT1307" s="180" t="s">
        <v>162</v>
      </c>
      <c r="AU1307" s="180" t="s">
        <v>96</v>
      </c>
      <c r="AV1307" s="11" t="s">
        <v>96</v>
      </c>
      <c r="AW1307" s="11" t="s">
        <v>35</v>
      </c>
      <c r="AX1307" s="11" t="s">
        <v>78</v>
      </c>
      <c r="AY1307" s="180" t="s">
        <v>154</v>
      </c>
    </row>
    <row r="1308" spans="2:51" s="11" customFormat="1" ht="22.5" customHeight="1">
      <c r="B1308" s="173"/>
      <c r="C1308" s="174"/>
      <c r="D1308" s="174"/>
      <c r="E1308" s="175" t="s">
        <v>21</v>
      </c>
      <c r="F1308" s="266" t="s">
        <v>1705</v>
      </c>
      <c r="G1308" s="267"/>
      <c r="H1308" s="267"/>
      <c r="I1308" s="267"/>
      <c r="J1308" s="174"/>
      <c r="K1308" s="176">
        <v>4.0000000000000001E-3</v>
      </c>
      <c r="L1308" s="174"/>
      <c r="M1308" s="174"/>
      <c r="N1308" s="174"/>
      <c r="O1308" s="174"/>
      <c r="P1308" s="174"/>
      <c r="Q1308" s="174"/>
      <c r="R1308" s="177"/>
      <c r="T1308" s="178"/>
      <c r="U1308" s="174"/>
      <c r="V1308" s="174"/>
      <c r="W1308" s="174"/>
      <c r="X1308" s="174"/>
      <c r="Y1308" s="174"/>
      <c r="Z1308" s="174"/>
      <c r="AA1308" s="179"/>
      <c r="AT1308" s="180" t="s">
        <v>162</v>
      </c>
      <c r="AU1308" s="180" t="s">
        <v>96</v>
      </c>
      <c r="AV1308" s="11" t="s">
        <v>96</v>
      </c>
      <c r="AW1308" s="11" t="s">
        <v>35</v>
      </c>
      <c r="AX1308" s="11" t="s">
        <v>78</v>
      </c>
      <c r="AY1308" s="180" t="s">
        <v>154</v>
      </c>
    </row>
    <row r="1309" spans="2:51" s="11" customFormat="1" ht="22.5" customHeight="1">
      <c r="B1309" s="173"/>
      <c r="C1309" s="174"/>
      <c r="D1309" s="174"/>
      <c r="E1309" s="175" t="s">
        <v>21</v>
      </c>
      <c r="F1309" s="266" t="s">
        <v>1706</v>
      </c>
      <c r="G1309" s="267"/>
      <c r="H1309" s="267"/>
      <c r="I1309" s="267"/>
      <c r="J1309" s="174"/>
      <c r="K1309" s="176">
        <v>0.03</v>
      </c>
      <c r="L1309" s="174"/>
      <c r="M1309" s="174"/>
      <c r="N1309" s="174"/>
      <c r="O1309" s="174"/>
      <c r="P1309" s="174"/>
      <c r="Q1309" s="174"/>
      <c r="R1309" s="177"/>
      <c r="T1309" s="178"/>
      <c r="U1309" s="174"/>
      <c r="V1309" s="174"/>
      <c r="W1309" s="174"/>
      <c r="X1309" s="174"/>
      <c r="Y1309" s="174"/>
      <c r="Z1309" s="174"/>
      <c r="AA1309" s="179"/>
      <c r="AT1309" s="180" t="s">
        <v>162</v>
      </c>
      <c r="AU1309" s="180" t="s">
        <v>96</v>
      </c>
      <c r="AV1309" s="11" t="s">
        <v>96</v>
      </c>
      <c r="AW1309" s="11" t="s">
        <v>35</v>
      </c>
      <c r="AX1309" s="11" t="s">
        <v>78</v>
      </c>
      <c r="AY1309" s="180" t="s">
        <v>154</v>
      </c>
    </row>
    <row r="1310" spans="2:51" s="10" customFormat="1" ht="22.5" customHeight="1">
      <c r="B1310" s="165"/>
      <c r="C1310" s="166"/>
      <c r="D1310" s="166"/>
      <c r="E1310" s="167" t="s">
        <v>21</v>
      </c>
      <c r="F1310" s="264" t="s">
        <v>1707</v>
      </c>
      <c r="G1310" s="265"/>
      <c r="H1310" s="265"/>
      <c r="I1310" s="265"/>
      <c r="J1310" s="166"/>
      <c r="K1310" s="168" t="s">
        <v>21</v>
      </c>
      <c r="L1310" s="166"/>
      <c r="M1310" s="166"/>
      <c r="N1310" s="166"/>
      <c r="O1310" s="166"/>
      <c r="P1310" s="166"/>
      <c r="Q1310" s="166"/>
      <c r="R1310" s="169"/>
      <c r="T1310" s="170"/>
      <c r="U1310" s="166"/>
      <c r="V1310" s="166"/>
      <c r="W1310" s="166"/>
      <c r="X1310" s="166"/>
      <c r="Y1310" s="166"/>
      <c r="Z1310" s="166"/>
      <c r="AA1310" s="171"/>
      <c r="AT1310" s="172" t="s">
        <v>162</v>
      </c>
      <c r="AU1310" s="172" t="s">
        <v>96</v>
      </c>
      <c r="AV1310" s="10" t="s">
        <v>23</v>
      </c>
      <c r="AW1310" s="10" t="s">
        <v>35</v>
      </c>
      <c r="AX1310" s="10" t="s">
        <v>78</v>
      </c>
      <c r="AY1310" s="172" t="s">
        <v>154</v>
      </c>
    </row>
    <row r="1311" spans="2:51" s="11" customFormat="1" ht="22.5" customHeight="1">
      <c r="B1311" s="173"/>
      <c r="C1311" s="174"/>
      <c r="D1311" s="174"/>
      <c r="E1311" s="175" t="s">
        <v>21</v>
      </c>
      <c r="F1311" s="266" t="s">
        <v>1708</v>
      </c>
      <c r="G1311" s="267"/>
      <c r="H1311" s="267"/>
      <c r="I1311" s="267"/>
      <c r="J1311" s="174"/>
      <c r="K1311" s="176">
        <v>9.8000000000000004E-2</v>
      </c>
      <c r="L1311" s="174"/>
      <c r="M1311" s="174"/>
      <c r="N1311" s="174"/>
      <c r="O1311" s="174"/>
      <c r="P1311" s="174"/>
      <c r="Q1311" s="174"/>
      <c r="R1311" s="177"/>
      <c r="T1311" s="178"/>
      <c r="U1311" s="174"/>
      <c r="V1311" s="174"/>
      <c r="W1311" s="174"/>
      <c r="X1311" s="174"/>
      <c r="Y1311" s="174"/>
      <c r="Z1311" s="174"/>
      <c r="AA1311" s="179"/>
      <c r="AT1311" s="180" t="s">
        <v>162</v>
      </c>
      <c r="AU1311" s="180" t="s">
        <v>96</v>
      </c>
      <c r="AV1311" s="11" t="s">
        <v>96</v>
      </c>
      <c r="AW1311" s="11" t="s">
        <v>35</v>
      </c>
      <c r="AX1311" s="11" t="s">
        <v>78</v>
      </c>
      <c r="AY1311" s="180" t="s">
        <v>154</v>
      </c>
    </row>
    <row r="1312" spans="2:51" s="11" customFormat="1" ht="22.5" customHeight="1">
      <c r="B1312" s="173"/>
      <c r="C1312" s="174"/>
      <c r="D1312" s="174"/>
      <c r="E1312" s="175" t="s">
        <v>21</v>
      </c>
      <c r="F1312" s="266" t="s">
        <v>1709</v>
      </c>
      <c r="G1312" s="267"/>
      <c r="H1312" s="267"/>
      <c r="I1312" s="267"/>
      <c r="J1312" s="174"/>
      <c r="K1312" s="176">
        <v>3.0000000000000001E-3</v>
      </c>
      <c r="L1312" s="174"/>
      <c r="M1312" s="174"/>
      <c r="N1312" s="174"/>
      <c r="O1312" s="174"/>
      <c r="P1312" s="174"/>
      <c r="Q1312" s="174"/>
      <c r="R1312" s="177"/>
      <c r="T1312" s="178"/>
      <c r="U1312" s="174"/>
      <c r="V1312" s="174"/>
      <c r="W1312" s="174"/>
      <c r="X1312" s="174"/>
      <c r="Y1312" s="174"/>
      <c r="Z1312" s="174"/>
      <c r="AA1312" s="179"/>
      <c r="AT1312" s="180" t="s">
        <v>162</v>
      </c>
      <c r="AU1312" s="180" t="s">
        <v>96</v>
      </c>
      <c r="AV1312" s="11" t="s">
        <v>96</v>
      </c>
      <c r="AW1312" s="11" t="s">
        <v>35</v>
      </c>
      <c r="AX1312" s="11" t="s">
        <v>78</v>
      </c>
      <c r="AY1312" s="180" t="s">
        <v>154</v>
      </c>
    </row>
    <row r="1313" spans="2:51" s="11" customFormat="1" ht="22.5" customHeight="1">
      <c r="B1313" s="173"/>
      <c r="C1313" s="174"/>
      <c r="D1313" s="174"/>
      <c r="E1313" s="175" t="s">
        <v>21</v>
      </c>
      <c r="F1313" s="266" t="s">
        <v>1710</v>
      </c>
      <c r="G1313" s="267"/>
      <c r="H1313" s="267"/>
      <c r="I1313" s="267"/>
      <c r="J1313" s="174"/>
      <c r="K1313" s="176">
        <v>3.1E-2</v>
      </c>
      <c r="L1313" s="174"/>
      <c r="M1313" s="174"/>
      <c r="N1313" s="174"/>
      <c r="O1313" s="174"/>
      <c r="P1313" s="174"/>
      <c r="Q1313" s="174"/>
      <c r="R1313" s="177"/>
      <c r="T1313" s="178"/>
      <c r="U1313" s="174"/>
      <c r="V1313" s="174"/>
      <c r="W1313" s="174"/>
      <c r="X1313" s="174"/>
      <c r="Y1313" s="174"/>
      <c r="Z1313" s="174"/>
      <c r="AA1313" s="179"/>
      <c r="AT1313" s="180" t="s">
        <v>162</v>
      </c>
      <c r="AU1313" s="180" t="s">
        <v>96</v>
      </c>
      <c r="AV1313" s="11" t="s">
        <v>96</v>
      </c>
      <c r="AW1313" s="11" t="s">
        <v>35</v>
      </c>
      <c r="AX1313" s="11" t="s">
        <v>78</v>
      </c>
      <c r="AY1313" s="180" t="s">
        <v>154</v>
      </c>
    </row>
    <row r="1314" spans="2:51" s="11" customFormat="1" ht="22.5" customHeight="1">
      <c r="B1314" s="173"/>
      <c r="C1314" s="174"/>
      <c r="D1314" s="174"/>
      <c r="E1314" s="175" t="s">
        <v>21</v>
      </c>
      <c r="F1314" s="266" t="s">
        <v>1711</v>
      </c>
      <c r="G1314" s="267"/>
      <c r="H1314" s="267"/>
      <c r="I1314" s="267"/>
      <c r="J1314" s="174"/>
      <c r="K1314" s="176">
        <v>2.1000000000000001E-2</v>
      </c>
      <c r="L1314" s="174"/>
      <c r="M1314" s="174"/>
      <c r="N1314" s="174"/>
      <c r="O1314" s="174"/>
      <c r="P1314" s="174"/>
      <c r="Q1314" s="174"/>
      <c r="R1314" s="177"/>
      <c r="T1314" s="178"/>
      <c r="U1314" s="174"/>
      <c r="V1314" s="174"/>
      <c r="W1314" s="174"/>
      <c r="X1314" s="174"/>
      <c r="Y1314" s="174"/>
      <c r="Z1314" s="174"/>
      <c r="AA1314" s="179"/>
      <c r="AT1314" s="180" t="s">
        <v>162</v>
      </c>
      <c r="AU1314" s="180" t="s">
        <v>96</v>
      </c>
      <c r="AV1314" s="11" t="s">
        <v>96</v>
      </c>
      <c r="AW1314" s="11" t="s">
        <v>35</v>
      </c>
      <c r="AX1314" s="11" t="s">
        <v>78</v>
      </c>
      <c r="AY1314" s="180" t="s">
        <v>154</v>
      </c>
    </row>
    <row r="1315" spans="2:51" s="10" customFormat="1" ht="22.5" customHeight="1">
      <c r="B1315" s="165"/>
      <c r="C1315" s="166"/>
      <c r="D1315" s="166"/>
      <c r="E1315" s="167" t="s">
        <v>21</v>
      </c>
      <c r="F1315" s="264" t="s">
        <v>1712</v>
      </c>
      <c r="G1315" s="265"/>
      <c r="H1315" s="265"/>
      <c r="I1315" s="265"/>
      <c r="J1315" s="166"/>
      <c r="K1315" s="168" t="s">
        <v>21</v>
      </c>
      <c r="L1315" s="166"/>
      <c r="M1315" s="166"/>
      <c r="N1315" s="166"/>
      <c r="O1315" s="166"/>
      <c r="P1315" s="166"/>
      <c r="Q1315" s="166"/>
      <c r="R1315" s="169"/>
      <c r="T1315" s="170"/>
      <c r="U1315" s="166"/>
      <c r="V1315" s="166"/>
      <c r="W1315" s="166"/>
      <c r="X1315" s="166"/>
      <c r="Y1315" s="166"/>
      <c r="Z1315" s="166"/>
      <c r="AA1315" s="171"/>
      <c r="AT1315" s="172" t="s">
        <v>162</v>
      </c>
      <c r="AU1315" s="172" t="s">
        <v>96</v>
      </c>
      <c r="AV1315" s="10" t="s">
        <v>23</v>
      </c>
      <c r="AW1315" s="10" t="s">
        <v>35</v>
      </c>
      <c r="AX1315" s="10" t="s">
        <v>78</v>
      </c>
      <c r="AY1315" s="172" t="s">
        <v>154</v>
      </c>
    </row>
    <row r="1316" spans="2:51" s="11" customFormat="1" ht="22.5" customHeight="1">
      <c r="B1316" s="173"/>
      <c r="C1316" s="174"/>
      <c r="D1316" s="174"/>
      <c r="E1316" s="175" t="s">
        <v>21</v>
      </c>
      <c r="F1316" s="266" t="s">
        <v>1713</v>
      </c>
      <c r="G1316" s="267"/>
      <c r="H1316" s="267"/>
      <c r="I1316" s="267"/>
      <c r="J1316" s="174"/>
      <c r="K1316" s="176">
        <v>0.03</v>
      </c>
      <c r="L1316" s="174"/>
      <c r="M1316" s="174"/>
      <c r="N1316" s="174"/>
      <c r="O1316" s="174"/>
      <c r="P1316" s="174"/>
      <c r="Q1316" s="174"/>
      <c r="R1316" s="177"/>
      <c r="T1316" s="178"/>
      <c r="U1316" s="174"/>
      <c r="V1316" s="174"/>
      <c r="W1316" s="174"/>
      <c r="X1316" s="174"/>
      <c r="Y1316" s="174"/>
      <c r="Z1316" s="174"/>
      <c r="AA1316" s="179"/>
      <c r="AT1316" s="180" t="s">
        <v>162</v>
      </c>
      <c r="AU1316" s="180" t="s">
        <v>96</v>
      </c>
      <c r="AV1316" s="11" t="s">
        <v>96</v>
      </c>
      <c r="AW1316" s="11" t="s">
        <v>35</v>
      </c>
      <c r="AX1316" s="11" t="s">
        <v>78</v>
      </c>
      <c r="AY1316" s="180" t="s">
        <v>154</v>
      </c>
    </row>
    <row r="1317" spans="2:51" s="11" customFormat="1" ht="22.5" customHeight="1">
      <c r="B1317" s="173"/>
      <c r="C1317" s="174"/>
      <c r="D1317" s="174"/>
      <c r="E1317" s="175" t="s">
        <v>21</v>
      </c>
      <c r="F1317" s="266" t="s">
        <v>1714</v>
      </c>
      <c r="G1317" s="267"/>
      <c r="H1317" s="267"/>
      <c r="I1317" s="267"/>
      <c r="J1317" s="174"/>
      <c r="K1317" s="176">
        <v>8.0000000000000002E-3</v>
      </c>
      <c r="L1317" s="174"/>
      <c r="M1317" s="174"/>
      <c r="N1317" s="174"/>
      <c r="O1317" s="174"/>
      <c r="P1317" s="174"/>
      <c r="Q1317" s="174"/>
      <c r="R1317" s="177"/>
      <c r="T1317" s="178"/>
      <c r="U1317" s="174"/>
      <c r="V1317" s="174"/>
      <c r="W1317" s="174"/>
      <c r="X1317" s="174"/>
      <c r="Y1317" s="174"/>
      <c r="Z1317" s="174"/>
      <c r="AA1317" s="179"/>
      <c r="AT1317" s="180" t="s">
        <v>162</v>
      </c>
      <c r="AU1317" s="180" t="s">
        <v>96</v>
      </c>
      <c r="AV1317" s="11" t="s">
        <v>96</v>
      </c>
      <c r="AW1317" s="11" t="s">
        <v>35</v>
      </c>
      <c r="AX1317" s="11" t="s">
        <v>78</v>
      </c>
      <c r="AY1317" s="180" t="s">
        <v>154</v>
      </c>
    </row>
    <row r="1318" spans="2:51" s="10" customFormat="1" ht="22.5" customHeight="1">
      <c r="B1318" s="165"/>
      <c r="C1318" s="166"/>
      <c r="D1318" s="166"/>
      <c r="E1318" s="167" t="s">
        <v>21</v>
      </c>
      <c r="F1318" s="264" t="s">
        <v>1715</v>
      </c>
      <c r="G1318" s="265"/>
      <c r="H1318" s="265"/>
      <c r="I1318" s="265"/>
      <c r="J1318" s="166"/>
      <c r="K1318" s="168" t="s">
        <v>21</v>
      </c>
      <c r="L1318" s="166"/>
      <c r="M1318" s="166"/>
      <c r="N1318" s="166"/>
      <c r="O1318" s="166"/>
      <c r="P1318" s="166"/>
      <c r="Q1318" s="166"/>
      <c r="R1318" s="169"/>
      <c r="T1318" s="170"/>
      <c r="U1318" s="166"/>
      <c r="V1318" s="166"/>
      <c r="W1318" s="166"/>
      <c r="X1318" s="166"/>
      <c r="Y1318" s="166"/>
      <c r="Z1318" s="166"/>
      <c r="AA1318" s="171"/>
      <c r="AT1318" s="172" t="s">
        <v>162</v>
      </c>
      <c r="AU1318" s="172" t="s">
        <v>96</v>
      </c>
      <c r="AV1318" s="10" t="s">
        <v>23</v>
      </c>
      <c r="AW1318" s="10" t="s">
        <v>35</v>
      </c>
      <c r="AX1318" s="10" t="s">
        <v>78</v>
      </c>
      <c r="AY1318" s="172" t="s">
        <v>154</v>
      </c>
    </row>
    <row r="1319" spans="2:51" s="11" customFormat="1" ht="22.5" customHeight="1">
      <c r="B1319" s="173"/>
      <c r="C1319" s="174"/>
      <c r="D1319" s="174"/>
      <c r="E1319" s="175" t="s">
        <v>21</v>
      </c>
      <c r="F1319" s="266" t="s">
        <v>1716</v>
      </c>
      <c r="G1319" s="267"/>
      <c r="H1319" s="267"/>
      <c r="I1319" s="267"/>
      <c r="J1319" s="174"/>
      <c r="K1319" s="176">
        <v>0.221</v>
      </c>
      <c r="L1319" s="174"/>
      <c r="M1319" s="174"/>
      <c r="N1319" s="174"/>
      <c r="O1319" s="174"/>
      <c r="P1319" s="174"/>
      <c r="Q1319" s="174"/>
      <c r="R1319" s="177"/>
      <c r="T1319" s="178"/>
      <c r="U1319" s="174"/>
      <c r="V1319" s="174"/>
      <c r="W1319" s="174"/>
      <c r="X1319" s="174"/>
      <c r="Y1319" s="174"/>
      <c r="Z1319" s="174"/>
      <c r="AA1319" s="179"/>
      <c r="AT1319" s="180" t="s">
        <v>162</v>
      </c>
      <c r="AU1319" s="180" t="s">
        <v>96</v>
      </c>
      <c r="AV1319" s="11" t="s">
        <v>96</v>
      </c>
      <c r="AW1319" s="11" t="s">
        <v>35</v>
      </c>
      <c r="AX1319" s="11" t="s">
        <v>78</v>
      </c>
      <c r="AY1319" s="180" t="s">
        <v>154</v>
      </c>
    </row>
    <row r="1320" spans="2:51" s="11" customFormat="1" ht="22.5" customHeight="1">
      <c r="B1320" s="173"/>
      <c r="C1320" s="174"/>
      <c r="D1320" s="174"/>
      <c r="E1320" s="175" t="s">
        <v>21</v>
      </c>
      <c r="F1320" s="266" t="s">
        <v>1717</v>
      </c>
      <c r="G1320" s="267"/>
      <c r="H1320" s="267"/>
      <c r="I1320" s="267"/>
      <c r="J1320" s="174"/>
      <c r="K1320" s="176">
        <v>4.8000000000000001E-2</v>
      </c>
      <c r="L1320" s="174"/>
      <c r="M1320" s="174"/>
      <c r="N1320" s="174"/>
      <c r="O1320" s="174"/>
      <c r="P1320" s="174"/>
      <c r="Q1320" s="174"/>
      <c r="R1320" s="177"/>
      <c r="T1320" s="178"/>
      <c r="U1320" s="174"/>
      <c r="V1320" s="174"/>
      <c r="W1320" s="174"/>
      <c r="X1320" s="174"/>
      <c r="Y1320" s="174"/>
      <c r="Z1320" s="174"/>
      <c r="AA1320" s="179"/>
      <c r="AT1320" s="180" t="s">
        <v>162</v>
      </c>
      <c r="AU1320" s="180" t="s">
        <v>96</v>
      </c>
      <c r="AV1320" s="11" t="s">
        <v>96</v>
      </c>
      <c r="AW1320" s="11" t="s">
        <v>35</v>
      </c>
      <c r="AX1320" s="11" t="s">
        <v>78</v>
      </c>
      <c r="AY1320" s="180" t="s">
        <v>154</v>
      </c>
    </row>
    <row r="1321" spans="2:51" s="10" customFormat="1" ht="22.5" customHeight="1">
      <c r="B1321" s="165"/>
      <c r="C1321" s="166"/>
      <c r="D1321" s="166"/>
      <c r="E1321" s="167" t="s">
        <v>21</v>
      </c>
      <c r="F1321" s="264" t="s">
        <v>1718</v>
      </c>
      <c r="G1321" s="265"/>
      <c r="H1321" s="265"/>
      <c r="I1321" s="265"/>
      <c r="J1321" s="166"/>
      <c r="K1321" s="168" t="s">
        <v>21</v>
      </c>
      <c r="L1321" s="166"/>
      <c r="M1321" s="166"/>
      <c r="N1321" s="166"/>
      <c r="O1321" s="166"/>
      <c r="P1321" s="166"/>
      <c r="Q1321" s="166"/>
      <c r="R1321" s="169"/>
      <c r="T1321" s="170"/>
      <c r="U1321" s="166"/>
      <c r="V1321" s="166"/>
      <c r="W1321" s="166"/>
      <c r="X1321" s="166"/>
      <c r="Y1321" s="166"/>
      <c r="Z1321" s="166"/>
      <c r="AA1321" s="171"/>
      <c r="AT1321" s="172" t="s">
        <v>162</v>
      </c>
      <c r="AU1321" s="172" t="s">
        <v>96</v>
      </c>
      <c r="AV1321" s="10" t="s">
        <v>23</v>
      </c>
      <c r="AW1321" s="10" t="s">
        <v>35</v>
      </c>
      <c r="AX1321" s="10" t="s">
        <v>78</v>
      </c>
      <c r="AY1321" s="172" t="s">
        <v>154</v>
      </c>
    </row>
    <row r="1322" spans="2:51" s="11" customFormat="1" ht="22.5" customHeight="1">
      <c r="B1322" s="173"/>
      <c r="C1322" s="174"/>
      <c r="D1322" s="174"/>
      <c r="E1322" s="175" t="s">
        <v>21</v>
      </c>
      <c r="F1322" s="266" t="s">
        <v>1719</v>
      </c>
      <c r="G1322" s="267"/>
      <c r="H1322" s="267"/>
      <c r="I1322" s="267"/>
      <c r="J1322" s="174"/>
      <c r="K1322" s="176">
        <v>0.122</v>
      </c>
      <c r="L1322" s="174"/>
      <c r="M1322" s="174"/>
      <c r="N1322" s="174"/>
      <c r="O1322" s="174"/>
      <c r="P1322" s="174"/>
      <c r="Q1322" s="174"/>
      <c r="R1322" s="177"/>
      <c r="T1322" s="178"/>
      <c r="U1322" s="174"/>
      <c r="V1322" s="174"/>
      <c r="W1322" s="174"/>
      <c r="X1322" s="174"/>
      <c r="Y1322" s="174"/>
      <c r="Z1322" s="174"/>
      <c r="AA1322" s="179"/>
      <c r="AT1322" s="180" t="s">
        <v>162</v>
      </c>
      <c r="AU1322" s="180" t="s">
        <v>96</v>
      </c>
      <c r="AV1322" s="11" t="s">
        <v>96</v>
      </c>
      <c r="AW1322" s="11" t="s">
        <v>35</v>
      </c>
      <c r="AX1322" s="11" t="s">
        <v>78</v>
      </c>
      <c r="AY1322" s="180" t="s">
        <v>154</v>
      </c>
    </row>
    <row r="1323" spans="2:51" s="11" customFormat="1" ht="22.5" customHeight="1">
      <c r="B1323" s="173"/>
      <c r="C1323" s="174"/>
      <c r="D1323" s="174"/>
      <c r="E1323" s="175" t="s">
        <v>21</v>
      </c>
      <c r="F1323" s="266" t="s">
        <v>1720</v>
      </c>
      <c r="G1323" s="267"/>
      <c r="H1323" s="267"/>
      <c r="I1323" s="267"/>
      <c r="J1323" s="174"/>
      <c r="K1323" s="176">
        <v>8.7999999999999995E-2</v>
      </c>
      <c r="L1323" s="174"/>
      <c r="M1323" s="174"/>
      <c r="N1323" s="174"/>
      <c r="O1323" s="174"/>
      <c r="P1323" s="174"/>
      <c r="Q1323" s="174"/>
      <c r="R1323" s="177"/>
      <c r="T1323" s="178"/>
      <c r="U1323" s="174"/>
      <c r="V1323" s="174"/>
      <c r="W1323" s="174"/>
      <c r="X1323" s="174"/>
      <c r="Y1323" s="174"/>
      <c r="Z1323" s="174"/>
      <c r="AA1323" s="179"/>
      <c r="AT1323" s="180" t="s">
        <v>162</v>
      </c>
      <c r="AU1323" s="180" t="s">
        <v>96</v>
      </c>
      <c r="AV1323" s="11" t="s">
        <v>96</v>
      </c>
      <c r="AW1323" s="11" t="s">
        <v>35</v>
      </c>
      <c r="AX1323" s="11" t="s">
        <v>78</v>
      </c>
      <c r="AY1323" s="180" t="s">
        <v>154</v>
      </c>
    </row>
    <row r="1324" spans="2:51" s="10" customFormat="1" ht="22.5" customHeight="1">
      <c r="B1324" s="165"/>
      <c r="C1324" s="166"/>
      <c r="D1324" s="166"/>
      <c r="E1324" s="167" t="s">
        <v>21</v>
      </c>
      <c r="F1324" s="264" t="s">
        <v>1721</v>
      </c>
      <c r="G1324" s="265"/>
      <c r="H1324" s="265"/>
      <c r="I1324" s="265"/>
      <c r="J1324" s="166"/>
      <c r="K1324" s="168" t="s">
        <v>21</v>
      </c>
      <c r="L1324" s="166"/>
      <c r="M1324" s="166"/>
      <c r="N1324" s="166"/>
      <c r="O1324" s="166"/>
      <c r="P1324" s="166"/>
      <c r="Q1324" s="166"/>
      <c r="R1324" s="169"/>
      <c r="T1324" s="170"/>
      <c r="U1324" s="166"/>
      <c r="V1324" s="166"/>
      <c r="W1324" s="166"/>
      <c r="X1324" s="166"/>
      <c r="Y1324" s="166"/>
      <c r="Z1324" s="166"/>
      <c r="AA1324" s="171"/>
      <c r="AT1324" s="172" t="s">
        <v>162</v>
      </c>
      <c r="AU1324" s="172" t="s">
        <v>96</v>
      </c>
      <c r="AV1324" s="10" t="s">
        <v>23</v>
      </c>
      <c r="AW1324" s="10" t="s">
        <v>35</v>
      </c>
      <c r="AX1324" s="10" t="s">
        <v>78</v>
      </c>
      <c r="AY1324" s="172" t="s">
        <v>154</v>
      </c>
    </row>
    <row r="1325" spans="2:51" s="11" customFormat="1" ht="22.5" customHeight="1">
      <c r="B1325" s="173"/>
      <c r="C1325" s="174"/>
      <c r="D1325" s="174"/>
      <c r="E1325" s="175" t="s">
        <v>21</v>
      </c>
      <c r="F1325" s="266" t="s">
        <v>1722</v>
      </c>
      <c r="G1325" s="267"/>
      <c r="H1325" s="267"/>
      <c r="I1325" s="267"/>
      <c r="J1325" s="174"/>
      <c r="K1325" s="176">
        <v>4.0000000000000001E-3</v>
      </c>
      <c r="L1325" s="174"/>
      <c r="M1325" s="174"/>
      <c r="N1325" s="174"/>
      <c r="O1325" s="174"/>
      <c r="P1325" s="174"/>
      <c r="Q1325" s="174"/>
      <c r="R1325" s="177"/>
      <c r="T1325" s="178"/>
      <c r="U1325" s="174"/>
      <c r="V1325" s="174"/>
      <c r="W1325" s="174"/>
      <c r="X1325" s="174"/>
      <c r="Y1325" s="174"/>
      <c r="Z1325" s="174"/>
      <c r="AA1325" s="179"/>
      <c r="AT1325" s="180" t="s">
        <v>162</v>
      </c>
      <c r="AU1325" s="180" t="s">
        <v>96</v>
      </c>
      <c r="AV1325" s="11" t="s">
        <v>96</v>
      </c>
      <c r="AW1325" s="11" t="s">
        <v>35</v>
      </c>
      <c r="AX1325" s="11" t="s">
        <v>78</v>
      </c>
      <c r="AY1325" s="180" t="s">
        <v>154</v>
      </c>
    </row>
    <row r="1326" spans="2:51" s="11" customFormat="1" ht="22.5" customHeight="1">
      <c r="B1326" s="173"/>
      <c r="C1326" s="174"/>
      <c r="D1326" s="174"/>
      <c r="E1326" s="175" t="s">
        <v>21</v>
      </c>
      <c r="F1326" s="266" t="s">
        <v>1723</v>
      </c>
      <c r="G1326" s="267"/>
      <c r="H1326" s="267"/>
      <c r="I1326" s="267"/>
      <c r="J1326" s="174"/>
      <c r="K1326" s="176">
        <v>1E-3</v>
      </c>
      <c r="L1326" s="174"/>
      <c r="M1326" s="174"/>
      <c r="N1326" s="174"/>
      <c r="O1326" s="174"/>
      <c r="P1326" s="174"/>
      <c r="Q1326" s="174"/>
      <c r="R1326" s="177"/>
      <c r="T1326" s="178"/>
      <c r="U1326" s="174"/>
      <c r="V1326" s="174"/>
      <c r="W1326" s="174"/>
      <c r="X1326" s="174"/>
      <c r="Y1326" s="174"/>
      <c r="Z1326" s="174"/>
      <c r="AA1326" s="179"/>
      <c r="AT1326" s="180" t="s">
        <v>162</v>
      </c>
      <c r="AU1326" s="180" t="s">
        <v>96</v>
      </c>
      <c r="AV1326" s="11" t="s">
        <v>96</v>
      </c>
      <c r="AW1326" s="11" t="s">
        <v>35</v>
      </c>
      <c r="AX1326" s="11" t="s">
        <v>78</v>
      </c>
      <c r="AY1326" s="180" t="s">
        <v>154</v>
      </c>
    </row>
    <row r="1327" spans="2:51" s="11" customFormat="1" ht="22.5" customHeight="1">
      <c r="B1327" s="173"/>
      <c r="C1327" s="174"/>
      <c r="D1327" s="174"/>
      <c r="E1327" s="175" t="s">
        <v>21</v>
      </c>
      <c r="F1327" s="266" t="s">
        <v>1724</v>
      </c>
      <c r="G1327" s="267"/>
      <c r="H1327" s="267"/>
      <c r="I1327" s="267"/>
      <c r="J1327" s="174"/>
      <c r="K1327" s="176">
        <v>1.2999999999999999E-2</v>
      </c>
      <c r="L1327" s="174"/>
      <c r="M1327" s="174"/>
      <c r="N1327" s="174"/>
      <c r="O1327" s="174"/>
      <c r="P1327" s="174"/>
      <c r="Q1327" s="174"/>
      <c r="R1327" s="177"/>
      <c r="T1327" s="178"/>
      <c r="U1327" s="174"/>
      <c r="V1327" s="174"/>
      <c r="W1327" s="174"/>
      <c r="X1327" s="174"/>
      <c r="Y1327" s="174"/>
      <c r="Z1327" s="174"/>
      <c r="AA1327" s="179"/>
      <c r="AT1327" s="180" t="s">
        <v>162</v>
      </c>
      <c r="AU1327" s="180" t="s">
        <v>96</v>
      </c>
      <c r="AV1327" s="11" t="s">
        <v>96</v>
      </c>
      <c r="AW1327" s="11" t="s">
        <v>35</v>
      </c>
      <c r="AX1327" s="11" t="s">
        <v>78</v>
      </c>
      <c r="AY1327" s="180" t="s">
        <v>154</v>
      </c>
    </row>
    <row r="1328" spans="2:51" s="10" customFormat="1" ht="22.5" customHeight="1">
      <c r="B1328" s="165"/>
      <c r="C1328" s="166"/>
      <c r="D1328" s="166"/>
      <c r="E1328" s="167" t="s">
        <v>21</v>
      </c>
      <c r="F1328" s="264" t="s">
        <v>1725</v>
      </c>
      <c r="G1328" s="265"/>
      <c r="H1328" s="265"/>
      <c r="I1328" s="265"/>
      <c r="J1328" s="166"/>
      <c r="K1328" s="168" t="s">
        <v>21</v>
      </c>
      <c r="L1328" s="166"/>
      <c r="M1328" s="166"/>
      <c r="N1328" s="166"/>
      <c r="O1328" s="166"/>
      <c r="P1328" s="166"/>
      <c r="Q1328" s="166"/>
      <c r="R1328" s="169"/>
      <c r="T1328" s="170"/>
      <c r="U1328" s="166"/>
      <c r="V1328" s="166"/>
      <c r="W1328" s="166"/>
      <c r="X1328" s="166"/>
      <c r="Y1328" s="166"/>
      <c r="Z1328" s="166"/>
      <c r="AA1328" s="171"/>
      <c r="AT1328" s="172" t="s">
        <v>162</v>
      </c>
      <c r="AU1328" s="172" t="s">
        <v>96</v>
      </c>
      <c r="AV1328" s="10" t="s">
        <v>23</v>
      </c>
      <c r="AW1328" s="10" t="s">
        <v>35</v>
      </c>
      <c r="AX1328" s="10" t="s">
        <v>78</v>
      </c>
      <c r="AY1328" s="172" t="s">
        <v>154</v>
      </c>
    </row>
    <row r="1329" spans="2:51" s="11" customFormat="1" ht="22.5" customHeight="1">
      <c r="B1329" s="173"/>
      <c r="C1329" s="174"/>
      <c r="D1329" s="174"/>
      <c r="E1329" s="175" t="s">
        <v>21</v>
      </c>
      <c r="F1329" s="266" t="s">
        <v>1726</v>
      </c>
      <c r="G1329" s="267"/>
      <c r="H1329" s="267"/>
      <c r="I1329" s="267"/>
      <c r="J1329" s="174"/>
      <c r="K1329" s="176">
        <v>0.38100000000000001</v>
      </c>
      <c r="L1329" s="174"/>
      <c r="M1329" s="174"/>
      <c r="N1329" s="174"/>
      <c r="O1329" s="174"/>
      <c r="P1329" s="174"/>
      <c r="Q1329" s="174"/>
      <c r="R1329" s="177"/>
      <c r="T1329" s="178"/>
      <c r="U1329" s="174"/>
      <c r="V1329" s="174"/>
      <c r="W1329" s="174"/>
      <c r="X1329" s="174"/>
      <c r="Y1329" s="174"/>
      <c r="Z1329" s="174"/>
      <c r="AA1329" s="179"/>
      <c r="AT1329" s="180" t="s">
        <v>162</v>
      </c>
      <c r="AU1329" s="180" t="s">
        <v>96</v>
      </c>
      <c r="AV1329" s="11" t="s">
        <v>96</v>
      </c>
      <c r="AW1329" s="11" t="s">
        <v>35</v>
      </c>
      <c r="AX1329" s="11" t="s">
        <v>78</v>
      </c>
      <c r="AY1329" s="180" t="s">
        <v>154</v>
      </c>
    </row>
    <row r="1330" spans="2:51" s="11" customFormat="1" ht="22.5" customHeight="1">
      <c r="B1330" s="173"/>
      <c r="C1330" s="174"/>
      <c r="D1330" s="174"/>
      <c r="E1330" s="175" t="s">
        <v>21</v>
      </c>
      <c r="F1330" s="266" t="s">
        <v>1727</v>
      </c>
      <c r="G1330" s="267"/>
      <c r="H1330" s="267"/>
      <c r="I1330" s="267"/>
      <c r="J1330" s="174"/>
      <c r="K1330" s="176">
        <v>7.1999999999999995E-2</v>
      </c>
      <c r="L1330" s="174"/>
      <c r="M1330" s="174"/>
      <c r="N1330" s="174"/>
      <c r="O1330" s="174"/>
      <c r="P1330" s="174"/>
      <c r="Q1330" s="174"/>
      <c r="R1330" s="177"/>
      <c r="T1330" s="178"/>
      <c r="U1330" s="174"/>
      <c r="V1330" s="174"/>
      <c r="W1330" s="174"/>
      <c r="X1330" s="174"/>
      <c r="Y1330" s="174"/>
      <c r="Z1330" s="174"/>
      <c r="AA1330" s="179"/>
      <c r="AT1330" s="180" t="s">
        <v>162</v>
      </c>
      <c r="AU1330" s="180" t="s">
        <v>96</v>
      </c>
      <c r="AV1330" s="11" t="s">
        <v>96</v>
      </c>
      <c r="AW1330" s="11" t="s">
        <v>35</v>
      </c>
      <c r="AX1330" s="11" t="s">
        <v>78</v>
      </c>
      <c r="AY1330" s="180" t="s">
        <v>154</v>
      </c>
    </row>
    <row r="1331" spans="2:51" s="10" customFormat="1" ht="22.5" customHeight="1">
      <c r="B1331" s="165"/>
      <c r="C1331" s="166"/>
      <c r="D1331" s="166"/>
      <c r="E1331" s="167" t="s">
        <v>21</v>
      </c>
      <c r="F1331" s="264" t="s">
        <v>1728</v>
      </c>
      <c r="G1331" s="265"/>
      <c r="H1331" s="265"/>
      <c r="I1331" s="265"/>
      <c r="J1331" s="166"/>
      <c r="K1331" s="168" t="s">
        <v>21</v>
      </c>
      <c r="L1331" s="166"/>
      <c r="M1331" s="166"/>
      <c r="N1331" s="166"/>
      <c r="O1331" s="166"/>
      <c r="P1331" s="166"/>
      <c r="Q1331" s="166"/>
      <c r="R1331" s="169"/>
      <c r="T1331" s="170"/>
      <c r="U1331" s="166"/>
      <c r="V1331" s="166"/>
      <c r="W1331" s="166"/>
      <c r="X1331" s="166"/>
      <c r="Y1331" s="166"/>
      <c r="Z1331" s="166"/>
      <c r="AA1331" s="171"/>
      <c r="AT1331" s="172" t="s">
        <v>162</v>
      </c>
      <c r="AU1331" s="172" t="s">
        <v>96</v>
      </c>
      <c r="AV1331" s="10" t="s">
        <v>23</v>
      </c>
      <c r="AW1331" s="10" t="s">
        <v>35</v>
      </c>
      <c r="AX1331" s="10" t="s">
        <v>78</v>
      </c>
      <c r="AY1331" s="172" t="s">
        <v>154</v>
      </c>
    </row>
    <row r="1332" spans="2:51" s="11" customFormat="1" ht="22.5" customHeight="1">
      <c r="B1332" s="173"/>
      <c r="C1332" s="174"/>
      <c r="D1332" s="174"/>
      <c r="E1332" s="175" t="s">
        <v>21</v>
      </c>
      <c r="F1332" s="266" t="s">
        <v>1729</v>
      </c>
      <c r="G1332" s="267"/>
      <c r="H1332" s="267"/>
      <c r="I1332" s="267"/>
      <c r="J1332" s="174"/>
      <c r="K1332" s="176">
        <v>0.47599999999999998</v>
      </c>
      <c r="L1332" s="174"/>
      <c r="M1332" s="174"/>
      <c r="N1332" s="174"/>
      <c r="O1332" s="174"/>
      <c r="P1332" s="174"/>
      <c r="Q1332" s="174"/>
      <c r="R1332" s="177"/>
      <c r="T1332" s="178"/>
      <c r="U1332" s="174"/>
      <c r="V1332" s="174"/>
      <c r="W1332" s="174"/>
      <c r="X1332" s="174"/>
      <c r="Y1332" s="174"/>
      <c r="Z1332" s="174"/>
      <c r="AA1332" s="179"/>
      <c r="AT1332" s="180" t="s">
        <v>162</v>
      </c>
      <c r="AU1332" s="180" t="s">
        <v>96</v>
      </c>
      <c r="AV1332" s="11" t="s">
        <v>96</v>
      </c>
      <c r="AW1332" s="11" t="s">
        <v>35</v>
      </c>
      <c r="AX1332" s="11" t="s">
        <v>78</v>
      </c>
      <c r="AY1332" s="180" t="s">
        <v>154</v>
      </c>
    </row>
    <row r="1333" spans="2:51" s="11" customFormat="1" ht="22.5" customHeight="1">
      <c r="B1333" s="173"/>
      <c r="C1333" s="174"/>
      <c r="D1333" s="174"/>
      <c r="E1333" s="175" t="s">
        <v>21</v>
      </c>
      <c r="F1333" s="266" t="s">
        <v>1730</v>
      </c>
      <c r="G1333" s="267"/>
      <c r="H1333" s="267"/>
      <c r="I1333" s="267"/>
      <c r="J1333" s="174"/>
      <c r="K1333" s="176">
        <v>0.28699999999999998</v>
      </c>
      <c r="L1333" s="174"/>
      <c r="M1333" s="174"/>
      <c r="N1333" s="174"/>
      <c r="O1333" s="174"/>
      <c r="P1333" s="174"/>
      <c r="Q1333" s="174"/>
      <c r="R1333" s="177"/>
      <c r="T1333" s="178"/>
      <c r="U1333" s="174"/>
      <c r="V1333" s="174"/>
      <c r="W1333" s="174"/>
      <c r="X1333" s="174"/>
      <c r="Y1333" s="174"/>
      <c r="Z1333" s="174"/>
      <c r="AA1333" s="179"/>
      <c r="AT1333" s="180" t="s">
        <v>162</v>
      </c>
      <c r="AU1333" s="180" t="s">
        <v>96</v>
      </c>
      <c r="AV1333" s="11" t="s">
        <v>96</v>
      </c>
      <c r="AW1333" s="11" t="s">
        <v>35</v>
      </c>
      <c r="AX1333" s="11" t="s">
        <v>78</v>
      </c>
      <c r="AY1333" s="180" t="s">
        <v>154</v>
      </c>
    </row>
    <row r="1334" spans="2:51" s="10" customFormat="1" ht="22.5" customHeight="1">
      <c r="B1334" s="165"/>
      <c r="C1334" s="166"/>
      <c r="D1334" s="166"/>
      <c r="E1334" s="167" t="s">
        <v>21</v>
      </c>
      <c r="F1334" s="264" t="s">
        <v>1731</v>
      </c>
      <c r="G1334" s="265"/>
      <c r="H1334" s="265"/>
      <c r="I1334" s="265"/>
      <c r="J1334" s="166"/>
      <c r="K1334" s="168" t="s">
        <v>21</v>
      </c>
      <c r="L1334" s="166"/>
      <c r="M1334" s="166"/>
      <c r="N1334" s="166"/>
      <c r="O1334" s="166"/>
      <c r="P1334" s="166"/>
      <c r="Q1334" s="166"/>
      <c r="R1334" s="169"/>
      <c r="T1334" s="170"/>
      <c r="U1334" s="166"/>
      <c r="V1334" s="166"/>
      <c r="W1334" s="166"/>
      <c r="X1334" s="166"/>
      <c r="Y1334" s="166"/>
      <c r="Z1334" s="166"/>
      <c r="AA1334" s="171"/>
      <c r="AT1334" s="172" t="s">
        <v>162</v>
      </c>
      <c r="AU1334" s="172" t="s">
        <v>96</v>
      </c>
      <c r="AV1334" s="10" t="s">
        <v>23</v>
      </c>
      <c r="AW1334" s="10" t="s">
        <v>35</v>
      </c>
      <c r="AX1334" s="10" t="s">
        <v>78</v>
      </c>
      <c r="AY1334" s="172" t="s">
        <v>154</v>
      </c>
    </row>
    <row r="1335" spans="2:51" s="11" customFormat="1" ht="22.5" customHeight="1">
      <c r="B1335" s="173"/>
      <c r="C1335" s="174"/>
      <c r="D1335" s="174"/>
      <c r="E1335" s="175" t="s">
        <v>21</v>
      </c>
      <c r="F1335" s="266" t="s">
        <v>1732</v>
      </c>
      <c r="G1335" s="267"/>
      <c r="H1335" s="267"/>
      <c r="I1335" s="267"/>
      <c r="J1335" s="174"/>
      <c r="K1335" s="176">
        <v>3.4000000000000002E-2</v>
      </c>
      <c r="L1335" s="174"/>
      <c r="M1335" s="174"/>
      <c r="N1335" s="174"/>
      <c r="O1335" s="174"/>
      <c r="P1335" s="174"/>
      <c r="Q1335" s="174"/>
      <c r="R1335" s="177"/>
      <c r="T1335" s="178"/>
      <c r="U1335" s="174"/>
      <c r="V1335" s="174"/>
      <c r="W1335" s="174"/>
      <c r="X1335" s="174"/>
      <c r="Y1335" s="174"/>
      <c r="Z1335" s="174"/>
      <c r="AA1335" s="179"/>
      <c r="AT1335" s="180" t="s">
        <v>162</v>
      </c>
      <c r="AU1335" s="180" t="s">
        <v>96</v>
      </c>
      <c r="AV1335" s="11" t="s">
        <v>96</v>
      </c>
      <c r="AW1335" s="11" t="s">
        <v>35</v>
      </c>
      <c r="AX1335" s="11" t="s">
        <v>78</v>
      </c>
      <c r="AY1335" s="180" t="s">
        <v>154</v>
      </c>
    </row>
    <row r="1336" spans="2:51" s="11" customFormat="1" ht="22.5" customHeight="1">
      <c r="B1336" s="173"/>
      <c r="C1336" s="174"/>
      <c r="D1336" s="174"/>
      <c r="E1336" s="175" t="s">
        <v>21</v>
      </c>
      <c r="F1336" s="266" t="s">
        <v>1733</v>
      </c>
      <c r="G1336" s="267"/>
      <c r="H1336" s="267"/>
      <c r="I1336" s="267"/>
      <c r="J1336" s="174"/>
      <c r="K1336" s="176">
        <v>7.0000000000000001E-3</v>
      </c>
      <c r="L1336" s="174"/>
      <c r="M1336" s="174"/>
      <c r="N1336" s="174"/>
      <c r="O1336" s="174"/>
      <c r="P1336" s="174"/>
      <c r="Q1336" s="174"/>
      <c r="R1336" s="177"/>
      <c r="T1336" s="178"/>
      <c r="U1336" s="174"/>
      <c r="V1336" s="174"/>
      <c r="W1336" s="174"/>
      <c r="X1336" s="174"/>
      <c r="Y1336" s="174"/>
      <c r="Z1336" s="174"/>
      <c r="AA1336" s="179"/>
      <c r="AT1336" s="180" t="s">
        <v>162</v>
      </c>
      <c r="AU1336" s="180" t="s">
        <v>96</v>
      </c>
      <c r="AV1336" s="11" t="s">
        <v>96</v>
      </c>
      <c r="AW1336" s="11" t="s">
        <v>35</v>
      </c>
      <c r="AX1336" s="11" t="s">
        <v>78</v>
      </c>
      <c r="AY1336" s="180" t="s">
        <v>154</v>
      </c>
    </row>
    <row r="1337" spans="2:51" s="11" customFormat="1" ht="22.5" customHeight="1">
      <c r="B1337" s="173"/>
      <c r="C1337" s="174"/>
      <c r="D1337" s="174"/>
      <c r="E1337" s="175" t="s">
        <v>21</v>
      </c>
      <c r="F1337" s="266" t="s">
        <v>1734</v>
      </c>
      <c r="G1337" s="267"/>
      <c r="H1337" s="267"/>
      <c r="I1337" s="267"/>
      <c r="J1337" s="174"/>
      <c r="K1337" s="176">
        <v>1.6E-2</v>
      </c>
      <c r="L1337" s="174"/>
      <c r="M1337" s="174"/>
      <c r="N1337" s="174"/>
      <c r="O1337" s="174"/>
      <c r="P1337" s="174"/>
      <c r="Q1337" s="174"/>
      <c r="R1337" s="177"/>
      <c r="T1337" s="178"/>
      <c r="U1337" s="174"/>
      <c r="V1337" s="174"/>
      <c r="W1337" s="174"/>
      <c r="X1337" s="174"/>
      <c r="Y1337" s="174"/>
      <c r="Z1337" s="174"/>
      <c r="AA1337" s="179"/>
      <c r="AT1337" s="180" t="s">
        <v>162</v>
      </c>
      <c r="AU1337" s="180" t="s">
        <v>96</v>
      </c>
      <c r="AV1337" s="11" t="s">
        <v>96</v>
      </c>
      <c r="AW1337" s="11" t="s">
        <v>35</v>
      </c>
      <c r="AX1337" s="11" t="s">
        <v>78</v>
      </c>
      <c r="AY1337" s="180" t="s">
        <v>154</v>
      </c>
    </row>
    <row r="1338" spans="2:51" s="11" customFormat="1" ht="22.5" customHeight="1">
      <c r="B1338" s="173"/>
      <c r="C1338" s="174"/>
      <c r="D1338" s="174"/>
      <c r="E1338" s="175" t="s">
        <v>21</v>
      </c>
      <c r="F1338" s="266" t="s">
        <v>1735</v>
      </c>
      <c r="G1338" s="267"/>
      <c r="H1338" s="267"/>
      <c r="I1338" s="267"/>
      <c r="J1338" s="174"/>
      <c r="K1338" s="176">
        <v>1.0999999999999999E-2</v>
      </c>
      <c r="L1338" s="174"/>
      <c r="M1338" s="174"/>
      <c r="N1338" s="174"/>
      <c r="O1338" s="174"/>
      <c r="P1338" s="174"/>
      <c r="Q1338" s="174"/>
      <c r="R1338" s="177"/>
      <c r="T1338" s="178"/>
      <c r="U1338" s="174"/>
      <c r="V1338" s="174"/>
      <c r="W1338" s="174"/>
      <c r="X1338" s="174"/>
      <c r="Y1338" s="174"/>
      <c r="Z1338" s="174"/>
      <c r="AA1338" s="179"/>
      <c r="AT1338" s="180" t="s">
        <v>162</v>
      </c>
      <c r="AU1338" s="180" t="s">
        <v>96</v>
      </c>
      <c r="AV1338" s="11" t="s">
        <v>96</v>
      </c>
      <c r="AW1338" s="11" t="s">
        <v>35</v>
      </c>
      <c r="AX1338" s="11" t="s">
        <v>78</v>
      </c>
      <c r="AY1338" s="180" t="s">
        <v>154</v>
      </c>
    </row>
    <row r="1339" spans="2:51" s="10" customFormat="1" ht="22.5" customHeight="1">
      <c r="B1339" s="165"/>
      <c r="C1339" s="166"/>
      <c r="D1339" s="166"/>
      <c r="E1339" s="167" t="s">
        <v>21</v>
      </c>
      <c r="F1339" s="264" t="s">
        <v>1736</v>
      </c>
      <c r="G1339" s="265"/>
      <c r="H1339" s="265"/>
      <c r="I1339" s="265"/>
      <c r="J1339" s="166"/>
      <c r="K1339" s="168" t="s">
        <v>21</v>
      </c>
      <c r="L1339" s="166"/>
      <c r="M1339" s="166"/>
      <c r="N1339" s="166"/>
      <c r="O1339" s="166"/>
      <c r="P1339" s="166"/>
      <c r="Q1339" s="166"/>
      <c r="R1339" s="169"/>
      <c r="T1339" s="170"/>
      <c r="U1339" s="166"/>
      <c r="V1339" s="166"/>
      <c r="W1339" s="166"/>
      <c r="X1339" s="166"/>
      <c r="Y1339" s="166"/>
      <c r="Z1339" s="166"/>
      <c r="AA1339" s="171"/>
      <c r="AT1339" s="172" t="s">
        <v>162</v>
      </c>
      <c r="AU1339" s="172" t="s">
        <v>96</v>
      </c>
      <c r="AV1339" s="10" t="s">
        <v>23</v>
      </c>
      <c r="AW1339" s="10" t="s">
        <v>35</v>
      </c>
      <c r="AX1339" s="10" t="s">
        <v>78</v>
      </c>
      <c r="AY1339" s="172" t="s">
        <v>154</v>
      </c>
    </row>
    <row r="1340" spans="2:51" s="11" customFormat="1" ht="22.5" customHeight="1">
      <c r="B1340" s="173"/>
      <c r="C1340" s="174"/>
      <c r="D1340" s="174"/>
      <c r="E1340" s="175" t="s">
        <v>21</v>
      </c>
      <c r="F1340" s="266" t="s">
        <v>1737</v>
      </c>
      <c r="G1340" s="267"/>
      <c r="H1340" s="267"/>
      <c r="I1340" s="267"/>
      <c r="J1340" s="174"/>
      <c r="K1340" s="176">
        <v>0.30399999999999999</v>
      </c>
      <c r="L1340" s="174"/>
      <c r="M1340" s="174"/>
      <c r="N1340" s="174"/>
      <c r="O1340" s="174"/>
      <c r="P1340" s="174"/>
      <c r="Q1340" s="174"/>
      <c r="R1340" s="177"/>
      <c r="T1340" s="178"/>
      <c r="U1340" s="174"/>
      <c r="V1340" s="174"/>
      <c r="W1340" s="174"/>
      <c r="X1340" s="174"/>
      <c r="Y1340" s="174"/>
      <c r="Z1340" s="174"/>
      <c r="AA1340" s="179"/>
      <c r="AT1340" s="180" t="s">
        <v>162</v>
      </c>
      <c r="AU1340" s="180" t="s">
        <v>96</v>
      </c>
      <c r="AV1340" s="11" t="s">
        <v>96</v>
      </c>
      <c r="AW1340" s="11" t="s">
        <v>35</v>
      </c>
      <c r="AX1340" s="11" t="s">
        <v>78</v>
      </c>
      <c r="AY1340" s="180" t="s">
        <v>154</v>
      </c>
    </row>
    <row r="1341" spans="2:51" s="11" customFormat="1" ht="22.5" customHeight="1">
      <c r="B1341" s="173"/>
      <c r="C1341" s="174"/>
      <c r="D1341" s="174"/>
      <c r="E1341" s="175" t="s">
        <v>21</v>
      </c>
      <c r="F1341" s="266" t="s">
        <v>1738</v>
      </c>
      <c r="G1341" s="267"/>
      <c r="H1341" s="267"/>
      <c r="I1341" s="267"/>
      <c r="J1341" s="174"/>
      <c r="K1341" s="176">
        <v>4.5999999999999999E-2</v>
      </c>
      <c r="L1341" s="174"/>
      <c r="M1341" s="174"/>
      <c r="N1341" s="174"/>
      <c r="O1341" s="174"/>
      <c r="P1341" s="174"/>
      <c r="Q1341" s="174"/>
      <c r="R1341" s="177"/>
      <c r="T1341" s="178"/>
      <c r="U1341" s="174"/>
      <c r="V1341" s="174"/>
      <c r="W1341" s="174"/>
      <c r="X1341" s="174"/>
      <c r="Y1341" s="174"/>
      <c r="Z1341" s="174"/>
      <c r="AA1341" s="179"/>
      <c r="AT1341" s="180" t="s">
        <v>162</v>
      </c>
      <c r="AU1341" s="180" t="s">
        <v>96</v>
      </c>
      <c r="AV1341" s="11" t="s">
        <v>96</v>
      </c>
      <c r="AW1341" s="11" t="s">
        <v>35</v>
      </c>
      <c r="AX1341" s="11" t="s">
        <v>78</v>
      </c>
      <c r="AY1341" s="180" t="s">
        <v>154</v>
      </c>
    </row>
    <row r="1342" spans="2:51" s="11" customFormat="1" ht="22.5" customHeight="1">
      <c r="B1342" s="173"/>
      <c r="C1342" s="174"/>
      <c r="D1342" s="174"/>
      <c r="E1342" s="175" t="s">
        <v>21</v>
      </c>
      <c r="F1342" s="266" t="s">
        <v>1739</v>
      </c>
      <c r="G1342" s="267"/>
      <c r="H1342" s="267"/>
      <c r="I1342" s="267"/>
      <c r="J1342" s="174"/>
      <c r="K1342" s="176">
        <v>0.32500000000000001</v>
      </c>
      <c r="L1342" s="174"/>
      <c r="M1342" s="174"/>
      <c r="N1342" s="174"/>
      <c r="O1342" s="174"/>
      <c r="P1342" s="174"/>
      <c r="Q1342" s="174"/>
      <c r="R1342" s="177"/>
      <c r="T1342" s="178"/>
      <c r="U1342" s="174"/>
      <c r="V1342" s="174"/>
      <c r="W1342" s="174"/>
      <c r="X1342" s="174"/>
      <c r="Y1342" s="174"/>
      <c r="Z1342" s="174"/>
      <c r="AA1342" s="179"/>
      <c r="AT1342" s="180" t="s">
        <v>162</v>
      </c>
      <c r="AU1342" s="180" t="s">
        <v>96</v>
      </c>
      <c r="AV1342" s="11" t="s">
        <v>96</v>
      </c>
      <c r="AW1342" s="11" t="s">
        <v>35</v>
      </c>
      <c r="AX1342" s="11" t="s">
        <v>78</v>
      </c>
      <c r="AY1342" s="180" t="s">
        <v>154</v>
      </c>
    </row>
    <row r="1343" spans="2:51" s="10" customFormat="1" ht="22.5" customHeight="1">
      <c r="B1343" s="165"/>
      <c r="C1343" s="166"/>
      <c r="D1343" s="166"/>
      <c r="E1343" s="167" t="s">
        <v>21</v>
      </c>
      <c r="F1343" s="264" t="s">
        <v>1740</v>
      </c>
      <c r="G1343" s="265"/>
      <c r="H1343" s="265"/>
      <c r="I1343" s="265"/>
      <c r="J1343" s="166"/>
      <c r="K1343" s="168" t="s">
        <v>21</v>
      </c>
      <c r="L1343" s="166"/>
      <c r="M1343" s="166"/>
      <c r="N1343" s="166"/>
      <c r="O1343" s="166"/>
      <c r="P1343" s="166"/>
      <c r="Q1343" s="166"/>
      <c r="R1343" s="169"/>
      <c r="T1343" s="170"/>
      <c r="U1343" s="166"/>
      <c r="V1343" s="166"/>
      <c r="W1343" s="166"/>
      <c r="X1343" s="166"/>
      <c r="Y1343" s="166"/>
      <c r="Z1343" s="166"/>
      <c r="AA1343" s="171"/>
      <c r="AT1343" s="172" t="s">
        <v>162</v>
      </c>
      <c r="AU1343" s="172" t="s">
        <v>96</v>
      </c>
      <c r="AV1343" s="10" t="s">
        <v>23</v>
      </c>
      <c r="AW1343" s="10" t="s">
        <v>35</v>
      </c>
      <c r="AX1343" s="10" t="s">
        <v>78</v>
      </c>
      <c r="AY1343" s="172" t="s">
        <v>154</v>
      </c>
    </row>
    <row r="1344" spans="2:51" s="11" customFormat="1" ht="22.5" customHeight="1">
      <c r="B1344" s="173"/>
      <c r="C1344" s="174"/>
      <c r="D1344" s="174"/>
      <c r="E1344" s="175" t="s">
        <v>21</v>
      </c>
      <c r="F1344" s="266" t="s">
        <v>1741</v>
      </c>
      <c r="G1344" s="267"/>
      <c r="H1344" s="267"/>
      <c r="I1344" s="267"/>
      <c r="J1344" s="174"/>
      <c r="K1344" s="176">
        <v>5.0999999999999997E-2</v>
      </c>
      <c r="L1344" s="174"/>
      <c r="M1344" s="174"/>
      <c r="N1344" s="174"/>
      <c r="O1344" s="174"/>
      <c r="P1344" s="174"/>
      <c r="Q1344" s="174"/>
      <c r="R1344" s="177"/>
      <c r="T1344" s="178"/>
      <c r="U1344" s="174"/>
      <c r="V1344" s="174"/>
      <c r="W1344" s="174"/>
      <c r="X1344" s="174"/>
      <c r="Y1344" s="174"/>
      <c r="Z1344" s="174"/>
      <c r="AA1344" s="179"/>
      <c r="AT1344" s="180" t="s">
        <v>162</v>
      </c>
      <c r="AU1344" s="180" t="s">
        <v>96</v>
      </c>
      <c r="AV1344" s="11" t="s">
        <v>96</v>
      </c>
      <c r="AW1344" s="11" t="s">
        <v>35</v>
      </c>
      <c r="AX1344" s="11" t="s">
        <v>78</v>
      </c>
      <c r="AY1344" s="180" t="s">
        <v>154</v>
      </c>
    </row>
    <row r="1345" spans="2:51" s="11" customFormat="1" ht="22.5" customHeight="1">
      <c r="B1345" s="173"/>
      <c r="C1345" s="174"/>
      <c r="D1345" s="174"/>
      <c r="E1345" s="175" t="s">
        <v>21</v>
      </c>
      <c r="F1345" s="266" t="s">
        <v>1742</v>
      </c>
      <c r="G1345" s="267"/>
      <c r="H1345" s="267"/>
      <c r="I1345" s="267"/>
      <c r="J1345" s="174"/>
      <c r="K1345" s="176">
        <v>8.0000000000000002E-3</v>
      </c>
      <c r="L1345" s="174"/>
      <c r="M1345" s="174"/>
      <c r="N1345" s="174"/>
      <c r="O1345" s="174"/>
      <c r="P1345" s="174"/>
      <c r="Q1345" s="174"/>
      <c r="R1345" s="177"/>
      <c r="T1345" s="178"/>
      <c r="U1345" s="174"/>
      <c r="V1345" s="174"/>
      <c r="W1345" s="174"/>
      <c r="X1345" s="174"/>
      <c r="Y1345" s="174"/>
      <c r="Z1345" s="174"/>
      <c r="AA1345" s="179"/>
      <c r="AT1345" s="180" t="s">
        <v>162</v>
      </c>
      <c r="AU1345" s="180" t="s">
        <v>96</v>
      </c>
      <c r="AV1345" s="11" t="s">
        <v>96</v>
      </c>
      <c r="AW1345" s="11" t="s">
        <v>35</v>
      </c>
      <c r="AX1345" s="11" t="s">
        <v>78</v>
      </c>
      <c r="AY1345" s="180" t="s">
        <v>154</v>
      </c>
    </row>
    <row r="1346" spans="2:51" s="11" customFormat="1" ht="22.5" customHeight="1">
      <c r="B1346" s="173"/>
      <c r="C1346" s="174"/>
      <c r="D1346" s="174"/>
      <c r="E1346" s="175" t="s">
        <v>21</v>
      </c>
      <c r="F1346" s="266" t="s">
        <v>1743</v>
      </c>
      <c r="G1346" s="267"/>
      <c r="H1346" s="267"/>
      <c r="I1346" s="267"/>
      <c r="J1346" s="174"/>
      <c r="K1346" s="176">
        <v>6.3E-2</v>
      </c>
      <c r="L1346" s="174"/>
      <c r="M1346" s="174"/>
      <c r="N1346" s="174"/>
      <c r="O1346" s="174"/>
      <c r="P1346" s="174"/>
      <c r="Q1346" s="174"/>
      <c r="R1346" s="177"/>
      <c r="T1346" s="178"/>
      <c r="U1346" s="174"/>
      <c r="V1346" s="174"/>
      <c r="W1346" s="174"/>
      <c r="X1346" s="174"/>
      <c r="Y1346" s="174"/>
      <c r="Z1346" s="174"/>
      <c r="AA1346" s="179"/>
      <c r="AT1346" s="180" t="s">
        <v>162</v>
      </c>
      <c r="AU1346" s="180" t="s">
        <v>96</v>
      </c>
      <c r="AV1346" s="11" t="s">
        <v>96</v>
      </c>
      <c r="AW1346" s="11" t="s">
        <v>35</v>
      </c>
      <c r="AX1346" s="11" t="s">
        <v>78</v>
      </c>
      <c r="AY1346" s="180" t="s">
        <v>154</v>
      </c>
    </row>
    <row r="1347" spans="2:51" s="10" customFormat="1" ht="22.5" customHeight="1">
      <c r="B1347" s="165"/>
      <c r="C1347" s="166"/>
      <c r="D1347" s="166"/>
      <c r="E1347" s="167" t="s">
        <v>21</v>
      </c>
      <c r="F1347" s="264" t="s">
        <v>1744</v>
      </c>
      <c r="G1347" s="265"/>
      <c r="H1347" s="265"/>
      <c r="I1347" s="265"/>
      <c r="J1347" s="166"/>
      <c r="K1347" s="168" t="s">
        <v>21</v>
      </c>
      <c r="L1347" s="166"/>
      <c r="M1347" s="166"/>
      <c r="N1347" s="166"/>
      <c r="O1347" s="166"/>
      <c r="P1347" s="166"/>
      <c r="Q1347" s="166"/>
      <c r="R1347" s="169"/>
      <c r="T1347" s="170"/>
      <c r="U1347" s="166"/>
      <c r="V1347" s="166"/>
      <c r="W1347" s="166"/>
      <c r="X1347" s="166"/>
      <c r="Y1347" s="166"/>
      <c r="Z1347" s="166"/>
      <c r="AA1347" s="171"/>
      <c r="AT1347" s="172" t="s">
        <v>162</v>
      </c>
      <c r="AU1347" s="172" t="s">
        <v>96</v>
      </c>
      <c r="AV1347" s="10" t="s">
        <v>23</v>
      </c>
      <c r="AW1347" s="10" t="s">
        <v>35</v>
      </c>
      <c r="AX1347" s="10" t="s">
        <v>78</v>
      </c>
      <c r="AY1347" s="172" t="s">
        <v>154</v>
      </c>
    </row>
    <row r="1348" spans="2:51" s="11" customFormat="1" ht="22.5" customHeight="1">
      <c r="B1348" s="173"/>
      <c r="C1348" s="174"/>
      <c r="D1348" s="174"/>
      <c r="E1348" s="175" t="s">
        <v>21</v>
      </c>
      <c r="F1348" s="266" t="s">
        <v>1745</v>
      </c>
      <c r="G1348" s="267"/>
      <c r="H1348" s="267"/>
      <c r="I1348" s="267"/>
      <c r="J1348" s="174"/>
      <c r="K1348" s="176">
        <v>2.4E-2</v>
      </c>
      <c r="L1348" s="174"/>
      <c r="M1348" s="174"/>
      <c r="N1348" s="174"/>
      <c r="O1348" s="174"/>
      <c r="P1348" s="174"/>
      <c r="Q1348" s="174"/>
      <c r="R1348" s="177"/>
      <c r="T1348" s="178"/>
      <c r="U1348" s="174"/>
      <c r="V1348" s="174"/>
      <c r="W1348" s="174"/>
      <c r="X1348" s="174"/>
      <c r="Y1348" s="174"/>
      <c r="Z1348" s="174"/>
      <c r="AA1348" s="179"/>
      <c r="AT1348" s="180" t="s">
        <v>162</v>
      </c>
      <c r="AU1348" s="180" t="s">
        <v>96</v>
      </c>
      <c r="AV1348" s="11" t="s">
        <v>96</v>
      </c>
      <c r="AW1348" s="11" t="s">
        <v>35</v>
      </c>
      <c r="AX1348" s="11" t="s">
        <v>78</v>
      </c>
      <c r="AY1348" s="180" t="s">
        <v>154</v>
      </c>
    </row>
    <row r="1349" spans="2:51" s="11" customFormat="1" ht="22.5" customHeight="1">
      <c r="B1349" s="173"/>
      <c r="C1349" s="174"/>
      <c r="D1349" s="174"/>
      <c r="E1349" s="175" t="s">
        <v>21</v>
      </c>
      <c r="F1349" s="266" t="s">
        <v>1746</v>
      </c>
      <c r="G1349" s="267"/>
      <c r="H1349" s="267"/>
      <c r="I1349" s="267"/>
      <c r="J1349" s="174"/>
      <c r="K1349" s="176">
        <v>2E-3</v>
      </c>
      <c r="L1349" s="174"/>
      <c r="M1349" s="174"/>
      <c r="N1349" s="174"/>
      <c r="O1349" s="174"/>
      <c r="P1349" s="174"/>
      <c r="Q1349" s="174"/>
      <c r="R1349" s="177"/>
      <c r="T1349" s="178"/>
      <c r="U1349" s="174"/>
      <c r="V1349" s="174"/>
      <c r="W1349" s="174"/>
      <c r="X1349" s="174"/>
      <c r="Y1349" s="174"/>
      <c r="Z1349" s="174"/>
      <c r="AA1349" s="179"/>
      <c r="AT1349" s="180" t="s">
        <v>162</v>
      </c>
      <c r="AU1349" s="180" t="s">
        <v>96</v>
      </c>
      <c r="AV1349" s="11" t="s">
        <v>96</v>
      </c>
      <c r="AW1349" s="11" t="s">
        <v>35</v>
      </c>
      <c r="AX1349" s="11" t="s">
        <v>78</v>
      </c>
      <c r="AY1349" s="180" t="s">
        <v>154</v>
      </c>
    </row>
    <row r="1350" spans="2:51" s="11" customFormat="1" ht="22.5" customHeight="1">
      <c r="B1350" s="173"/>
      <c r="C1350" s="174"/>
      <c r="D1350" s="174"/>
      <c r="E1350" s="175" t="s">
        <v>21</v>
      </c>
      <c r="F1350" s="266" t="s">
        <v>1747</v>
      </c>
      <c r="G1350" s="267"/>
      <c r="H1350" s="267"/>
      <c r="I1350" s="267"/>
      <c r="J1350" s="174"/>
      <c r="K1350" s="176">
        <v>1.2999999999999999E-2</v>
      </c>
      <c r="L1350" s="174"/>
      <c r="M1350" s="174"/>
      <c r="N1350" s="174"/>
      <c r="O1350" s="174"/>
      <c r="P1350" s="174"/>
      <c r="Q1350" s="174"/>
      <c r="R1350" s="177"/>
      <c r="T1350" s="178"/>
      <c r="U1350" s="174"/>
      <c r="V1350" s="174"/>
      <c r="W1350" s="174"/>
      <c r="X1350" s="174"/>
      <c r="Y1350" s="174"/>
      <c r="Z1350" s="174"/>
      <c r="AA1350" s="179"/>
      <c r="AT1350" s="180" t="s">
        <v>162</v>
      </c>
      <c r="AU1350" s="180" t="s">
        <v>96</v>
      </c>
      <c r="AV1350" s="11" t="s">
        <v>96</v>
      </c>
      <c r="AW1350" s="11" t="s">
        <v>35</v>
      </c>
      <c r="AX1350" s="11" t="s">
        <v>78</v>
      </c>
      <c r="AY1350" s="180" t="s">
        <v>154</v>
      </c>
    </row>
    <row r="1351" spans="2:51" s="10" customFormat="1" ht="22.5" customHeight="1">
      <c r="B1351" s="165"/>
      <c r="C1351" s="166"/>
      <c r="D1351" s="166"/>
      <c r="E1351" s="167" t="s">
        <v>21</v>
      </c>
      <c r="F1351" s="264" t="s">
        <v>1748</v>
      </c>
      <c r="G1351" s="265"/>
      <c r="H1351" s="265"/>
      <c r="I1351" s="265"/>
      <c r="J1351" s="166"/>
      <c r="K1351" s="168" t="s">
        <v>21</v>
      </c>
      <c r="L1351" s="166"/>
      <c r="M1351" s="166"/>
      <c r="N1351" s="166"/>
      <c r="O1351" s="166"/>
      <c r="P1351" s="166"/>
      <c r="Q1351" s="166"/>
      <c r="R1351" s="169"/>
      <c r="T1351" s="170"/>
      <c r="U1351" s="166"/>
      <c r="V1351" s="166"/>
      <c r="W1351" s="166"/>
      <c r="X1351" s="166"/>
      <c r="Y1351" s="166"/>
      <c r="Z1351" s="166"/>
      <c r="AA1351" s="171"/>
      <c r="AT1351" s="172" t="s">
        <v>162</v>
      </c>
      <c r="AU1351" s="172" t="s">
        <v>96</v>
      </c>
      <c r="AV1351" s="10" t="s">
        <v>23</v>
      </c>
      <c r="AW1351" s="10" t="s">
        <v>35</v>
      </c>
      <c r="AX1351" s="10" t="s">
        <v>78</v>
      </c>
      <c r="AY1351" s="172" t="s">
        <v>154</v>
      </c>
    </row>
    <row r="1352" spans="2:51" s="11" customFormat="1" ht="22.5" customHeight="1">
      <c r="B1352" s="173"/>
      <c r="C1352" s="174"/>
      <c r="D1352" s="174"/>
      <c r="E1352" s="175" t="s">
        <v>21</v>
      </c>
      <c r="F1352" s="266" t="s">
        <v>1749</v>
      </c>
      <c r="G1352" s="267"/>
      <c r="H1352" s="267"/>
      <c r="I1352" s="267"/>
      <c r="J1352" s="174"/>
      <c r="K1352" s="176">
        <v>0.23599999999999999</v>
      </c>
      <c r="L1352" s="174"/>
      <c r="M1352" s="174"/>
      <c r="N1352" s="174"/>
      <c r="O1352" s="174"/>
      <c r="P1352" s="174"/>
      <c r="Q1352" s="174"/>
      <c r="R1352" s="177"/>
      <c r="T1352" s="178"/>
      <c r="U1352" s="174"/>
      <c r="V1352" s="174"/>
      <c r="W1352" s="174"/>
      <c r="X1352" s="174"/>
      <c r="Y1352" s="174"/>
      <c r="Z1352" s="174"/>
      <c r="AA1352" s="179"/>
      <c r="AT1352" s="180" t="s">
        <v>162</v>
      </c>
      <c r="AU1352" s="180" t="s">
        <v>96</v>
      </c>
      <c r="AV1352" s="11" t="s">
        <v>96</v>
      </c>
      <c r="AW1352" s="11" t="s">
        <v>35</v>
      </c>
      <c r="AX1352" s="11" t="s">
        <v>78</v>
      </c>
      <c r="AY1352" s="180" t="s">
        <v>154</v>
      </c>
    </row>
    <row r="1353" spans="2:51" s="11" customFormat="1" ht="22.5" customHeight="1">
      <c r="B1353" s="173"/>
      <c r="C1353" s="174"/>
      <c r="D1353" s="174"/>
      <c r="E1353" s="175" t="s">
        <v>21</v>
      </c>
      <c r="F1353" s="266" t="s">
        <v>1750</v>
      </c>
      <c r="G1353" s="267"/>
      <c r="H1353" s="267"/>
      <c r="I1353" s="267"/>
      <c r="J1353" s="174"/>
      <c r="K1353" s="176">
        <v>0.11600000000000001</v>
      </c>
      <c r="L1353" s="174"/>
      <c r="M1353" s="174"/>
      <c r="N1353" s="174"/>
      <c r="O1353" s="174"/>
      <c r="P1353" s="174"/>
      <c r="Q1353" s="174"/>
      <c r="R1353" s="177"/>
      <c r="T1353" s="178"/>
      <c r="U1353" s="174"/>
      <c r="V1353" s="174"/>
      <c r="W1353" s="174"/>
      <c r="X1353" s="174"/>
      <c r="Y1353" s="174"/>
      <c r="Z1353" s="174"/>
      <c r="AA1353" s="179"/>
      <c r="AT1353" s="180" t="s">
        <v>162</v>
      </c>
      <c r="AU1353" s="180" t="s">
        <v>96</v>
      </c>
      <c r="AV1353" s="11" t="s">
        <v>96</v>
      </c>
      <c r="AW1353" s="11" t="s">
        <v>35</v>
      </c>
      <c r="AX1353" s="11" t="s">
        <v>78</v>
      </c>
      <c r="AY1353" s="180" t="s">
        <v>154</v>
      </c>
    </row>
    <row r="1354" spans="2:51" s="11" customFormat="1" ht="22.5" customHeight="1">
      <c r="B1354" s="173"/>
      <c r="C1354" s="174"/>
      <c r="D1354" s="174"/>
      <c r="E1354" s="175" t="s">
        <v>21</v>
      </c>
      <c r="F1354" s="266" t="s">
        <v>1751</v>
      </c>
      <c r="G1354" s="267"/>
      <c r="H1354" s="267"/>
      <c r="I1354" s="267"/>
      <c r="J1354" s="174"/>
      <c r="K1354" s="176">
        <v>7.1999999999999995E-2</v>
      </c>
      <c r="L1354" s="174"/>
      <c r="M1354" s="174"/>
      <c r="N1354" s="174"/>
      <c r="O1354" s="174"/>
      <c r="P1354" s="174"/>
      <c r="Q1354" s="174"/>
      <c r="R1354" s="177"/>
      <c r="T1354" s="178"/>
      <c r="U1354" s="174"/>
      <c r="V1354" s="174"/>
      <c r="W1354" s="174"/>
      <c r="X1354" s="174"/>
      <c r="Y1354" s="174"/>
      <c r="Z1354" s="174"/>
      <c r="AA1354" s="179"/>
      <c r="AT1354" s="180" t="s">
        <v>162</v>
      </c>
      <c r="AU1354" s="180" t="s">
        <v>96</v>
      </c>
      <c r="AV1354" s="11" t="s">
        <v>96</v>
      </c>
      <c r="AW1354" s="11" t="s">
        <v>35</v>
      </c>
      <c r="AX1354" s="11" t="s">
        <v>78</v>
      </c>
      <c r="AY1354" s="180" t="s">
        <v>154</v>
      </c>
    </row>
    <row r="1355" spans="2:51" s="10" customFormat="1" ht="22.5" customHeight="1">
      <c r="B1355" s="165"/>
      <c r="C1355" s="166"/>
      <c r="D1355" s="166"/>
      <c r="E1355" s="167" t="s">
        <v>21</v>
      </c>
      <c r="F1355" s="264" t="s">
        <v>1752</v>
      </c>
      <c r="G1355" s="265"/>
      <c r="H1355" s="265"/>
      <c r="I1355" s="265"/>
      <c r="J1355" s="166"/>
      <c r="K1355" s="168" t="s">
        <v>21</v>
      </c>
      <c r="L1355" s="166"/>
      <c r="M1355" s="166"/>
      <c r="N1355" s="166"/>
      <c r="O1355" s="166"/>
      <c r="P1355" s="166"/>
      <c r="Q1355" s="166"/>
      <c r="R1355" s="169"/>
      <c r="T1355" s="170"/>
      <c r="U1355" s="166"/>
      <c r="V1355" s="166"/>
      <c r="W1355" s="166"/>
      <c r="X1355" s="166"/>
      <c r="Y1355" s="166"/>
      <c r="Z1355" s="166"/>
      <c r="AA1355" s="171"/>
      <c r="AT1355" s="172" t="s">
        <v>162</v>
      </c>
      <c r="AU1355" s="172" t="s">
        <v>96</v>
      </c>
      <c r="AV1355" s="10" t="s">
        <v>23</v>
      </c>
      <c r="AW1355" s="10" t="s">
        <v>35</v>
      </c>
      <c r="AX1355" s="10" t="s">
        <v>78</v>
      </c>
      <c r="AY1355" s="172" t="s">
        <v>154</v>
      </c>
    </row>
    <row r="1356" spans="2:51" s="11" customFormat="1" ht="22.5" customHeight="1">
      <c r="B1356" s="173"/>
      <c r="C1356" s="174"/>
      <c r="D1356" s="174"/>
      <c r="E1356" s="175" t="s">
        <v>21</v>
      </c>
      <c r="F1356" s="266" t="s">
        <v>1681</v>
      </c>
      <c r="G1356" s="267"/>
      <c r="H1356" s="267"/>
      <c r="I1356" s="267"/>
      <c r="J1356" s="174"/>
      <c r="K1356" s="176">
        <v>2.1999999999999999E-2</v>
      </c>
      <c r="L1356" s="174"/>
      <c r="M1356" s="174"/>
      <c r="N1356" s="174"/>
      <c r="O1356" s="174"/>
      <c r="P1356" s="174"/>
      <c r="Q1356" s="174"/>
      <c r="R1356" s="177"/>
      <c r="T1356" s="178"/>
      <c r="U1356" s="174"/>
      <c r="V1356" s="174"/>
      <c r="W1356" s="174"/>
      <c r="X1356" s="174"/>
      <c r="Y1356" s="174"/>
      <c r="Z1356" s="174"/>
      <c r="AA1356" s="179"/>
      <c r="AT1356" s="180" t="s">
        <v>162</v>
      </c>
      <c r="AU1356" s="180" t="s">
        <v>96</v>
      </c>
      <c r="AV1356" s="11" t="s">
        <v>96</v>
      </c>
      <c r="AW1356" s="11" t="s">
        <v>35</v>
      </c>
      <c r="AX1356" s="11" t="s">
        <v>78</v>
      </c>
      <c r="AY1356" s="180" t="s">
        <v>154</v>
      </c>
    </row>
    <row r="1357" spans="2:51" s="11" customFormat="1" ht="22.5" customHeight="1">
      <c r="B1357" s="173"/>
      <c r="C1357" s="174"/>
      <c r="D1357" s="174"/>
      <c r="E1357" s="175" t="s">
        <v>21</v>
      </c>
      <c r="F1357" s="266" t="s">
        <v>1753</v>
      </c>
      <c r="G1357" s="267"/>
      <c r="H1357" s="267"/>
      <c r="I1357" s="267"/>
      <c r="J1357" s="174"/>
      <c r="K1357" s="176">
        <v>7.0000000000000001E-3</v>
      </c>
      <c r="L1357" s="174"/>
      <c r="M1357" s="174"/>
      <c r="N1357" s="174"/>
      <c r="O1357" s="174"/>
      <c r="P1357" s="174"/>
      <c r="Q1357" s="174"/>
      <c r="R1357" s="177"/>
      <c r="T1357" s="178"/>
      <c r="U1357" s="174"/>
      <c r="V1357" s="174"/>
      <c r="W1357" s="174"/>
      <c r="X1357" s="174"/>
      <c r="Y1357" s="174"/>
      <c r="Z1357" s="174"/>
      <c r="AA1357" s="179"/>
      <c r="AT1357" s="180" t="s">
        <v>162</v>
      </c>
      <c r="AU1357" s="180" t="s">
        <v>96</v>
      </c>
      <c r="AV1357" s="11" t="s">
        <v>96</v>
      </c>
      <c r="AW1357" s="11" t="s">
        <v>35</v>
      </c>
      <c r="AX1357" s="11" t="s">
        <v>78</v>
      </c>
      <c r="AY1357" s="180" t="s">
        <v>154</v>
      </c>
    </row>
    <row r="1358" spans="2:51" s="10" customFormat="1" ht="22.5" customHeight="1">
      <c r="B1358" s="165"/>
      <c r="C1358" s="166"/>
      <c r="D1358" s="166"/>
      <c r="E1358" s="167" t="s">
        <v>21</v>
      </c>
      <c r="F1358" s="264" t="s">
        <v>1754</v>
      </c>
      <c r="G1358" s="265"/>
      <c r="H1358" s="265"/>
      <c r="I1358" s="265"/>
      <c r="J1358" s="166"/>
      <c r="K1358" s="168" t="s">
        <v>21</v>
      </c>
      <c r="L1358" s="166"/>
      <c r="M1358" s="166"/>
      <c r="N1358" s="166"/>
      <c r="O1358" s="166"/>
      <c r="P1358" s="166"/>
      <c r="Q1358" s="166"/>
      <c r="R1358" s="169"/>
      <c r="T1358" s="170"/>
      <c r="U1358" s="166"/>
      <c r="V1358" s="166"/>
      <c r="W1358" s="166"/>
      <c r="X1358" s="166"/>
      <c r="Y1358" s="166"/>
      <c r="Z1358" s="166"/>
      <c r="AA1358" s="171"/>
      <c r="AT1358" s="172" t="s">
        <v>162</v>
      </c>
      <c r="AU1358" s="172" t="s">
        <v>96</v>
      </c>
      <c r="AV1358" s="10" t="s">
        <v>23</v>
      </c>
      <c r="AW1358" s="10" t="s">
        <v>35</v>
      </c>
      <c r="AX1358" s="10" t="s">
        <v>78</v>
      </c>
      <c r="AY1358" s="172" t="s">
        <v>154</v>
      </c>
    </row>
    <row r="1359" spans="2:51" s="11" customFormat="1" ht="22.5" customHeight="1">
      <c r="B1359" s="173"/>
      <c r="C1359" s="174"/>
      <c r="D1359" s="174"/>
      <c r="E1359" s="175" t="s">
        <v>21</v>
      </c>
      <c r="F1359" s="266" t="s">
        <v>1755</v>
      </c>
      <c r="G1359" s="267"/>
      <c r="H1359" s="267"/>
      <c r="I1359" s="267"/>
      <c r="J1359" s="174"/>
      <c r="K1359" s="176">
        <v>3.3000000000000002E-2</v>
      </c>
      <c r="L1359" s="174"/>
      <c r="M1359" s="174"/>
      <c r="N1359" s="174"/>
      <c r="O1359" s="174"/>
      <c r="P1359" s="174"/>
      <c r="Q1359" s="174"/>
      <c r="R1359" s="177"/>
      <c r="T1359" s="178"/>
      <c r="U1359" s="174"/>
      <c r="V1359" s="174"/>
      <c r="W1359" s="174"/>
      <c r="X1359" s="174"/>
      <c r="Y1359" s="174"/>
      <c r="Z1359" s="174"/>
      <c r="AA1359" s="179"/>
      <c r="AT1359" s="180" t="s">
        <v>162</v>
      </c>
      <c r="AU1359" s="180" t="s">
        <v>96</v>
      </c>
      <c r="AV1359" s="11" t="s">
        <v>96</v>
      </c>
      <c r="AW1359" s="11" t="s">
        <v>35</v>
      </c>
      <c r="AX1359" s="11" t="s">
        <v>78</v>
      </c>
      <c r="AY1359" s="180" t="s">
        <v>154</v>
      </c>
    </row>
    <row r="1360" spans="2:51" s="11" customFormat="1" ht="22.5" customHeight="1">
      <c r="B1360" s="173"/>
      <c r="C1360" s="174"/>
      <c r="D1360" s="174"/>
      <c r="E1360" s="175" t="s">
        <v>21</v>
      </c>
      <c r="F1360" s="266" t="s">
        <v>1756</v>
      </c>
      <c r="G1360" s="267"/>
      <c r="H1360" s="267"/>
      <c r="I1360" s="267"/>
      <c r="J1360" s="174"/>
      <c r="K1360" s="176">
        <v>8.9999999999999993E-3</v>
      </c>
      <c r="L1360" s="174"/>
      <c r="M1360" s="174"/>
      <c r="N1360" s="174"/>
      <c r="O1360" s="174"/>
      <c r="P1360" s="174"/>
      <c r="Q1360" s="174"/>
      <c r="R1360" s="177"/>
      <c r="T1360" s="178"/>
      <c r="U1360" s="174"/>
      <c r="V1360" s="174"/>
      <c r="W1360" s="174"/>
      <c r="X1360" s="174"/>
      <c r="Y1360" s="174"/>
      <c r="Z1360" s="174"/>
      <c r="AA1360" s="179"/>
      <c r="AT1360" s="180" t="s">
        <v>162</v>
      </c>
      <c r="AU1360" s="180" t="s">
        <v>96</v>
      </c>
      <c r="AV1360" s="11" t="s">
        <v>96</v>
      </c>
      <c r="AW1360" s="11" t="s">
        <v>35</v>
      </c>
      <c r="AX1360" s="11" t="s">
        <v>78</v>
      </c>
      <c r="AY1360" s="180" t="s">
        <v>154</v>
      </c>
    </row>
    <row r="1361" spans="2:51" s="10" customFormat="1" ht="22.5" customHeight="1">
      <c r="B1361" s="165"/>
      <c r="C1361" s="166"/>
      <c r="D1361" s="166"/>
      <c r="E1361" s="167" t="s">
        <v>21</v>
      </c>
      <c r="F1361" s="264" t="s">
        <v>1757</v>
      </c>
      <c r="G1361" s="265"/>
      <c r="H1361" s="265"/>
      <c r="I1361" s="265"/>
      <c r="J1361" s="166"/>
      <c r="K1361" s="168" t="s">
        <v>21</v>
      </c>
      <c r="L1361" s="166"/>
      <c r="M1361" s="166"/>
      <c r="N1361" s="166"/>
      <c r="O1361" s="166"/>
      <c r="P1361" s="166"/>
      <c r="Q1361" s="166"/>
      <c r="R1361" s="169"/>
      <c r="T1361" s="170"/>
      <c r="U1361" s="166"/>
      <c r="V1361" s="166"/>
      <c r="W1361" s="166"/>
      <c r="X1361" s="166"/>
      <c r="Y1361" s="166"/>
      <c r="Z1361" s="166"/>
      <c r="AA1361" s="171"/>
      <c r="AT1361" s="172" t="s">
        <v>162</v>
      </c>
      <c r="AU1361" s="172" t="s">
        <v>96</v>
      </c>
      <c r="AV1361" s="10" t="s">
        <v>23</v>
      </c>
      <c r="AW1361" s="10" t="s">
        <v>35</v>
      </c>
      <c r="AX1361" s="10" t="s">
        <v>78</v>
      </c>
      <c r="AY1361" s="172" t="s">
        <v>154</v>
      </c>
    </row>
    <row r="1362" spans="2:51" s="11" customFormat="1" ht="22.5" customHeight="1">
      <c r="B1362" s="173"/>
      <c r="C1362" s="174"/>
      <c r="D1362" s="174"/>
      <c r="E1362" s="175" t="s">
        <v>21</v>
      </c>
      <c r="F1362" s="266" t="s">
        <v>1758</v>
      </c>
      <c r="G1362" s="267"/>
      <c r="H1362" s="267"/>
      <c r="I1362" s="267"/>
      <c r="J1362" s="174"/>
      <c r="K1362" s="176">
        <v>5.2999999999999999E-2</v>
      </c>
      <c r="L1362" s="174"/>
      <c r="M1362" s="174"/>
      <c r="N1362" s="174"/>
      <c r="O1362" s="174"/>
      <c r="P1362" s="174"/>
      <c r="Q1362" s="174"/>
      <c r="R1362" s="177"/>
      <c r="T1362" s="178"/>
      <c r="U1362" s="174"/>
      <c r="V1362" s="174"/>
      <c r="W1362" s="174"/>
      <c r="X1362" s="174"/>
      <c r="Y1362" s="174"/>
      <c r="Z1362" s="174"/>
      <c r="AA1362" s="179"/>
      <c r="AT1362" s="180" t="s">
        <v>162</v>
      </c>
      <c r="AU1362" s="180" t="s">
        <v>96</v>
      </c>
      <c r="AV1362" s="11" t="s">
        <v>96</v>
      </c>
      <c r="AW1362" s="11" t="s">
        <v>35</v>
      </c>
      <c r="AX1362" s="11" t="s">
        <v>78</v>
      </c>
      <c r="AY1362" s="180" t="s">
        <v>154</v>
      </c>
    </row>
    <row r="1363" spans="2:51" s="11" customFormat="1" ht="22.5" customHeight="1">
      <c r="B1363" s="173"/>
      <c r="C1363" s="174"/>
      <c r="D1363" s="174"/>
      <c r="E1363" s="175" t="s">
        <v>21</v>
      </c>
      <c r="F1363" s="266" t="s">
        <v>1759</v>
      </c>
      <c r="G1363" s="267"/>
      <c r="H1363" s="267"/>
      <c r="I1363" s="267"/>
      <c r="J1363" s="174"/>
      <c r="K1363" s="176">
        <v>1.2999999999999999E-2</v>
      </c>
      <c r="L1363" s="174"/>
      <c r="M1363" s="174"/>
      <c r="N1363" s="174"/>
      <c r="O1363" s="174"/>
      <c r="P1363" s="174"/>
      <c r="Q1363" s="174"/>
      <c r="R1363" s="177"/>
      <c r="T1363" s="178"/>
      <c r="U1363" s="174"/>
      <c r="V1363" s="174"/>
      <c r="W1363" s="174"/>
      <c r="X1363" s="174"/>
      <c r="Y1363" s="174"/>
      <c r="Z1363" s="174"/>
      <c r="AA1363" s="179"/>
      <c r="AT1363" s="180" t="s">
        <v>162</v>
      </c>
      <c r="AU1363" s="180" t="s">
        <v>96</v>
      </c>
      <c r="AV1363" s="11" t="s">
        <v>96</v>
      </c>
      <c r="AW1363" s="11" t="s">
        <v>35</v>
      </c>
      <c r="AX1363" s="11" t="s">
        <v>78</v>
      </c>
      <c r="AY1363" s="180" t="s">
        <v>154</v>
      </c>
    </row>
    <row r="1364" spans="2:51" s="10" customFormat="1" ht="22.5" customHeight="1">
      <c r="B1364" s="165"/>
      <c r="C1364" s="166"/>
      <c r="D1364" s="166"/>
      <c r="E1364" s="167" t="s">
        <v>21</v>
      </c>
      <c r="F1364" s="264" t="s">
        <v>1760</v>
      </c>
      <c r="G1364" s="265"/>
      <c r="H1364" s="265"/>
      <c r="I1364" s="265"/>
      <c r="J1364" s="166"/>
      <c r="K1364" s="168" t="s">
        <v>21</v>
      </c>
      <c r="L1364" s="166"/>
      <c r="M1364" s="166"/>
      <c r="N1364" s="166"/>
      <c r="O1364" s="166"/>
      <c r="P1364" s="166"/>
      <c r="Q1364" s="166"/>
      <c r="R1364" s="169"/>
      <c r="T1364" s="170"/>
      <c r="U1364" s="166"/>
      <c r="V1364" s="166"/>
      <c r="W1364" s="166"/>
      <c r="X1364" s="166"/>
      <c r="Y1364" s="166"/>
      <c r="Z1364" s="166"/>
      <c r="AA1364" s="171"/>
      <c r="AT1364" s="172" t="s">
        <v>162</v>
      </c>
      <c r="AU1364" s="172" t="s">
        <v>96</v>
      </c>
      <c r="AV1364" s="10" t="s">
        <v>23</v>
      </c>
      <c r="AW1364" s="10" t="s">
        <v>35</v>
      </c>
      <c r="AX1364" s="10" t="s">
        <v>78</v>
      </c>
      <c r="AY1364" s="172" t="s">
        <v>154</v>
      </c>
    </row>
    <row r="1365" spans="2:51" s="11" customFormat="1" ht="22.5" customHeight="1">
      <c r="B1365" s="173"/>
      <c r="C1365" s="174"/>
      <c r="D1365" s="174"/>
      <c r="E1365" s="175" t="s">
        <v>21</v>
      </c>
      <c r="F1365" s="266" t="s">
        <v>1761</v>
      </c>
      <c r="G1365" s="267"/>
      <c r="H1365" s="267"/>
      <c r="I1365" s="267"/>
      <c r="J1365" s="174"/>
      <c r="K1365" s="176">
        <v>3.7999999999999999E-2</v>
      </c>
      <c r="L1365" s="174"/>
      <c r="M1365" s="174"/>
      <c r="N1365" s="174"/>
      <c r="O1365" s="174"/>
      <c r="P1365" s="174"/>
      <c r="Q1365" s="174"/>
      <c r="R1365" s="177"/>
      <c r="T1365" s="178"/>
      <c r="U1365" s="174"/>
      <c r="V1365" s="174"/>
      <c r="W1365" s="174"/>
      <c r="X1365" s="174"/>
      <c r="Y1365" s="174"/>
      <c r="Z1365" s="174"/>
      <c r="AA1365" s="179"/>
      <c r="AT1365" s="180" t="s">
        <v>162</v>
      </c>
      <c r="AU1365" s="180" t="s">
        <v>96</v>
      </c>
      <c r="AV1365" s="11" t="s">
        <v>96</v>
      </c>
      <c r="AW1365" s="11" t="s">
        <v>35</v>
      </c>
      <c r="AX1365" s="11" t="s">
        <v>78</v>
      </c>
      <c r="AY1365" s="180" t="s">
        <v>154</v>
      </c>
    </row>
    <row r="1366" spans="2:51" s="11" customFormat="1" ht="22.5" customHeight="1">
      <c r="B1366" s="173"/>
      <c r="C1366" s="174"/>
      <c r="D1366" s="174"/>
      <c r="E1366" s="175" t="s">
        <v>21</v>
      </c>
      <c r="F1366" s="266" t="s">
        <v>1762</v>
      </c>
      <c r="G1366" s="267"/>
      <c r="H1366" s="267"/>
      <c r="I1366" s="267"/>
      <c r="J1366" s="174"/>
      <c r="K1366" s="176">
        <v>6.0000000000000001E-3</v>
      </c>
      <c r="L1366" s="174"/>
      <c r="M1366" s="174"/>
      <c r="N1366" s="174"/>
      <c r="O1366" s="174"/>
      <c r="P1366" s="174"/>
      <c r="Q1366" s="174"/>
      <c r="R1366" s="177"/>
      <c r="T1366" s="178"/>
      <c r="U1366" s="174"/>
      <c r="V1366" s="174"/>
      <c r="W1366" s="174"/>
      <c r="X1366" s="174"/>
      <c r="Y1366" s="174"/>
      <c r="Z1366" s="174"/>
      <c r="AA1366" s="179"/>
      <c r="AT1366" s="180" t="s">
        <v>162</v>
      </c>
      <c r="AU1366" s="180" t="s">
        <v>96</v>
      </c>
      <c r="AV1366" s="11" t="s">
        <v>96</v>
      </c>
      <c r="AW1366" s="11" t="s">
        <v>35</v>
      </c>
      <c r="AX1366" s="11" t="s">
        <v>78</v>
      </c>
      <c r="AY1366" s="180" t="s">
        <v>154</v>
      </c>
    </row>
    <row r="1367" spans="2:51" s="11" customFormat="1" ht="22.5" customHeight="1">
      <c r="B1367" s="173"/>
      <c r="C1367" s="174"/>
      <c r="D1367" s="174"/>
      <c r="E1367" s="175" t="s">
        <v>21</v>
      </c>
      <c r="F1367" s="266" t="s">
        <v>1763</v>
      </c>
      <c r="G1367" s="267"/>
      <c r="H1367" s="267"/>
      <c r="I1367" s="267"/>
      <c r="J1367" s="174"/>
      <c r="K1367" s="176">
        <v>3.5000000000000003E-2</v>
      </c>
      <c r="L1367" s="174"/>
      <c r="M1367" s="174"/>
      <c r="N1367" s="174"/>
      <c r="O1367" s="174"/>
      <c r="P1367" s="174"/>
      <c r="Q1367" s="174"/>
      <c r="R1367" s="177"/>
      <c r="T1367" s="178"/>
      <c r="U1367" s="174"/>
      <c r="V1367" s="174"/>
      <c r="W1367" s="174"/>
      <c r="X1367" s="174"/>
      <c r="Y1367" s="174"/>
      <c r="Z1367" s="174"/>
      <c r="AA1367" s="179"/>
      <c r="AT1367" s="180" t="s">
        <v>162</v>
      </c>
      <c r="AU1367" s="180" t="s">
        <v>96</v>
      </c>
      <c r="AV1367" s="11" t="s">
        <v>96</v>
      </c>
      <c r="AW1367" s="11" t="s">
        <v>35</v>
      </c>
      <c r="AX1367" s="11" t="s">
        <v>78</v>
      </c>
      <c r="AY1367" s="180" t="s">
        <v>154</v>
      </c>
    </row>
    <row r="1368" spans="2:51" s="10" customFormat="1" ht="22.5" customHeight="1">
      <c r="B1368" s="165"/>
      <c r="C1368" s="166"/>
      <c r="D1368" s="166"/>
      <c r="E1368" s="167" t="s">
        <v>21</v>
      </c>
      <c r="F1368" s="264" t="s">
        <v>1764</v>
      </c>
      <c r="G1368" s="265"/>
      <c r="H1368" s="265"/>
      <c r="I1368" s="265"/>
      <c r="J1368" s="166"/>
      <c r="K1368" s="168" t="s">
        <v>21</v>
      </c>
      <c r="L1368" s="166"/>
      <c r="M1368" s="166"/>
      <c r="N1368" s="166"/>
      <c r="O1368" s="166"/>
      <c r="P1368" s="166"/>
      <c r="Q1368" s="166"/>
      <c r="R1368" s="169"/>
      <c r="T1368" s="170"/>
      <c r="U1368" s="166"/>
      <c r="V1368" s="166"/>
      <c r="W1368" s="166"/>
      <c r="X1368" s="166"/>
      <c r="Y1368" s="166"/>
      <c r="Z1368" s="166"/>
      <c r="AA1368" s="171"/>
      <c r="AT1368" s="172" t="s">
        <v>162</v>
      </c>
      <c r="AU1368" s="172" t="s">
        <v>96</v>
      </c>
      <c r="AV1368" s="10" t="s">
        <v>23</v>
      </c>
      <c r="AW1368" s="10" t="s">
        <v>35</v>
      </c>
      <c r="AX1368" s="10" t="s">
        <v>78</v>
      </c>
      <c r="AY1368" s="172" t="s">
        <v>154</v>
      </c>
    </row>
    <row r="1369" spans="2:51" s="11" customFormat="1" ht="22.5" customHeight="1">
      <c r="B1369" s="173"/>
      <c r="C1369" s="174"/>
      <c r="D1369" s="174"/>
      <c r="E1369" s="175" t="s">
        <v>21</v>
      </c>
      <c r="F1369" s="266" t="s">
        <v>1765</v>
      </c>
      <c r="G1369" s="267"/>
      <c r="H1369" s="267"/>
      <c r="I1369" s="267"/>
      <c r="J1369" s="174"/>
      <c r="K1369" s="176">
        <v>2.5000000000000001E-2</v>
      </c>
      <c r="L1369" s="174"/>
      <c r="M1369" s="174"/>
      <c r="N1369" s="174"/>
      <c r="O1369" s="174"/>
      <c r="P1369" s="174"/>
      <c r="Q1369" s="174"/>
      <c r="R1369" s="177"/>
      <c r="T1369" s="178"/>
      <c r="U1369" s="174"/>
      <c r="V1369" s="174"/>
      <c r="W1369" s="174"/>
      <c r="X1369" s="174"/>
      <c r="Y1369" s="174"/>
      <c r="Z1369" s="174"/>
      <c r="AA1369" s="179"/>
      <c r="AT1369" s="180" t="s">
        <v>162</v>
      </c>
      <c r="AU1369" s="180" t="s">
        <v>96</v>
      </c>
      <c r="AV1369" s="11" t="s">
        <v>96</v>
      </c>
      <c r="AW1369" s="11" t="s">
        <v>35</v>
      </c>
      <c r="AX1369" s="11" t="s">
        <v>78</v>
      </c>
      <c r="AY1369" s="180" t="s">
        <v>154</v>
      </c>
    </row>
    <row r="1370" spans="2:51" s="11" customFormat="1" ht="22.5" customHeight="1">
      <c r="B1370" s="173"/>
      <c r="C1370" s="174"/>
      <c r="D1370" s="174"/>
      <c r="E1370" s="175" t="s">
        <v>21</v>
      </c>
      <c r="F1370" s="266" t="s">
        <v>1766</v>
      </c>
      <c r="G1370" s="267"/>
      <c r="H1370" s="267"/>
      <c r="I1370" s="267"/>
      <c r="J1370" s="174"/>
      <c r="K1370" s="176">
        <v>4.0000000000000001E-3</v>
      </c>
      <c r="L1370" s="174"/>
      <c r="M1370" s="174"/>
      <c r="N1370" s="174"/>
      <c r="O1370" s="174"/>
      <c r="P1370" s="174"/>
      <c r="Q1370" s="174"/>
      <c r="R1370" s="177"/>
      <c r="T1370" s="178"/>
      <c r="U1370" s="174"/>
      <c r="V1370" s="174"/>
      <c r="W1370" s="174"/>
      <c r="X1370" s="174"/>
      <c r="Y1370" s="174"/>
      <c r="Z1370" s="174"/>
      <c r="AA1370" s="179"/>
      <c r="AT1370" s="180" t="s">
        <v>162</v>
      </c>
      <c r="AU1370" s="180" t="s">
        <v>96</v>
      </c>
      <c r="AV1370" s="11" t="s">
        <v>96</v>
      </c>
      <c r="AW1370" s="11" t="s">
        <v>35</v>
      </c>
      <c r="AX1370" s="11" t="s">
        <v>78</v>
      </c>
      <c r="AY1370" s="180" t="s">
        <v>154</v>
      </c>
    </row>
    <row r="1371" spans="2:51" s="11" customFormat="1" ht="22.5" customHeight="1">
      <c r="B1371" s="173"/>
      <c r="C1371" s="174"/>
      <c r="D1371" s="174"/>
      <c r="E1371" s="175" t="s">
        <v>21</v>
      </c>
      <c r="F1371" s="266" t="s">
        <v>1767</v>
      </c>
      <c r="G1371" s="267"/>
      <c r="H1371" s="267"/>
      <c r="I1371" s="267"/>
      <c r="J1371" s="174"/>
      <c r="K1371" s="176">
        <v>1.0999999999999999E-2</v>
      </c>
      <c r="L1371" s="174"/>
      <c r="M1371" s="174"/>
      <c r="N1371" s="174"/>
      <c r="O1371" s="174"/>
      <c r="P1371" s="174"/>
      <c r="Q1371" s="174"/>
      <c r="R1371" s="177"/>
      <c r="T1371" s="178"/>
      <c r="U1371" s="174"/>
      <c r="V1371" s="174"/>
      <c r="W1371" s="174"/>
      <c r="X1371" s="174"/>
      <c r="Y1371" s="174"/>
      <c r="Z1371" s="174"/>
      <c r="AA1371" s="179"/>
      <c r="AT1371" s="180" t="s">
        <v>162</v>
      </c>
      <c r="AU1371" s="180" t="s">
        <v>96</v>
      </c>
      <c r="AV1371" s="11" t="s">
        <v>96</v>
      </c>
      <c r="AW1371" s="11" t="s">
        <v>35</v>
      </c>
      <c r="AX1371" s="11" t="s">
        <v>78</v>
      </c>
      <c r="AY1371" s="180" t="s">
        <v>154</v>
      </c>
    </row>
    <row r="1372" spans="2:51" s="11" customFormat="1" ht="22.5" customHeight="1">
      <c r="B1372" s="173"/>
      <c r="C1372" s="174"/>
      <c r="D1372" s="174"/>
      <c r="E1372" s="175" t="s">
        <v>21</v>
      </c>
      <c r="F1372" s="266" t="s">
        <v>1768</v>
      </c>
      <c r="G1372" s="267"/>
      <c r="H1372" s="267"/>
      <c r="I1372" s="267"/>
      <c r="J1372" s="174"/>
      <c r="K1372" s="176">
        <v>7.0000000000000001E-3</v>
      </c>
      <c r="L1372" s="174"/>
      <c r="M1372" s="174"/>
      <c r="N1372" s="174"/>
      <c r="O1372" s="174"/>
      <c r="P1372" s="174"/>
      <c r="Q1372" s="174"/>
      <c r="R1372" s="177"/>
      <c r="T1372" s="178"/>
      <c r="U1372" s="174"/>
      <c r="V1372" s="174"/>
      <c r="W1372" s="174"/>
      <c r="X1372" s="174"/>
      <c r="Y1372" s="174"/>
      <c r="Z1372" s="174"/>
      <c r="AA1372" s="179"/>
      <c r="AT1372" s="180" t="s">
        <v>162</v>
      </c>
      <c r="AU1372" s="180" t="s">
        <v>96</v>
      </c>
      <c r="AV1372" s="11" t="s">
        <v>96</v>
      </c>
      <c r="AW1372" s="11" t="s">
        <v>35</v>
      </c>
      <c r="AX1372" s="11" t="s">
        <v>78</v>
      </c>
      <c r="AY1372" s="180" t="s">
        <v>154</v>
      </c>
    </row>
    <row r="1373" spans="2:51" s="10" customFormat="1" ht="22.5" customHeight="1">
      <c r="B1373" s="165"/>
      <c r="C1373" s="166"/>
      <c r="D1373" s="166"/>
      <c r="E1373" s="167" t="s">
        <v>21</v>
      </c>
      <c r="F1373" s="264" t="s">
        <v>1769</v>
      </c>
      <c r="G1373" s="265"/>
      <c r="H1373" s="265"/>
      <c r="I1373" s="265"/>
      <c r="J1373" s="166"/>
      <c r="K1373" s="168" t="s">
        <v>21</v>
      </c>
      <c r="L1373" s="166"/>
      <c r="M1373" s="166"/>
      <c r="N1373" s="166"/>
      <c r="O1373" s="166"/>
      <c r="P1373" s="166"/>
      <c r="Q1373" s="166"/>
      <c r="R1373" s="169"/>
      <c r="T1373" s="170"/>
      <c r="U1373" s="166"/>
      <c r="V1373" s="166"/>
      <c r="W1373" s="166"/>
      <c r="X1373" s="166"/>
      <c r="Y1373" s="166"/>
      <c r="Z1373" s="166"/>
      <c r="AA1373" s="171"/>
      <c r="AT1373" s="172" t="s">
        <v>162</v>
      </c>
      <c r="AU1373" s="172" t="s">
        <v>96</v>
      </c>
      <c r="AV1373" s="10" t="s">
        <v>23</v>
      </c>
      <c r="AW1373" s="10" t="s">
        <v>35</v>
      </c>
      <c r="AX1373" s="10" t="s">
        <v>78</v>
      </c>
      <c r="AY1373" s="172" t="s">
        <v>154</v>
      </c>
    </row>
    <row r="1374" spans="2:51" s="11" customFormat="1" ht="22.5" customHeight="1">
      <c r="B1374" s="173"/>
      <c r="C1374" s="174"/>
      <c r="D1374" s="174"/>
      <c r="E1374" s="175" t="s">
        <v>21</v>
      </c>
      <c r="F1374" s="266" t="s">
        <v>1770</v>
      </c>
      <c r="G1374" s="267"/>
      <c r="H1374" s="267"/>
      <c r="I1374" s="267"/>
      <c r="J1374" s="174"/>
      <c r="K1374" s="176">
        <v>1.2999999999999999E-2</v>
      </c>
      <c r="L1374" s="174"/>
      <c r="M1374" s="174"/>
      <c r="N1374" s="174"/>
      <c r="O1374" s="174"/>
      <c r="P1374" s="174"/>
      <c r="Q1374" s="174"/>
      <c r="R1374" s="177"/>
      <c r="T1374" s="178"/>
      <c r="U1374" s="174"/>
      <c r="V1374" s="174"/>
      <c r="W1374" s="174"/>
      <c r="X1374" s="174"/>
      <c r="Y1374" s="174"/>
      <c r="Z1374" s="174"/>
      <c r="AA1374" s="179"/>
      <c r="AT1374" s="180" t="s">
        <v>162</v>
      </c>
      <c r="AU1374" s="180" t="s">
        <v>96</v>
      </c>
      <c r="AV1374" s="11" t="s">
        <v>96</v>
      </c>
      <c r="AW1374" s="11" t="s">
        <v>35</v>
      </c>
      <c r="AX1374" s="11" t="s">
        <v>78</v>
      </c>
      <c r="AY1374" s="180" t="s">
        <v>154</v>
      </c>
    </row>
    <row r="1375" spans="2:51" s="11" customFormat="1" ht="22.5" customHeight="1">
      <c r="B1375" s="173"/>
      <c r="C1375" s="174"/>
      <c r="D1375" s="174"/>
      <c r="E1375" s="175" t="s">
        <v>21</v>
      </c>
      <c r="F1375" s="266" t="s">
        <v>1756</v>
      </c>
      <c r="G1375" s="267"/>
      <c r="H1375" s="267"/>
      <c r="I1375" s="267"/>
      <c r="J1375" s="174"/>
      <c r="K1375" s="176">
        <v>8.9999999999999993E-3</v>
      </c>
      <c r="L1375" s="174"/>
      <c r="M1375" s="174"/>
      <c r="N1375" s="174"/>
      <c r="O1375" s="174"/>
      <c r="P1375" s="174"/>
      <c r="Q1375" s="174"/>
      <c r="R1375" s="177"/>
      <c r="T1375" s="178"/>
      <c r="U1375" s="174"/>
      <c r="V1375" s="174"/>
      <c r="W1375" s="174"/>
      <c r="X1375" s="174"/>
      <c r="Y1375" s="174"/>
      <c r="Z1375" s="174"/>
      <c r="AA1375" s="179"/>
      <c r="AT1375" s="180" t="s">
        <v>162</v>
      </c>
      <c r="AU1375" s="180" t="s">
        <v>96</v>
      </c>
      <c r="AV1375" s="11" t="s">
        <v>96</v>
      </c>
      <c r="AW1375" s="11" t="s">
        <v>35</v>
      </c>
      <c r="AX1375" s="11" t="s">
        <v>78</v>
      </c>
      <c r="AY1375" s="180" t="s">
        <v>154</v>
      </c>
    </row>
    <row r="1376" spans="2:51" s="10" customFormat="1" ht="22.5" customHeight="1">
      <c r="B1376" s="165"/>
      <c r="C1376" s="166"/>
      <c r="D1376" s="166"/>
      <c r="E1376" s="167" t="s">
        <v>21</v>
      </c>
      <c r="F1376" s="264" t="s">
        <v>1771</v>
      </c>
      <c r="G1376" s="265"/>
      <c r="H1376" s="265"/>
      <c r="I1376" s="265"/>
      <c r="J1376" s="166"/>
      <c r="K1376" s="168" t="s">
        <v>21</v>
      </c>
      <c r="L1376" s="166"/>
      <c r="M1376" s="166"/>
      <c r="N1376" s="166"/>
      <c r="O1376" s="166"/>
      <c r="P1376" s="166"/>
      <c r="Q1376" s="166"/>
      <c r="R1376" s="169"/>
      <c r="T1376" s="170"/>
      <c r="U1376" s="166"/>
      <c r="V1376" s="166"/>
      <c r="W1376" s="166"/>
      <c r="X1376" s="166"/>
      <c r="Y1376" s="166"/>
      <c r="Z1376" s="166"/>
      <c r="AA1376" s="171"/>
      <c r="AT1376" s="172" t="s">
        <v>162</v>
      </c>
      <c r="AU1376" s="172" t="s">
        <v>96</v>
      </c>
      <c r="AV1376" s="10" t="s">
        <v>23</v>
      </c>
      <c r="AW1376" s="10" t="s">
        <v>35</v>
      </c>
      <c r="AX1376" s="10" t="s">
        <v>78</v>
      </c>
      <c r="AY1376" s="172" t="s">
        <v>154</v>
      </c>
    </row>
    <row r="1377" spans="2:51" s="11" customFormat="1" ht="22.5" customHeight="1">
      <c r="B1377" s="173"/>
      <c r="C1377" s="174"/>
      <c r="D1377" s="174"/>
      <c r="E1377" s="175" t="s">
        <v>21</v>
      </c>
      <c r="F1377" s="266" t="s">
        <v>1772</v>
      </c>
      <c r="G1377" s="267"/>
      <c r="H1377" s="267"/>
      <c r="I1377" s="267"/>
      <c r="J1377" s="174"/>
      <c r="K1377" s="176">
        <v>1.7000000000000001E-2</v>
      </c>
      <c r="L1377" s="174"/>
      <c r="M1377" s="174"/>
      <c r="N1377" s="174"/>
      <c r="O1377" s="174"/>
      <c r="P1377" s="174"/>
      <c r="Q1377" s="174"/>
      <c r="R1377" s="177"/>
      <c r="T1377" s="178"/>
      <c r="U1377" s="174"/>
      <c r="V1377" s="174"/>
      <c r="W1377" s="174"/>
      <c r="X1377" s="174"/>
      <c r="Y1377" s="174"/>
      <c r="Z1377" s="174"/>
      <c r="AA1377" s="179"/>
      <c r="AT1377" s="180" t="s">
        <v>162</v>
      </c>
      <c r="AU1377" s="180" t="s">
        <v>96</v>
      </c>
      <c r="AV1377" s="11" t="s">
        <v>96</v>
      </c>
      <c r="AW1377" s="11" t="s">
        <v>35</v>
      </c>
      <c r="AX1377" s="11" t="s">
        <v>78</v>
      </c>
      <c r="AY1377" s="180" t="s">
        <v>154</v>
      </c>
    </row>
    <row r="1378" spans="2:51" s="11" customFormat="1" ht="22.5" customHeight="1">
      <c r="B1378" s="173"/>
      <c r="C1378" s="174"/>
      <c r="D1378" s="174"/>
      <c r="E1378" s="175" t="s">
        <v>21</v>
      </c>
      <c r="F1378" s="266" t="s">
        <v>1773</v>
      </c>
      <c r="G1378" s="267"/>
      <c r="H1378" s="267"/>
      <c r="I1378" s="267"/>
      <c r="J1378" s="174"/>
      <c r="K1378" s="176">
        <v>0.01</v>
      </c>
      <c r="L1378" s="174"/>
      <c r="M1378" s="174"/>
      <c r="N1378" s="174"/>
      <c r="O1378" s="174"/>
      <c r="P1378" s="174"/>
      <c r="Q1378" s="174"/>
      <c r="R1378" s="177"/>
      <c r="T1378" s="178"/>
      <c r="U1378" s="174"/>
      <c r="V1378" s="174"/>
      <c r="W1378" s="174"/>
      <c r="X1378" s="174"/>
      <c r="Y1378" s="174"/>
      <c r="Z1378" s="174"/>
      <c r="AA1378" s="179"/>
      <c r="AT1378" s="180" t="s">
        <v>162</v>
      </c>
      <c r="AU1378" s="180" t="s">
        <v>96</v>
      </c>
      <c r="AV1378" s="11" t="s">
        <v>96</v>
      </c>
      <c r="AW1378" s="11" t="s">
        <v>35</v>
      </c>
      <c r="AX1378" s="11" t="s">
        <v>78</v>
      </c>
      <c r="AY1378" s="180" t="s">
        <v>154</v>
      </c>
    </row>
    <row r="1379" spans="2:51" s="10" customFormat="1" ht="22.5" customHeight="1">
      <c r="B1379" s="165"/>
      <c r="C1379" s="166"/>
      <c r="D1379" s="166"/>
      <c r="E1379" s="167" t="s">
        <v>21</v>
      </c>
      <c r="F1379" s="264" t="s">
        <v>1774</v>
      </c>
      <c r="G1379" s="265"/>
      <c r="H1379" s="265"/>
      <c r="I1379" s="265"/>
      <c r="J1379" s="166"/>
      <c r="K1379" s="168" t="s">
        <v>21</v>
      </c>
      <c r="L1379" s="166"/>
      <c r="M1379" s="166"/>
      <c r="N1379" s="166"/>
      <c r="O1379" s="166"/>
      <c r="P1379" s="166"/>
      <c r="Q1379" s="166"/>
      <c r="R1379" s="169"/>
      <c r="T1379" s="170"/>
      <c r="U1379" s="166"/>
      <c r="V1379" s="166"/>
      <c r="W1379" s="166"/>
      <c r="X1379" s="166"/>
      <c r="Y1379" s="166"/>
      <c r="Z1379" s="166"/>
      <c r="AA1379" s="171"/>
      <c r="AT1379" s="172" t="s">
        <v>162</v>
      </c>
      <c r="AU1379" s="172" t="s">
        <v>96</v>
      </c>
      <c r="AV1379" s="10" t="s">
        <v>23</v>
      </c>
      <c r="AW1379" s="10" t="s">
        <v>35</v>
      </c>
      <c r="AX1379" s="10" t="s">
        <v>78</v>
      </c>
      <c r="AY1379" s="172" t="s">
        <v>154</v>
      </c>
    </row>
    <row r="1380" spans="2:51" s="11" customFormat="1" ht="22.5" customHeight="1">
      <c r="B1380" s="173"/>
      <c r="C1380" s="174"/>
      <c r="D1380" s="174"/>
      <c r="E1380" s="175" t="s">
        <v>21</v>
      </c>
      <c r="F1380" s="266" t="s">
        <v>1775</v>
      </c>
      <c r="G1380" s="267"/>
      <c r="H1380" s="267"/>
      <c r="I1380" s="267"/>
      <c r="J1380" s="174"/>
      <c r="K1380" s="176">
        <v>3.3000000000000002E-2</v>
      </c>
      <c r="L1380" s="174"/>
      <c r="M1380" s="174"/>
      <c r="N1380" s="174"/>
      <c r="O1380" s="174"/>
      <c r="P1380" s="174"/>
      <c r="Q1380" s="174"/>
      <c r="R1380" s="177"/>
      <c r="T1380" s="178"/>
      <c r="U1380" s="174"/>
      <c r="V1380" s="174"/>
      <c r="W1380" s="174"/>
      <c r="X1380" s="174"/>
      <c r="Y1380" s="174"/>
      <c r="Z1380" s="174"/>
      <c r="AA1380" s="179"/>
      <c r="AT1380" s="180" t="s">
        <v>162</v>
      </c>
      <c r="AU1380" s="180" t="s">
        <v>96</v>
      </c>
      <c r="AV1380" s="11" t="s">
        <v>96</v>
      </c>
      <c r="AW1380" s="11" t="s">
        <v>35</v>
      </c>
      <c r="AX1380" s="11" t="s">
        <v>78</v>
      </c>
      <c r="AY1380" s="180" t="s">
        <v>154</v>
      </c>
    </row>
    <row r="1381" spans="2:51" s="11" customFormat="1" ht="22.5" customHeight="1">
      <c r="B1381" s="173"/>
      <c r="C1381" s="174"/>
      <c r="D1381" s="174"/>
      <c r="E1381" s="175" t="s">
        <v>21</v>
      </c>
      <c r="F1381" s="266" t="s">
        <v>1776</v>
      </c>
      <c r="G1381" s="267"/>
      <c r="H1381" s="267"/>
      <c r="I1381" s="267"/>
      <c r="J1381" s="174"/>
      <c r="K1381" s="176">
        <v>5.0000000000000001E-3</v>
      </c>
      <c r="L1381" s="174"/>
      <c r="M1381" s="174"/>
      <c r="N1381" s="174"/>
      <c r="O1381" s="174"/>
      <c r="P1381" s="174"/>
      <c r="Q1381" s="174"/>
      <c r="R1381" s="177"/>
      <c r="T1381" s="178"/>
      <c r="U1381" s="174"/>
      <c r="V1381" s="174"/>
      <c r="W1381" s="174"/>
      <c r="X1381" s="174"/>
      <c r="Y1381" s="174"/>
      <c r="Z1381" s="174"/>
      <c r="AA1381" s="179"/>
      <c r="AT1381" s="180" t="s">
        <v>162</v>
      </c>
      <c r="AU1381" s="180" t="s">
        <v>96</v>
      </c>
      <c r="AV1381" s="11" t="s">
        <v>96</v>
      </c>
      <c r="AW1381" s="11" t="s">
        <v>35</v>
      </c>
      <c r="AX1381" s="11" t="s">
        <v>78</v>
      </c>
      <c r="AY1381" s="180" t="s">
        <v>154</v>
      </c>
    </row>
    <row r="1382" spans="2:51" s="11" customFormat="1" ht="22.5" customHeight="1">
      <c r="B1382" s="173"/>
      <c r="C1382" s="174"/>
      <c r="D1382" s="174"/>
      <c r="E1382" s="175" t="s">
        <v>21</v>
      </c>
      <c r="F1382" s="266" t="s">
        <v>1777</v>
      </c>
      <c r="G1382" s="267"/>
      <c r="H1382" s="267"/>
      <c r="I1382" s="267"/>
      <c r="J1382" s="174"/>
      <c r="K1382" s="176">
        <v>3.7999999999999999E-2</v>
      </c>
      <c r="L1382" s="174"/>
      <c r="M1382" s="174"/>
      <c r="N1382" s="174"/>
      <c r="O1382" s="174"/>
      <c r="P1382" s="174"/>
      <c r="Q1382" s="174"/>
      <c r="R1382" s="177"/>
      <c r="T1382" s="178"/>
      <c r="U1382" s="174"/>
      <c r="V1382" s="174"/>
      <c r="W1382" s="174"/>
      <c r="X1382" s="174"/>
      <c r="Y1382" s="174"/>
      <c r="Z1382" s="174"/>
      <c r="AA1382" s="179"/>
      <c r="AT1382" s="180" t="s">
        <v>162</v>
      </c>
      <c r="AU1382" s="180" t="s">
        <v>96</v>
      </c>
      <c r="AV1382" s="11" t="s">
        <v>96</v>
      </c>
      <c r="AW1382" s="11" t="s">
        <v>35</v>
      </c>
      <c r="AX1382" s="11" t="s">
        <v>78</v>
      </c>
      <c r="AY1382" s="180" t="s">
        <v>154</v>
      </c>
    </row>
    <row r="1383" spans="2:51" s="10" customFormat="1" ht="22.5" customHeight="1">
      <c r="B1383" s="165"/>
      <c r="C1383" s="166"/>
      <c r="D1383" s="166"/>
      <c r="E1383" s="167" t="s">
        <v>21</v>
      </c>
      <c r="F1383" s="264" t="s">
        <v>1778</v>
      </c>
      <c r="G1383" s="265"/>
      <c r="H1383" s="265"/>
      <c r="I1383" s="265"/>
      <c r="J1383" s="166"/>
      <c r="K1383" s="168" t="s">
        <v>21</v>
      </c>
      <c r="L1383" s="166"/>
      <c r="M1383" s="166"/>
      <c r="N1383" s="166"/>
      <c r="O1383" s="166"/>
      <c r="P1383" s="166"/>
      <c r="Q1383" s="166"/>
      <c r="R1383" s="169"/>
      <c r="T1383" s="170"/>
      <c r="U1383" s="166"/>
      <c r="V1383" s="166"/>
      <c r="W1383" s="166"/>
      <c r="X1383" s="166"/>
      <c r="Y1383" s="166"/>
      <c r="Z1383" s="166"/>
      <c r="AA1383" s="171"/>
      <c r="AT1383" s="172" t="s">
        <v>162</v>
      </c>
      <c r="AU1383" s="172" t="s">
        <v>96</v>
      </c>
      <c r="AV1383" s="10" t="s">
        <v>23</v>
      </c>
      <c r="AW1383" s="10" t="s">
        <v>35</v>
      </c>
      <c r="AX1383" s="10" t="s">
        <v>78</v>
      </c>
      <c r="AY1383" s="172" t="s">
        <v>154</v>
      </c>
    </row>
    <row r="1384" spans="2:51" s="11" customFormat="1" ht="22.5" customHeight="1">
      <c r="B1384" s="173"/>
      <c r="C1384" s="174"/>
      <c r="D1384" s="174"/>
      <c r="E1384" s="175" t="s">
        <v>21</v>
      </c>
      <c r="F1384" s="266" t="s">
        <v>1779</v>
      </c>
      <c r="G1384" s="267"/>
      <c r="H1384" s="267"/>
      <c r="I1384" s="267"/>
      <c r="J1384" s="174"/>
      <c r="K1384" s="176">
        <v>7.2999999999999995E-2</v>
      </c>
      <c r="L1384" s="174"/>
      <c r="M1384" s="174"/>
      <c r="N1384" s="174"/>
      <c r="O1384" s="174"/>
      <c r="P1384" s="174"/>
      <c r="Q1384" s="174"/>
      <c r="R1384" s="177"/>
      <c r="T1384" s="178"/>
      <c r="U1384" s="174"/>
      <c r="V1384" s="174"/>
      <c r="W1384" s="174"/>
      <c r="X1384" s="174"/>
      <c r="Y1384" s="174"/>
      <c r="Z1384" s="174"/>
      <c r="AA1384" s="179"/>
      <c r="AT1384" s="180" t="s">
        <v>162</v>
      </c>
      <c r="AU1384" s="180" t="s">
        <v>96</v>
      </c>
      <c r="AV1384" s="11" t="s">
        <v>96</v>
      </c>
      <c r="AW1384" s="11" t="s">
        <v>35</v>
      </c>
      <c r="AX1384" s="11" t="s">
        <v>78</v>
      </c>
      <c r="AY1384" s="180" t="s">
        <v>154</v>
      </c>
    </row>
    <row r="1385" spans="2:51" s="11" customFormat="1" ht="22.5" customHeight="1">
      <c r="B1385" s="173"/>
      <c r="C1385" s="174"/>
      <c r="D1385" s="174"/>
      <c r="E1385" s="175" t="s">
        <v>21</v>
      </c>
      <c r="F1385" s="266" t="s">
        <v>1780</v>
      </c>
      <c r="G1385" s="267"/>
      <c r="H1385" s="267"/>
      <c r="I1385" s="267"/>
      <c r="J1385" s="174"/>
      <c r="K1385" s="176">
        <v>8.0000000000000002E-3</v>
      </c>
      <c r="L1385" s="174"/>
      <c r="M1385" s="174"/>
      <c r="N1385" s="174"/>
      <c r="O1385" s="174"/>
      <c r="P1385" s="174"/>
      <c r="Q1385" s="174"/>
      <c r="R1385" s="177"/>
      <c r="T1385" s="178"/>
      <c r="U1385" s="174"/>
      <c r="V1385" s="174"/>
      <c r="W1385" s="174"/>
      <c r="X1385" s="174"/>
      <c r="Y1385" s="174"/>
      <c r="Z1385" s="174"/>
      <c r="AA1385" s="179"/>
      <c r="AT1385" s="180" t="s">
        <v>162</v>
      </c>
      <c r="AU1385" s="180" t="s">
        <v>96</v>
      </c>
      <c r="AV1385" s="11" t="s">
        <v>96</v>
      </c>
      <c r="AW1385" s="11" t="s">
        <v>35</v>
      </c>
      <c r="AX1385" s="11" t="s">
        <v>78</v>
      </c>
      <c r="AY1385" s="180" t="s">
        <v>154</v>
      </c>
    </row>
    <row r="1386" spans="2:51" s="11" customFormat="1" ht="22.5" customHeight="1">
      <c r="B1386" s="173"/>
      <c r="C1386" s="174"/>
      <c r="D1386" s="174"/>
      <c r="E1386" s="175" t="s">
        <v>21</v>
      </c>
      <c r="F1386" s="266" t="s">
        <v>1781</v>
      </c>
      <c r="G1386" s="267"/>
      <c r="H1386" s="267"/>
      <c r="I1386" s="267"/>
      <c r="J1386" s="174"/>
      <c r="K1386" s="176">
        <v>3.2000000000000001E-2</v>
      </c>
      <c r="L1386" s="174"/>
      <c r="M1386" s="174"/>
      <c r="N1386" s="174"/>
      <c r="O1386" s="174"/>
      <c r="P1386" s="174"/>
      <c r="Q1386" s="174"/>
      <c r="R1386" s="177"/>
      <c r="T1386" s="178"/>
      <c r="U1386" s="174"/>
      <c r="V1386" s="174"/>
      <c r="W1386" s="174"/>
      <c r="X1386" s="174"/>
      <c r="Y1386" s="174"/>
      <c r="Z1386" s="174"/>
      <c r="AA1386" s="179"/>
      <c r="AT1386" s="180" t="s">
        <v>162</v>
      </c>
      <c r="AU1386" s="180" t="s">
        <v>96</v>
      </c>
      <c r="AV1386" s="11" t="s">
        <v>96</v>
      </c>
      <c r="AW1386" s="11" t="s">
        <v>35</v>
      </c>
      <c r="AX1386" s="11" t="s">
        <v>78</v>
      </c>
      <c r="AY1386" s="180" t="s">
        <v>154</v>
      </c>
    </row>
    <row r="1387" spans="2:51" s="11" customFormat="1" ht="22.5" customHeight="1">
      <c r="B1387" s="173"/>
      <c r="C1387" s="174"/>
      <c r="D1387" s="174"/>
      <c r="E1387" s="175" t="s">
        <v>21</v>
      </c>
      <c r="F1387" s="266" t="s">
        <v>1782</v>
      </c>
      <c r="G1387" s="267"/>
      <c r="H1387" s="267"/>
      <c r="I1387" s="267"/>
      <c r="J1387" s="174"/>
      <c r="K1387" s="176">
        <v>2.3E-2</v>
      </c>
      <c r="L1387" s="174"/>
      <c r="M1387" s="174"/>
      <c r="N1387" s="174"/>
      <c r="O1387" s="174"/>
      <c r="P1387" s="174"/>
      <c r="Q1387" s="174"/>
      <c r="R1387" s="177"/>
      <c r="T1387" s="178"/>
      <c r="U1387" s="174"/>
      <c r="V1387" s="174"/>
      <c r="W1387" s="174"/>
      <c r="X1387" s="174"/>
      <c r="Y1387" s="174"/>
      <c r="Z1387" s="174"/>
      <c r="AA1387" s="179"/>
      <c r="AT1387" s="180" t="s">
        <v>162</v>
      </c>
      <c r="AU1387" s="180" t="s">
        <v>96</v>
      </c>
      <c r="AV1387" s="11" t="s">
        <v>96</v>
      </c>
      <c r="AW1387" s="11" t="s">
        <v>35</v>
      </c>
      <c r="AX1387" s="11" t="s">
        <v>78</v>
      </c>
      <c r="AY1387" s="180" t="s">
        <v>154</v>
      </c>
    </row>
    <row r="1388" spans="2:51" s="10" customFormat="1" ht="22.5" customHeight="1">
      <c r="B1388" s="165"/>
      <c r="C1388" s="166"/>
      <c r="D1388" s="166"/>
      <c r="E1388" s="167" t="s">
        <v>21</v>
      </c>
      <c r="F1388" s="264" t="s">
        <v>1783</v>
      </c>
      <c r="G1388" s="265"/>
      <c r="H1388" s="265"/>
      <c r="I1388" s="265"/>
      <c r="J1388" s="166"/>
      <c r="K1388" s="168" t="s">
        <v>21</v>
      </c>
      <c r="L1388" s="166"/>
      <c r="M1388" s="166"/>
      <c r="N1388" s="166"/>
      <c r="O1388" s="166"/>
      <c r="P1388" s="166"/>
      <c r="Q1388" s="166"/>
      <c r="R1388" s="169"/>
      <c r="T1388" s="170"/>
      <c r="U1388" s="166"/>
      <c r="V1388" s="166"/>
      <c r="W1388" s="166"/>
      <c r="X1388" s="166"/>
      <c r="Y1388" s="166"/>
      <c r="Z1388" s="166"/>
      <c r="AA1388" s="171"/>
      <c r="AT1388" s="172" t="s">
        <v>162</v>
      </c>
      <c r="AU1388" s="172" t="s">
        <v>96</v>
      </c>
      <c r="AV1388" s="10" t="s">
        <v>23</v>
      </c>
      <c r="AW1388" s="10" t="s">
        <v>35</v>
      </c>
      <c r="AX1388" s="10" t="s">
        <v>78</v>
      </c>
      <c r="AY1388" s="172" t="s">
        <v>154</v>
      </c>
    </row>
    <row r="1389" spans="2:51" s="11" customFormat="1" ht="22.5" customHeight="1">
      <c r="B1389" s="173"/>
      <c r="C1389" s="174"/>
      <c r="D1389" s="174"/>
      <c r="E1389" s="175" t="s">
        <v>21</v>
      </c>
      <c r="F1389" s="266" t="s">
        <v>1784</v>
      </c>
      <c r="G1389" s="267"/>
      <c r="H1389" s="267"/>
      <c r="I1389" s="267"/>
      <c r="J1389" s="174"/>
      <c r="K1389" s="176">
        <v>5.8000000000000003E-2</v>
      </c>
      <c r="L1389" s="174"/>
      <c r="M1389" s="174"/>
      <c r="N1389" s="174"/>
      <c r="O1389" s="174"/>
      <c r="P1389" s="174"/>
      <c r="Q1389" s="174"/>
      <c r="R1389" s="177"/>
      <c r="T1389" s="178"/>
      <c r="U1389" s="174"/>
      <c r="V1389" s="174"/>
      <c r="W1389" s="174"/>
      <c r="X1389" s="174"/>
      <c r="Y1389" s="174"/>
      <c r="Z1389" s="174"/>
      <c r="AA1389" s="179"/>
      <c r="AT1389" s="180" t="s">
        <v>162</v>
      </c>
      <c r="AU1389" s="180" t="s">
        <v>96</v>
      </c>
      <c r="AV1389" s="11" t="s">
        <v>96</v>
      </c>
      <c r="AW1389" s="11" t="s">
        <v>35</v>
      </c>
      <c r="AX1389" s="11" t="s">
        <v>78</v>
      </c>
      <c r="AY1389" s="180" t="s">
        <v>154</v>
      </c>
    </row>
    <row r="1390" spans="2:51" s="11" customFormat="1" ht="22.5" customHeight="1">
      <c r="B1390" s="173"/>
      <c r="C1390" s="174"/>
      <c r="D1390" s="174"/>
      <c r="E1390" s="175" t="s">
        <v>21</v>
      </c>
      <c r="F1390" s="266" t="s">
        <v>1785</v>
      </c>
      <c r="G1390" s="267"/>
      <c r="H1390" s="267"/>
      <c r="I1390" s="267"/>
      <c r="J1390" s="174"/>
      <c r="K1390" s="176">
        <v>1.0999999999999999E-2</v>
      </c>
      <c r="L1390" s="174"/>
      <c r="M1390" s="174"/>
      <c r="N1390" s="174"/>
      <c r="O1390" s="174"/>
      <c r="P1390" s="174"/>
      <c r="Q1390" s="174"/>
      <c r="R1390" s="177"/>
      <c r="T1390" s="178"/>
      <c r="U1390" s="174"/>
      <c r="V1390" s="174"/>
      <c r="W1390" s="174"/>
      <c r="X1390" s="174"/>
      <c r="Y1390" s="174"/>
      <c r="Z1390" s="174"/>
      <c r="AA1390" s="179"/>
      <c r="AT1390" s="180" t="s">
        <v>162</v>
      </c>
      <c r="AU1390" s="180" t="s">
        <v>96</v>
      </c>
      <c r="AV1390" s="11" t="s">
        <v>96</v>
      </c>
      <c r="AW1390" s="11" t="s">
        <v>35</v>
      </c>
      <c r="AX1390" s="11" t="s">
        <v>78</v>
      </c>
      <c r="AY1390" s="180" t="s">
        <v>154</v>
      </c>
    </row>
    <row r="1391" spans="2:51" s="11" customFormat="1" ht="22.5" customHeight="1">
      <c r="B1391" s="173"/>
      <c r="C1391" s="174"/>
      <c r="D1391" s="174"/>
      <c r="E1391" s="175" t="s">
        <v>21</v>
      </c>
      <c r="F1391" s="266" t="s">
        <v>1786</v>
      </c>
      <c r="G1391" s="267"/>
      <c r="H1391" s="267"/>
      <c r="I1391" s="267"/>
      <c r="J1391" s="174"/>
      <c r="K1391" s="176">
        <v>6.9000000000000006E-2</v>
      </c>
      <c r="L1391" s="174"/>
      <c r="M1391" s="174"/>
      <c r="N1391" s="174"/>
      <c r="O1391" s="174"/>
      <c r="P1391" s="174"/>
      <c r="Q1391" s="174"/>
      <c r="R1391" s="177"/>
      <c r="T1391" s="178"/>
      <c r="U1391" s="174"/>
      <c r="V1391" s="174"/>
      <c r="W1391" s="174"/>
      <c r="X1391" s="174"/>
      <c r="Y1391" s="174"/>
      <c r="Z1391" s="174"/>
      <c r="AA1391" s="179"/>
      <c r="AT1391" s="180" t="s">
        <v>162</v>
      </c>
      <c r="AU1391" s="180" t="s">
        <v>96</v>
      </c>
      <c r="AV1391" s="11" t="s">
        <v>96</v>
      </c>
      <c r="AW1391" s="11" t="s">
        <v>35</v>
      </c>
      <c r="AX1391" s="11" t="s">
        <v>78</v>
      </c>
      <c r="AY1391" s="180" t="s">
        <v>154</v>
      </c>
    </row>
    <row r="1392" spans="2:51" s="10" customFormat="1" ht="22.5" customHeight="1">
      <c r="B1392" s="165"/>
      <c r="C1392" s="166"/>
      <c r="D1392" s="166"/>
      <c r="E1392" s="167" t="s">
        <v>21</v>
      </c>
      <c r="F1392" s="264" t="s">
        <v>1787</v>
      </c>
      <c r="G1392" s="265"/>
      <c r="H1392" s="265"/>
      <c r="I1392" s="265"/>
      <c r="J1392" s="166"/>
      <c r="K1392" s="168" t="s">
        <v>21</v>
      </c>
      <c r="L1392" s="166"/>
      <c r="M1392" s="166"/>
      <c r="N1392" s="166"/>
      <c r="O1392" s="166"/>
      <c r="P1392" s="166"/>
      <c r="Q1392" s="166"/>
      <c r="R1392" s="169"/>
      <c r="T1392" s="170"/>
      <c r="U1392" s="166"/>
      <c r="V1392" s="166"/>
      <c r="W1392" s="166"/>
      <c r="X1392" s="166"/>
      <c r="Y1392" s="166"/>
      <c r="Z1392" s="166"/>
      <c r="AA1392" s="171"/>
      <c r="AT1392" s="172" t="s">
        <v>162</v>
      </c>
      <c r="AU1392" s="172" t="s">
        <v>96</v>
      </c>
      <c r="AV1392" s="10" t="s">
        <v>23</v>
      </c>
      <c r="AW1392" s="10" t="s">
        <v>35</v>
      </c>
      <c r="AX1392" s="10" t="s">
        <v>78</v>
      </c>
      <c r="AY1392" s="172" t="s">
        <v>154</v>
      </c>
    </row>
    <row r="1393" spans="2:51" s="11" customFormat="1" ht="22.5" customHeight="1">
      <c r="B1393" s="173"/>
      <c r="C1393" s="174"/>
      <c r="D1393" s="174"/>
      <c r="E1393" s="175" t="s">
        <v>21</v>
      </c>
      <c r="F1393" s="266" t="s">
        <v>1788</v>
      </c>
      <c r="G1393" s="267"/>
      <c r="H1393" s="267"/>
      <c r="I1393" s="267"/>
      <c r="J1393" s="174"/>
      <c r="K1393" s="176">
        <v>0.16400000000000001</v>
      </c>
      <c r="L1393" s="174"/>
      <c r="M1393" s="174"/>
      <c r="N1393" s="174"/>
      <c r="O1393" s="174"/>
      <c r="P1393" s="174"/>
      <c r="Q1393" s="174"/>
      <c r="R1393" s="177"/>
      <c r="T1393" s="178"/>
      <c r="U1393" s="174"/>
      <c r="V1393" s="174"/>
      <c r="W1393" s="174"/>
      <c r="X1393" s="174"/>
      <c r="Y1393" s="174"/>
      <c r="Z1393" s="174"/>
      <c r="AA1393" s="179"/>
      <c r="AT1393" s="180" t="s">
        <v>162</v>
      </c>
      <c r="AU1393" s="180" t="s">
        <v>96</v>
      </c>
      <c r="AV1393" s="11" t="s">
        <v>96</v>
      </c>
      <c r="AW1393" s="11" t="s">
        <v>35</v>
      </c>
      <c r="AX1393" s="11" t="s">
        <v>78</v>
      </c>
      <c r="AY1393" s="180" t="s">
        <v>154</v>
      </c>
    </row>
    <row r="1394" spans="2:51" s="11" customFormat="1" ht="22.5" customHeight="1">
      <c r="B1394" s="173"/>
      <c r="C1394" s="174"/>
      <c r="D1394" s="174"/>
      <c r="E1394" s="175" t="s">
        <v>21</v>
      </c>
      <c r="F1394" s="266" t="s">
        <v>1789</v>
      </c>
      <c r="G1394" s="267"/>
      <c r="H1394" s="267"/>
      <c r="I1394" s="267"/>
      <c r="J1394" s="174"/>
      <c r="K1394" s="176">
        <v>8.6999999999999994E-2</v>
      </c>
      <c r="L1394" s="174"/>
      <c r="M1394" s="174"/>
      <c r="N1394" s="174"/>
      <c r="O1394" s="174"/>
      <c r="P1394" s="174"/>
      <c r="Q1394" s="174"/>
      <c r="R1394" s="177"/>
      <c r="T1394" s="178"/>
      <c r="U1394" s="174"/>
      <c r="V1394" s="174"/>
      <c r="W1394" s="174"/>
      <c r="X1394" s="174"/>
      <c r="Y1394" s="174"/>
      <c r="Z1394" s="174"/>
      <c r="AA1394" s="179"/>
      <c r="AT1394" s="180" t="s">
        <v>162</v>
      </c>
      <c r="AU1394" s="180" t="s">
        <v>96</v>
      </c>
      <c r="AV1394" s="11" t="s">
        <v>96</v>
      </c>
      <c r="AW1394" s="11" t="s">
        <v>35</v>
      </c>
      <c r="AX1394" s="11" t="s">
        <v>78</v>
      </c>
      <c r="AY1394" s="180" t="s">
        <v>154</v>
      </c>
    </row>
    <row r="1395" spans="2:51" s="10" customFormat="1" ht="22.5" customHeight="1">
      <c r="B1395" s="165"/>
      <c r="C1395" s="166"/>
      <c r="D1395" s="166"/>
      <c r="E1395" s="167" t="s">
        <v>21</v>
      </c>
      <c r="F1395" s="264" t="s">
        <v>1790</v>
      </c>
      <c r="G1395" s="265"/>
      <c r="H1395" s="265"/>
      <c r="I1395" s="265"/>
      <c r="J1395" s="166"/>
      <c r="K1395" s="168" t="s">
        <v>21</v>
      </c>
      <c r="L1395" s="166"/>
      <c r="M1395" s="166"/>
      <c r="N1395" s="166"/>
      <c r="O1395" s="166"/>
      <c r="P1395" s="166"/>
      <c r="Q1395" s="166"/>
      <c r="R1395" s="169"/>
      <c r="T1395" s="170"/>
      <c r="U1395" s="166"/>
      <c r="V1395" s="166"/>
      <c r="W1395" s="166"/>
      <c r="X1395" s="166"/>
      <c r="Y1395" s="166"/>
      <c r="Z1395" s="166"/>
      <c r="AA1395" s="171"/>
      <c r="AT1395" s="172" t="s">
        <v>162</v>
      </c>
      <c r="AU1395" s="172" t="s">
        <v>96</v>
      </c>
      <c r="AV1395" s="10" t="s">
        <v>23</v>
      </c>
      <c r="AW1395" s="10" t="s">
        <v>35</v>
      </c>
      <c r="AX1395" s="10" t="s">
        <v>78</v>
      </c>
      <c r="AY1395" s="172" t="s">
        <v>154</v>
      </c>
    </row>
    <row r="1396" spans="2:51" s="11" customFormat="1" ht="22.5" customHeight="1">
      <c r="B1396" s="173"/>
      <c r="C1396" s="174"/>
      <c r="D1396" s="174"/>
      <c r="E1396" s="175" t="s">
        <v>21</v>
      </c>
      <c r="F1396" s="266" t="s">
        <v>1791</v>
      </c>
      <c r="G1396" s="267"/>
      <c r="H1396" s="267"/>
      <c r="I1396" s="267"/>
      <c r="J1396" s="174"/>
      <c r="K1396" s="176">
        <v>0.23699999999999999</v>
      </c>
      <c r="L1396" s="174"/>
      <c r="M1396" s="174"/>
      <c r="N1396" s="174"/>
      <c r="O1396" s="174"/>
      <c r="P1396" s="174"/>
      <c r="Q1396" s="174"/>
      <c r="R1396" s="177"/>
      <c r="T1396" s="178"/>
      <c r="U1396" s="174"/>
      <c r="V1396" s="174"/>
      <c r="W1396" s="174"/>
      <c r="X1396" s="174"/>
      <c r="Y1396" s="174"/>
      <c r="Z1396" s="174"/>
      <c r="AA1396" s="179"/>
      <c r="AT1396" s="180" t="s">
        <v>162</v>
      </c>
      <c r="AU1396" s="180" t="s">
        <v>96</v>
      </c>
      <c r="AV1396" s="11" t="s">
        <v>96</v>
      </c>
      <c r="AW1396" s="11" t="s">
        <v>35</v>
      </c>
      <c r="AX1396" s="11" t="s">
        <v>78</v>
      </c>
      <c r="AY1396" s="180" t="s">
        <v>154</v>
      </c>
    </row>
    <row r="1397" spans="2:51" s="11" customFormat="1" ht="22.5" customHeight="1">
      <c r="B1397" s="173"/>
      <c r="C1397" s="174"/>
      <c r="D1397" s="174"/>
      <c r="E1397" s="175" t="s">
        <v>21</v>
      </c>
      <c r="F1397" s="266" t="s">
        <v>1792</v>
      </c>
      <c r="G1397" s="267"/>
      <c r="H1397" s="267"/>
      <c r="I1397" s="267"/>
      <c r="J1397" s="174"/>
      <c r="K1397" s="176">
        <v>3.5999999999999997E-2</v>
      </c>
      <c r="L1397" s="174"/>
      <c r="M1397" s="174"/>
      <c r="N1397" s="174"/>
      <c r="O1397" s="174"/>
      <c r="P1397" s="174"/>
      <c r="Q1397" s="174"/>
      <c r="R1397" s="177"/>
      <c r="T1397" s="178"/>
      <c r="U1397" s="174"/>
      <c r="V1397" s="174"/>
      <c r="W1397" s="174"/>
      <c r="X1397" s="174"/>
      <c r="Y1397" s="174"/>
      <c r="Z1397" s="174"/>
      <c r="AA1397" s="179"/>
      <c r="AT1397" s="180" t="s">
        <v>162</v>
      </c>
      <c r="AU1397" s="180" t="s">
        <v>96</v>
      </c>
      <c r="AV1397" s="11" t="s">
        <v>96</v>
      </c>
      <c r="AW1397" s="11" t="s">
        <v>35</v>
      </c>
      <c r="AX1397" s="11" t="s">
        <v>78</v>
      </c>
      <c r="AY1397" s="180" t="s">
        <v>154</v>
      </c>
    </row>
    <row r="1398" spans="2:51" s="11" customFormat="1" ht="22.5" customHeight="1">
      <c r="B1398" s="173"/>
      <c r="C1398" s="174"/>
      <c r="D1398" s="174"/>
      <c r="E1398" s="175" t="s">
        <v>21</v>
      </c>
      <c r="F1398" s="266" t="s">
        <v>1793</v>
      </c>
      <c r="G1398" s="267"/>
      <c r="H1398" s="267"/>
      <c r="I1398" s="267"/>
      <c r="J1398" s="174"/>
      <c r="K1398" s="176">
        <v>0.27800000000000002</v>
      </c>
      <c r="L1398" s="174"/>
      <c r="M1398" s="174"/>
      <c r="N1398" s="174"/>
      <c r="O1398" s="174"/>
      <c r="P1398" s="174"/>
      <c r="Q1398" s="174"/>
      <c r="R1398" s="177"/>
      <c r="T1398" s="178"/>
      <c r="U1398" s="174"/>
      <c r="V1398" s="174"/>
      <c r="W1398" s="174"/>
      <c r="X1398" s="174"/>
      <c r="Y1398" s="174"/>
      <c r="Z1398" s="174"/>
      <c r="AA1398" s="179"/>
      <c r="AT1398" s="180" t="s">
        <v>162</v>
      </c>
      <c r="AU1398" s="180" t="s">
        <v>96</v>
      </c>
      <c r="AV1398" s="11" t="s">
        <v>96</v>
      </c>
      <c r="AW1398" s="11" t="s">
        <v>35</v>
      </c>
      <c r="AX1398" s="11" t="s">
        <v>78</v>
      </c>
      <c r="AY1398" s="180" t="s">
        <v>154</v>
      </c>
    </row>
    <row r="1399" spans="2:51" s="10" customFormat="1" ht="22.5" customHeight="1">
      <c r="B1399" s="165"/>
      <c r="C1399" s="166"/>
      <c r="D1399" s="166"/>
      <c r="E1399" s="167" t="s">
        <v>21</v>
      </c>
      <c r="F1399" s="264" t="s">
        <v>1794</v>
      </c>
      <c r="G1399" s="265"/>
      <c r="H1399" s="265"/>
      <c r="I1399" s="265"/>
      <c r="J1399" s="166"/>
      <c r="K1399" s="168" t="s">
        <v>21</v>
      </c>
      <c r="L1399" s="166"/>
      <c r="M1399" s="166"/>
      <c r="N1399" s="166"/>
      <c r="O1399" s="166"/>
      <c r="P1399" s="166"/>
      <c r="Q1399" s="166"/>
      <c r="R1399" s="169"/>
      <c r="T1399" s="170"/>
      <c r="U1399" s="166"/>
      <c r="V1399" s="166"/>
      <c r="W1399" s="166"/>
      <c r="X1399" s="166"/>
      <c r="Y1399" s="166"/>
      <c r="Z1399" s="166"/>
      <c r="AA1399" s="171"/>
      <c r="AT1399" s="172" t="s">
        <v>162</v>
      </c>
      <c r="AU1399" s="172" t="s">
        <v>96</v>
      </c>
      <c r="AV1399" s="10" t="s">
        <v>23</v>
      </c>
      <c r="AW1399" s="10" t="s">
        <v>35</v>
      </c>
      <c r="AX1399" s="10" t="s">
        <v>78</v>
      </c>
      <c r="AY1399" s="172" t="s">
        <v>154</v>
      </c>
    </row>
    <row r="1400" spans="2:51" s="11" customFormat="1" ht="22.5" customHeight="1">
      <c r="B1400" s="173"/>
      <c r="C1400" s="174"/>
      <c r="D1400" s="174"/>
      <c r="E1400" s="175" t="s">
        <v>21</v>
      </c>
      <c r="F1400" s="266" t="s">
        <v>1795</v>
      </c>
      <c r="G1400" s="267"/>
      <c r="H1400" s="267"/>
      <c r="I1400" s="267"/>
      <c r="J1400" s="174"/>
      <c r="K1400" s="176">
        <v>9.8000000000000004E-2</v>
      </c>
      <c r="L1400" s="174"/>
      <c r="M1400" s="174"/>
      <c r="N1400" s="174"/>
      <c r="O1400" s="174"/>
      <c r="P1400" s="174"/>
      <c r="Q1400" s="174"/>
      <c r="R1400" s="177"/>
      <c r="T1400" s="178"/>
      <c r="U1400" s="174"/>
      <c r="V1400" s="174"/>
      <c r="W1400" s="174"/>
      <c r="X1400" s="174"/>
      <c r="Y1400" s="174"/>
      <c r="Z1400" s="174"/>
      <c r="AA1400" s="179"/>
      <c r="AT1400" s="180" t="s">
        <v>162</v>
      </c>
      <c r="AU1400" s="180" t="s">
        <v>96</v>
      </c>
      <c r="AV1400" s="11" t="s">
        <v>96</v>
      </c>
      <c r="AW1400" s="11" t="s">
        <v>35</v>
      </c>
      <c r="AX1400" s="11" t="s">
        <v>78</v>
      </c>
      <c r="AY1400" s="180" t="s">
        <v>154</v>
      </c>
    </row>
    <row r="1401" spans="2:51" s="11" customFormat="1" ht="22.5" customHeight="1">
      <c r="B1401" s="173"/>
      <c r="C1401" s="174"/>
      <c r="D1401" s="174"/>
      <c r="E1401" s="175" t="s">
        <v>21</v>
      </c>
      <c r="F1401" s="266" t="s">
        <v>1796</v>
      </c>
      <c r="G1401" s="267"/>
      <c r="H1401" s="267"/>
      <c r="I1401" s="267"/>
      <c r="J1401" s="174"/>
      <c r="K1401" s="176">
        <v>4.4999999999999998E-2</v>
      </c>
      <c r="L1401" s="174"/>
      <c r="M1401" s="174"/>
      <c r="N1401" s="174"/>
      <c r="O1401" s="174"/>
      <c r="P1401" s="174"/>
      <c r="Q1401" s="174"/>
      <c r="R1401" s="177"/>
      <c r="T1401" s="178"/>
      <c r="U1401" s="174"/>
      <c r="V1401" s="174"/>
      <c r="W1401" s="174"/>
      <c r="X1401" s="174"/>
      <c r="Y1401" s="174"/>
      <c r="Z1401" s="174"/>
      <c r="AA1401" s="179"/>
      <c r="AT1401" s="180" t="s">
        <v>162</v>
      </c>
      <c r="AU1401" s="180" t="s">
        <v>96</v>
      </c>
      <c r="AV1401" s="11" t="s">
        <v>96</v>
      </c>
      <c r="AW1401" s="11" t="s">
        <v>35</v>
      </c>
      <c r="AX1401" s="11" t="s">
        <v>78</v>
      </c>
      <c r="AY1401" s="180" t="s">
        <v>154</v>
      </c>
    </row>
    <row r="1402" spans="2:51" s="10" customFormat="1" ht="22.5" customHeight="1">
      <c r="B1402" s="165"/>
      <c r="C1402" s="166"/>
      <c r="D1402" s="166"/>
      <c r="E1402" s="167" t="s">
        <v>21</v>
      </c>
      <c r="F1402" s="264" t="s">
        <v>1797</v>
      </c>
      <c r="G1402" s="265"/>
      <c r="H1402" s="265"/>
      <c r="I1402" s="265"/>
      <c r="J1402" s="166"/>
      <c r="K1402" s="168" t="s">
        <v>21</v>
      </c>
      <c r="L1402" s="166"/>
      <c r="M1402" s="166"/>
      <c r="N1402" s="166"/>
      <c r="O1402" s="166"/>
      <c r="P1402" s="166"/>
      <c r="Q1402" s="166"/>
      <c r="R1402" s="169"/>
      <c r="T1402" s="170"/>
      <c r="U1402" s="166"/>
      <c r="V1402" s="166"/>
      <c r="W1402" s="166"/>
      <c r="X1402" s="166"/>
      <c r="Y1402" s="166"/>
      <c r="Z1402" s="166"/>
      <c r="AA1402" s="171"/>
      <c r="AT1402" s="172" t="s">
        <v>162</v>
      </c>
      <c r="AU1402" s="172" t="s">
        <v>96</v>
      </c>
      <c r="AV1402" s="10" t="s">
        <v>23</v>
      </c>
      <c r="AW1402" s="10" t="s">
        <v>35</v>
      </c>
      <c r="AX1402" s="10" t="s">
        <v>78</v>
      </c>
      <c r="AY1402" s="172" t="s">
        <v>154</v>
      </c>
    </row>
    <row r="1403" spans="2:51" s="11" customFormat="1" ht="22.5" customHeight="1">
      <c r="B1403" s="173"/>
      <c r="C1403" s="174"/>
      <c r="D1403" s="174"/>
      <c r="E1403" s="175" t="s">
        <v>21</v>
      </c>
      <c r="F1403" s="266" t="s">
        <v>1798</v>
      </c>
      <c r="G1403" s="267"/>
      <c r="H1403" s="267"/>
      <c r="I1403" s="267"/>
      <c r="J1403" s="174"/>
      <c r="K1403" s="176">
        <v>0.01</v>
      </c>
      <c r="L1403" s="174"/>
      <c r="M1403" s="174"/>
      <c r="N1403" s="174"/>
      <c r="O1403" s="174"/>
      <c r="P1403" s="174"/>
      <c r="Q1403" s="174"/>
      <c r="R1403" s="177"/>
      <c r="T1403" s="178"/>
      <c r="U1403" s="174"/>
      <c r="V1403" s="174"/>
      <c r="W1403" s="174"/>
      <c r="X1403" s="174"/>
      <c r="Y1403" s="174"/>
      <c r="Z1403" s="174"/>
      <c r="AA1403" s="179"/>
      <c r="AT1403" s="180" t="s">
        <v>162</v>
      </c>
      <c r="AU1403" s="180" t="s">
        <v>96</v>
      </c>
      <c r="AV1403" s="11" t="s">
        <v>96</v>
      </c>
      <c r="AW1403" s="11" t="s">
        <v>35</v>
      </c>
      <c r="AX1403" s="11" t="s">
        <v>78</v>
      </c>
      <c r="AY1403" s="180" t="s">
        <v>154</v>
      </c>
    </row>
    <row r="1404" spans="2:51" s="11" customFormat="1" ht="22.5" customHeight="1">
      <c r="B1404" s="173"/>
      <c r="C1404" s="174"/>
      <c r="D1404" s="174"/>
      <c r="E1404" s="175" t="s">
        <v>21</v>
      </c>
      <c r="F1404" s="266" t="s">
        <v>1799</v>
      </c>
      <c r="G1404" s="267"/>
      <c r="H1404" s="267"/>
      <c r="I1404" s="267"/>
      <c r="J1404" s="174"/>
      <c r="K1404" s="176">
        <v>1E-3</v>
      </c>
      <c r="L1404" s="174"/>
      <c r="M1404" s="174"/>
      <c r="N1404" s="174"/>
      <c r="O1404" s="174"/>
      <c r="P1404" s="174"/>
      <c r="Q1404" s="174"/>
      <c r="R1404" s="177"/>
      <c r="T1404" s="178"/>
      <c r="U1404" s="174"/>
      <c r="V1404" s="174"/>
      <c r="W1404" s="174"/>
      <c r="X1404" s="174"/>
      <c r="Y1404" s="174"/>
      <c r="Z1404" s="174"/>
      <c r="AA1404" s="179"/>
      <c r="AT1404" s="180" t="s">
        <v>162</v>
      </c>
      <c r="AU1404" s="180" t="s">
        <v>96</v>
      </c>
      <c r="AV1404" s="11" t="s">
        <v>96</v>
      </c>
      <c r="AW1404" s="11" t="s">
        <v>35</v>
      </c>
      <c r="AX1404" s="11" t="s">
        <v>78</v>
      </c>
      <c r="AY1404" s="180" t="s">
        <v>154</v>
      </c>
    </row>
    <row r="1405" spans="2:51" s="11" customFormat="1" ht="22.5" customHeight="1">
      <c r="B1405" s="173"/>
      <c r="C1405" s="174"/>
      <c r="D1405" s="174"/>
      <c r="E1405" s="175" t="s">
        <v>21</v>
      </c>
      <c r="F1405" s="266" t="s">
        <v>1800</v>
      </c>
      <c r="G1405" s="267"/>
      <c r="H1405" s="267"/>
      <c r="I1405" s="267"/>
      <c r="J1405" s="174"/>
      <c r="K1405" s="176">
        <v>1.2999999999999999E-2</v>
      </c>
      <c r="L1405" s="174"/>
      <c r="M1405" s="174"/>
      <c r="N1405" s="174"/>
      <c r="O1405" s="174"/>
      <c r="P1405" s="174"/>
      <c r="Q1405" s="174"/>
      <c r="R1405" s="177"/>
      <c r="T1405" s="178"/>
      <c r="U1405" s="174"/>
      <c r="V1405" s="174"/>
      <c r="W1405" s="174"/>
      <c r="X1405" s="174"/>
      <c r="Y1405" s="174"/>
      <c r="Z1405" s="174"/>
      <c r="AA1405" s="179"/>
      <c r="AT1405" s="180" t="s">
        <v>162</v>
      </c>
      <c r="AU1405" s="180" t="s">
        <v>96</v>
      </c>
      <c r="AV1405" s="11" t="s">
        <v>96</v>
      </c>
      <c r="AW1405" s="11" t="s">
        <v>35</v>
      </c>
      <c r="AX1405" s="11" t="s">
        <v>78</v>
      </c>
      <c r="AY1405" s="180" t="s">
        <v>154</v>
      </c>
    </row>
    <row r="1406" spans="2:51" s="10" customFormat="1" ht="22.5" customHeight="1">
      <c r="B1406" s="165"/>
      <c r="C1406" s="166"/>
      <c r="D1406" s="166"/>
      <c r="E1406" s="167" t="s">
        <v>21</v>
      </c>
      <c r="F1406" s="264" t="s">
        <v>1801</v>
      </c>
      <c r="G1406" s="265"/>
      <c r="H1406" s="265"/>
      <c r="I1406" s="265"/>
      <c r="J1406" s="166"/>
      <c r="K1406" s="168" t="s">
        <v>21</v>
      </c>
      <c r="L1406" s="166"/>
      <c r="M1406" s="166"/>
      <c r="N1406" s="166"/>
      <c r="O1406" s="166"/>
      <c r="P1406" s="166"/>
      <c r="Q1406" s="166"/>
      <c r="R1406" s="169"/>
      <c r="T1406" s="170"/>
      <c r="U1406" s="166"/>
      <c r="V1406" s="166"/>
      <c r="W1406" s="166"/>
      <c r="X1406" s="166"/>
      <c r="Y1406" s="166"/>
      <c r="Z1406" s="166"/>
      <c r="AA1406" s="171"/>
      <c r="AT1406" s="172" t="s">
        <v>162</v>
      </c>
      <c r="AU1406" s="172" t="s">
        <v>96</v>
      </c>
      <c r="AV1406" s="10" t="s">
        <v>23</v>
      </c>
      <c r="AW1406" s="10" t="s">
        <v>35</v>
      </c>
      <c r="AX1406" s="10" t="s">
        <v>78</v>
      </c>
      <c r="AY1406" s="172" t="s">
        <v>154</v>
      </c>
    </row>
    <row r="1407" spans="2:51" s="11" customFormat="1" ht="22.5" customHeight="1">
      <c r="B1407" s="173"/>
      <c r="C1407" s="174"/>
      <c r="D1407" s="174"/>
      <c r="E1407" s="175" t="s">
        <v>21</v>
      </c>
      <c r="F1407" s="266" t="s">
        <v>1802</v>
      </c>
      <c r="G1407" s="267"/>
      <c r="H1407" s="267"/>
      <c r="I1407" s="267"/>
      <c r="J1407" s="174"/>
      <c r="K1407" s="176">
        <v>0.17299999999999999</v>
      </c>
      <c r="L1407" s="174"/>
      <c r="M1407" s="174"/>
      <c r="N1407" s="174"/>
      <c r="O1407" s="174"/>
      <c r="P1407" s="174"/>
      <c r="Q1407" s="174"/>
      <c r="R1407" s="177"/>
      <c r="T1407" s="178"/>
      <c r="U1407" s="174"/>
      <c r="V1407" s="174"/>
      <c r="W1407" s="174"/>
      <c r="X1407" s="174"/>
      <c r="Y1407" s="174"/>
      <c r="Z1407" s="174"/>
      <c r="AA1407" s="179"/>
      <c r="AT1407" s="180" t="s">
        <v>162</v>
      </c>
      <c r="AU1407" s="180" t="s">
        <v>96</v>
      </c>
      <c r="AV1407" s="11" t="s">
        <v>96</v>
      </c>
      <c r="AW1407" s="11" t="s">
        <v>35</v>
      </c>
      <c r="AX1407" s="11" t="s">
        <v>78</v>
      </c>
      <c r="AY1407" s="180" t="s">
        <v>154</v>
      </c>
    </row>
    <row r="1408" spans="2:51" s="11" customFormat="1" ht="22.5" customHeight="1">
      <c r="B1408" s="173"/>
      <c r="C1408" s="174"/>
      <c r="D1408" s="174"/>
      <c r="E1408" s="175" t="s">
        <v>21</v>
      </c>
      <c r="F1408" s="266" t="s">
        <v>1803</v>
      </c>
      <c r="G1408" s="267"/>
      <c r="H1408" s="267"/>
      <c r="I1408" s="267"/>
      <c r="J1408" s="174"/>
      <c r="K1408" s="176">
        <v>9.7000000000000003E-2</v>
      </c>
      <c r="L1408" s="174"/>
      <c r="M1408" s="174"/>
      <c r="N1408" s="174"/>
      <c r="O1408" s="174"/>
      <c r="P1408" s="174"/>
      <c r="Q1408" s="174"/>
      <c r="R1408" s="177"/>
      <c r="T1408" s="178"/>
      <c r="U1408" s="174"/>
      <c r="V1408" s="174"/>
      <c r="W1408" s="174"/>
      <c r="X1408" s="174"/>
      <c r="Y1408" s="174"/>
      <c r="Z1408" s="174"/>
      <c r="AA1408" s="179"/>
      <c r="AT1408" s="180" t="s">
        <v>162</v>
      </c>
      <c r="AU1408" s="180" t="s">
        <v>96</v>
      </c>
      <c r="AV1408" s="11" t="s">
        <v>96</v>
      </c>
      <c r="AW1408" s="11" t="s">
        <v>35</v>
      </c>
      <c r="AX1408" s="11" t="s">
        <v>78</v>
      </c>
      <c r="AY1408" s="180" t="s">
        <v>154</v>
      </c>
    </row>
    <row r="1409" spans="2:51" s="10" customFormat="1" ht="22.5" customHeight="1">
      <c r="B1409" s="165"/>
      <c r="C1409" s="166"/>
      <c r="D1409" s="166"/>
      <c r="E1409" s="167" t="s">
        <v>21</v>
      </c>
      <c r="F1409" s="264" t="s">
        <v>1804</v>
      </c>
      <c r="G1409" s="265"/>
      <c r="H1409" s="265"/>
      <c r="I1409" s="265"/>
      <c r="J1409" s="166"/>
      <c r="K1409" s="168" t="s">
        <v>21</v>
      </c>
      <c r="L1409" s="166"/>
      <c r="M1409" s="166"/>
      <c r="N1409" s="166"/>
      <c r="O1409" s="166"/>
      <c r="P1409" s="166"/>
      <c r="Q1409" s="166"/>
      <c r="R1409" s="169"/>
      <c r="T1409" s="170"/>
      <c r="U1409" s="166"/>
      <c r="V1409" s="166"/>
      <c r="W1409" s="166"/>
      <c r="X1409" s="166"/>
      <c r="Y1409" s="166"/>
      <c r="Z1409" s="166"/>
      <c r="AA1409" s="171"/>
      <c r="AT1409" s="172" t="s">
        <v>162</v>
      </c>
      <c r="AU1409" s="172" t="s">
        <v>96</v>
      </c>
      <c r="AV1409" s="10" t="s">
        <v>23</v>
      </c>
      <c r="AW1409" s="10" t="s">
        <v>35</v>
      </c>
      <c r="AX1409" s="10" t="s">
        <v>78</v>
      </c>
      <c r="AY1409" s="172" t="s">
        <v>154</v>
      </c>
    </row>
    <row r="1410" spans="2:51" s="11" customFormat="1" ht="22.5" customHeight="1">
      <c r="B1410" s="173"/>
      <c r="C1410" s="174"/>
      <c r="D1410" s="174"/>
      <c r="E1410" s="175" t="s">
        <v>21</v>
      </c>
      <c r="F1410" s="266" t="s">
        <v>1805</v>
      </c>
      <c r="G1410" s="267"/>
      <c r="H1410" s="267"/>
      <c r="I1410" s="267"/>
      <c r="J1410" s="174"/>
      <c r="K1410" s="176">
        <v>0.996</v>
      </c>
      <c r="L1410" s="174"/>
      <c r="M1410" s="174"/>
      <c r="N1410" s="174"/>
      <c r="O1410" s="174"/>
      <c r="P1410" s="174"/>
      <c r="Q1410" s="174"/>
      <c r="R1410" s="177"/>
      <c r="T1410" s="178"/>
      <c r="U1410" s="174"/>
      <c r="V1410" s="174"/>
      <c r="W1410" s="174"/>
      <c r="X1410" s="174"/>
      <c r="Y1410" s="174"/>
      <c r="Z1410" s="174"/>
      <c r="AA1410" s="179"/>
      <c r="AT1410" s="180" t="s">
        <v>162</v>
      </c>
      <c r="AU1410" s="180" t="s">
        <v>96</v>
      </c>
      <c r="AV1410" s="11" t="s">
        <v>96</v>
      </c>
      <c r="AW1410" s="11" t="s">
        <v>35</v>
      </c>
      <c r="AX1410" s="11" t="s">
        <v>78</v>
      </c>
      <c r="AY1410" s="180" t="s">
        <v>154</v>
      </c>
    </row>
    <row r="1411" spans="2:51" s="11" customFormat="1" ht="22.5" customHeight="1">
      <c r="B1411" s="173"/>
      <c r="C1411" s="174"/>
      <c r="D1411" s="174"/>
      <c r="E1411" s="175" t="s">
        <v>21</v>
      </c>
      <c r="F1411" s="266" t="s">
        <v>1806</v>
      </c>
      <c r="G1411" s="267"/>
      <c r="H1411" s="267"/>
      <c r="I1411" s="267"/>
      <c r="J1411" s="174"/>
      <c r="K1411" s="176">
        <v>0.45100000000000001</v>
      </c>
      <c r="L1411" s="174"/>
      <c r="M1411" s="174"/>
      <c r="N1411" s="174"/>
      <c r="O1411" s="174"/>
      <c r="P1411" s="174"/>
      <c r="Q1411" s="174"/>
      <c r="R1411" s="177"/>
      <c r="T1411" s="178"/>
      <c r="U1411" s="174"/>
      <c r="V1411" s="174"/>
      <c r="W1411" s="174"/>
      <c r="X1411" s="174"/>
      <c r="Y1411" s="174"/>
      <c r="Z1411" s="174"/>
      <c r="AA1411" s="179"/>
      <c r="AT1411" s="180" t="s">
        <v>162</v>
      </c>
      <c r="AU1411" s="180" t="s">
        <v>96</v>
      </c>
      <c r="AV1411" s="11" t="s">
        <v>96</v>
      </c>
      <c r="AW1411" s="11" t="s">
        <v>35</v>
      </c>
      <c r="AX1411" s="11" t="s">
        <v>78</v>
      </c>
      <c r="AY1411" s="180" t="s">
        <v>154</v>
      </c>
    </row>
    <row r="1412" spans="2:51" s="10" customFormat="1" ht="22.5" customHeight="1">
      <c r="B1412" s="165"/>
      <c r="C1412" s="166"/>
      <c r="D1412" s="166"/>
      <c r="E1412" s="167" t="s">
        <v>21</v>
      </c>
      <c r="F1412" s="264" t="s">
        <v>1807</v>
      </c>
      <c r="G1412" s="265"/>
      <c r="H1412" s="265"/>
      <c r="I1412" s="265"/>
      <c r="J1412" s="166"/>
      <c r="K1412" s="168" t="s">
        <v>21</v>
      </c>
      <c r="L1412" s="166"/>
      <c r="M1412" s="166"/>
      <c r="N1412" s="166"/>
      <c r="O1412" s="166"/>
      <c r="P1412" s="166"/>
      <c r="Q1412" s="166"/>
      <c r="R1412" s="169"/>
      <c r="T1412" s="170"/>
      <c r="U1412" s="166"/>
      <c r="V1412" s="166"/>
      <c r="W1412" s="166"/>
      <c r="X1412" s="166"/>
      <c r="Y1412" s="166"/>
      <c r="Z1412" s="166"/>
      <c r="AA1412" s="171"/>
      <c r="AT1412" s="172" t="s">
        <v>162</v>
      </c>
      <c r="AU1412" s="172" t="s">
        <v>96</v>
      </c>
      <c r="AV1412" s="10" t="s">
        <v>23</v>
      </c>
      <c r="AW1412" s="10" t="s">
        <v>35</v>
      </c>
      <c r="AX1412" s="10" t="s">
        <v>78</v>
      </c>
      <c r="AY1412" s="172" t="s">
        <v>154</v>
      </c>
    </row>
    <row r="1413" spans="2:51" s="11" customFormat="1" ht="22.5" customHeight="1">
      <c r="B1413" s="173"/>
      <c r="C1413" s="174"/>
      <c r="D1413" s="174"/>
      <c r="E1413" s="175" t="s">
        <v>21</v>
      </c>
      <c r="F1413" s="266" t="s">
        <v>1808</v>
      </c>
      <c r="G1413" s="267"/>
      <c r="H1413" s="267"/>
      <c r="I1413" s="267"/>
      <c r="J1413" s="174"/>
      <c r="K1413" s="176">
        <v>0.22900000000000001</v>
      </c>
      <c r="L1413" s="174"/>
      <c r="M1413" s="174"/>
      <c r="N1413" s="174"/>
      <c r="O1413" s="174"/>
      <c r="P1413" s="174"/>
      <c r="Q1413" s="174"/>
      <c r="R1413" s="177"/>
      <c r="T1413" s="178"/>
      <c r="U1413" s="174"/>
      <c r="V1413" s="174"/>
      <c r="W1413" s="174"/>
      <c r="X1413" s="174"/>
      <c r="Y1413" s="174"/>
      <c r="Z1413" s="174"/>
      <c r="AA1413" s="179"/>
      <c r="AT1413" s="180" t="s">
        <v>162</v>
      </c>
      <c r="AU1413" s="180" t="s">
        <v>96</v>
      </c>
      <c r="AV1413" s="11" t="s">
        <v>96</v>
      </c>
      <c r="AW1413" s="11" t="s">
        <v>35</v>
      </c>
      <c r="AX1413" s="11" t="s">
        <v>78</v>
      </c>
      <c r="AY1413" s="180" t="s">
        <v>154</v>
      </c>
    </row>
    <row r="1414" spans="2:51" s="11" customFormat="1" ht="22.5" customHeight="1">
      <c r="B1414" s="173"/>
      <c r="C1414" s="174"/>
      <c r="D1414" s="174"/>
      <c r="E1414" s="175" t="s">
        <v>21</v>
      </c>
      <c r="F1414" s="266" t="s">
        <v>1809</v>
      </c>
      <c r="G1414" s="267"/>
      <c r="H1414" s="267"/>
      <c r="I1414" s="267"/>
      <c r="J1414" s="174"/>
      <c r="K1414" s="176">
        <v>8.6999999999999994E-2</v>
      </c>
      <c r="L1414" s="174"/>
      <c r="M1414" s="174"/>
      <c r="N1414" s="174"/>
      <c r="O1414" s="174"/>
      <c r="P1414" s="174"/>
      <c r="Q1414" s="174"/>
      <c r="R1414" s="177"/>
      <c r="T1414" s="178"/>
      <c r="U1414" s="174"/>
      <c r="V1414" s="174"/>
      <c r="W1414" s="174"/>
      <c r="X1414" s="174"/>
      <c r="Y1414" s="174"/>
      <c r="Z1414" s="174"/>
      <c r="AA1414" s="179"/>
      <c r="AT1414" s="180" t="s">
        <v>162</v>
      </c>
      <c r="AU1414" s="180" t="s">
        <v>96</v>
      </c>
      <c r="AV1414" s="11" t="s">
        <v>96</v>
      </c>
      <c r="AW1414" s="11" t="s">
        <v>35</v>
      </c>
      <c r="AX1414" s="11" t="s">
        <v>78</v>
      </c>
      <c r="AY1414" s="180" t="s">
        <v>154</v>
      </c>
    </row>
    <row r="1415" spans="2:51" s="10" customFormat="1" ht="22.5" customHeight="1">
      <c r="B1415" s="165"/>
      <c r="C1415" s="166"/>
      <c r="D1415" s="166"/>
      <c r="E1415" s="167" t="s">
        <v>21</v>
      </c>
      <c r="F1415" s="264" t="s">
        <v>1810</v>
      </c>
      <c r="G1415" s="265"/>
      <c r="H1415" s="265"/>
      <c r="I1415" s="265"/>
      <c r="J1415" s="166"/>
      <c r="K1415" s="168" t="s">
        <v>21</v>
      </c>
      <c r="L1415" s="166"/>
      <c r="M1415" s="166"/>
      <c r="N1415" s="166"/>
      <c r="O1415" s="166"/>
      <c r="P1415" s="166"/>
      <c r="Q1415" s="166"/>
      <c r="R1415" s="169"/>
      <c r="T1415" s="170"/>
      <c r="U1415" s="166"/>
      <c r="V1415" s="166"/>
      <c r="W1415" s="166"/>
      <c r="X1415" s="166"/>
      <c r="Y1415" s="166"/>
      <c r="Z1415" s="166"/>
      <c r="AA1415" s="171"/>
      <c r="AT1415" s="172" t="s">
        <v>162</v>
      </c>
      <c r="AU1415" s="172" t="s">
        <v>96</v>
      </c>
      <c r="AV1415" s="10" t="s">
        <v>23</v>
      </c>
      <c r="AW1415" s="10" t="s">
        <v>35</v>
      </c>
      <c r="AX1415" s="10" t="s">
        <v>78</v>
      </c>
      <c r="AY1415" s="172" t="s">
        <v>154</v>
      </c>
    </row>
    <row r="1416" spans="2:51" s="11" customFormat="1" ht="22.5" customHeight="1">
      <c r="B1416" s="173"/>
      <c r="C1416" s="174"/>
      <c r="D1416" s="174"/>
      <c r="E1416" s="175" t="s">
        <v>21</v>
      </c>
      <c r="F1416" s="266" t="s">
        <v>1811</v>
      </c>
      <c r="G1416" s="267"/>
      <c r="H1416" s="267"/>
      <c r="I1416" s="267"/>
      <c r="J1416" s="174"/>
      <c r="K1416" s="176">
        <v>0.372</v>
      </c>
      <c r="L1416" s="174"/>
      <c r="M1416" s="174"/>
      <c r="N1416" s="174"/>
      <c r="O1416" s="174"/>
      <c r="P1416" s="174"/>
      <c r="Q1416" s="174"/>
      <c r="R1416" s="177"/>
      <c r="T1416" s="178"/>
      <c r="U1416" s="174"/>
      <c r="V1416" s="174"/>
      <c r="W1416" s="174"/>
      <c r="X1416" s="174"/>
      <c r="Y1416" s="174"/>
      <c r="Z1416" s="174"/>
      <c r="AA1416" s="179"/>
      <c r="AT1416" s="180" t="s">
        <v>162</v>
      </c>
      <c r="AU1416" s="180" t="s">
        <v>96</v>
      </c>
      <c r="AV1416" s="11" t="s">
        <v>96</v>
      </c>
      <c r="AW1416" s="11" t="s">
        <v>35</v>
      </c>
      <c r="AX1416" s="11" t="s">
        <v>78</v>
      </c>
      <c r="AY1416" s="180" t="s">
        <v>154</v>
      </c>
    </row>
    <row r="1417" spans="2:51" s="11" customFormat="1" ht="22.5" customHeight="1">
      <c r="B1417" s="173"/>
      <c r="C1417" s="174"/>
      <c r="D1417" s="174"/>
      <c r="E1417" s="175" t="s">
        <v>21</v>
      </c>
      <c r="F1417" s="266" t="s">
        <v>1812</v>
      </c>
      <c r="G1417" s="267"/>
      <c r="H1417" s="267"/>
      <c r="I1417" s="267"/>
      <c r="J1417" s="174"/>
      <c r="K1417" s="176">
        <v>0.126</v>
      </c>
      <c r="L1417" s="174"/>
      <c r="M1417" s="174"/>
      <c r="N1417" s="174"/>
      <c r="O1417" s="174"/>
      <c r="P1417" s="174"/>
      <c r="Q1417" s="174"/>
      <c r="R1417" s="177"/>
      <c r="T1417" s="178"/>
      <c r="U1417" s="174"/>
      <c r="V1417" s="174"/>
      <c r="W1417" s="174"/>
      <c r="X1417" s="174"/>
      <c r="Y1417" s="174"/>
      <c r="Z1417" s="174"/>
      <c r="AA1417" s="179"/>
      <c r="AT1417" s="180" t="s">
        <v>162</v>
      </c>
      <c r="AU1417" s="180" t="s">
        <v>96</v>
      </c>
      <c r="AV1417" s="11" t="s">
        <v>96</v>
      </c>
      <c r="AW1417" s="11" t="s">
        <v>35</v>
      </c>
      <c r="AX1417" s="11" t="s">
        <v>78</v>
      </c>
      <c r="AY1417" s="180" t="s">
        <v>154</v>
      </c>
    </row>
    <row r="1418" spans="2:51" s="10" customFormat="1" ht="22.5" customHeight="1">
      <c r="B1418" s="165"/>
      <c r="C1418" s="166"/>
      <c r="D1418" s="166"/>
      <c r="E1418" s="167" t="s">
        <v>21</v>
      </c>
      <c r="F1418" s="264" t="s">
        <v>1813</v>
      </c>
      <c r="G1418" s="265"/>
      <c r="H1418" s="265"/>
      <c r="I1418" s="265"/>
      <c r="J1418" s="166"/>
      <c r="K1418" s="168" t="s">
        <v>21</v>
      </c>
      <c r="L1418" s="166"/>
      <c r="M1418" s="166"/>
      <c r="N1418" s="166"/>
      <c r="O1418" s="166"/>
      <c r="P1418" s="166"/>
      <c r="Q1418" s="166"/>
      <c r="R1418" s="169"/>
      <c r="T1418" s="170"/>
      <c r="U1418" s="166"/>
      <c r="V1418" s="166"/>
      <c r="W1418" s="166"/>
      <c r="X1418" s="166"/>
      <c r="Y1418" s="166"/>
      <c r="Z1418" s="166"/>
      <c r="AA1418" s="171"/>
      <c r="AT1418" s="172" t="s">
        <v>162</v>
      </c>
      <c r="AU1418" s="172" t="s">
        <v>96</v>
      </c>
      <c r="AV1418" s="10" t="s">
        <v>23</v>
      </c>
      <c r="AW1418" s="10" t="s">
        <v>35</v>
      </c>
      <c r="AX1418" s="10" t="s">
        <v>78</v>
      </c>
      <c r="AY1418" s="172" t="s">
        <v>154</v>
      </c>
    </row>
    <row r="1419" spans="2:51" s="11" customFormat="1" ht="22.5" customHeight="1">
      <c r="B1419" s="173"/>
      <c r="C1419" s="174"/>
      <c r="D1419" s="174"/>
      <c r="E1419" s="175" t="s">
        <v>21</v>
      </c>
      <c r="F1419" s="266" t="s">
        <v>1814</v>
      </c>
      <c r="G1419" s="267"/>
      <c r="H1419" s="267"/>
      <c r="I1419" s="267"/>
      <c r="J1419" s="174"/>
      <c r="K1419" s="176">
        <v>8.4000000000000005E-2</v>
      </c>
      <c r="L1419" s="174"/>
      <c r="M1419" s="174"/>
      <c r="N1419" s="174"/>
      <c r="O1419" s="174"/>
      <c r="P1419" s="174"/>
      <c r="Q1419" s="174"/>
      <c r="R1419" s="177"/>
      <c r="T1419" s="178"/>
      <c r="U1419" s="174"/>
      <c r="V1419" s="174"/>
      <c r="W1419" s="174"/>
      <c r="X1419" s="174"/>
      <c r="Y1419" s="174"/>
      <c r="Z1419" s="174"/>
      <c r="AA1419" s="179"/>
      <c r="AT1419" s="180" t="s">
        <v>162</v>
      </c>
      <c r="AU1419" s="180" t="s">
        <v>96</v>
      </c>
      <c r="AV1419" s="11" t="s">
        <v>96</v>
      </c>
      <c r="AW1419" s="11" t="s">
        <v>35</v>
      </c>
      <c r="AX1419" s="11" t="s">
        <v>78</v>
      </c>
      <c r="AY1419" s="180" t="s">
        <v>154</v>
      </c>
    </row>
    <row r="1420" spans="2:51" s="11" customFormat="1" ht="22.5" customHeight="1">
      <c r="B1420" s="173"/>
      <c r="C1420" s="174"/>
      <c r="D1420" s="174"/>
      <c r="E1420" s="175" t="s">
        <v>21</v>
      </c>
      <c r="F1420" s="266" t="s">
        <v>1815</v>
      </c>
      <c r="G1420" s="267"/>
      <c r="H1420" s="267"/>
      <c r="I1420" s="267"/>
      <c r="J1420" s="174"/>
      <c r="K1420" s="176">
        <v>3.5999999999999997E-2</v>
      </c>
      <c r="L1420" s="174"/>
      <c r="M1420" s="174"/>
      <c r="N1420" s="174"/>
      <c r="O1420" s="174"/>
      <c r="P1420" s="174"/>
      <c r="Q1420" s="174"/>
      <c r="R1420" s="177"/>
      <c r="T1420" s="178"/>
      <c r="U1420" s="174"/>
      <c r="V1420" s="174"/>
      <c r="W1420" s="174"/>
      <c r="X1420" s="174"/>
      <c r="Y1420" s="174"/>
      <c r="Z1420" s="174"/>
      <c r="AA1420" s="179"/>
      <c r="AT1420" s="180" t="s">
        <v>162</v>
      </c>
      <c r="AU1420" s="180" t="s">
        <v>96</v>
      </c>
      <c r="AV1420" s="11" t="s">
        <v>96</v>
      </c>
      <c r="AW1420" s="11" t="s">
        <v>35</v>
      </c>
      <c r="AX1420" s="11" t="s">
        <v>78</v>
      </c>
      <c r="AY1420" s="180" t="s">
        <v>154</v>
      </c>
    </row>
    <row r="1421" spans="2:51" s="10" customFormat="1" ht="22.5" customHeight="1">
      <c r="B1421" s="165"/>
      <c r="C1421" s="166"/>
      <c r="D1421" s="166"/>
      <c r="E1421" s="167" t="s">
        <v>21</v>
      </c>
      <c r="F1421" s="264" t="s">
        <v>1816</v>
      </c>
      <c r="G1421" s="265"/>
      <c r="H1421" s="265"/>
      <c r="I1421" s="265"/>
      <c r="J1421" s="166"/>
      <c r="K1421" s="168" t="s">
        <v>21</v>
      </c>
      <c r="L1421" s="166"/>
      <c r="M1421" s="166"/>
      <c r="N1421" s="166"/>
      <c r="O1421" s="166"/>
      <c r="P1421" s="166"/>
      <c r="Q1421" s="166"/>
      <c r="R1421" s="169"/>
      <c r="T1421" s="170"/>
      <c r="U1421" s="166"/>
      <c r="V1421" s="166"/>
      <c r="W1421" s="166"/>
      <c r="X1421" s="166"/>
      <c r="Y1421" s="166"/>
      <c r="Z1421" s="166"/>
      <c r="AA1421" s="171"/>
      <c r="AT1421" s="172" t="s">
        <v>162</v>
      </c>
      <c r="AU1421" s="172" t="s">
        <v>96</v>
      </c>
      <c r="AV1421" s="10" t="s">
        <v>23</v>
      </c>
      <c r="AW1421" s="10" t="s">
        <v>35</v>
      </c>
      <c r="AX1421" s="10" t="s">
        <v>78</v>
      </c>
      <c r="AY1421" s="172" t="s">
        <v>154</v>
      </c>
    </row>
    <row r="1422" spans="2:51" s="11" customFormat="1" ht="22.5" customHeight="1">
      <c r="B1422" s="173"/>
      <c r="C1422" s="174"/>
      <c r="D1422" s="174"/>
      <c r="E1422" s="175" t="s">
        <v>21</v>
      </c>
      <c r="F1422" s="266" t="s">
        <v>1817</v>
      </c>
      <c r="G1422" s="267"/>
      <c r="H1422" s="267"/>
      <c r="I1422" s="267"/>
      <c r="J1422" s="174"/>
      <c r="K1422" s="176">
        <v>3.9E-2</v>
      </c>
      <c r="L1422" s="174"/>
      <c r="M1422" s="174"/>
      <c r="N1422" s="174"/>
      <c r="O1422" s="174"/>
      <c r="P1422" s="174"/>
      <c r="Q1422" s="174"/>
      <c r="R1422" s="177"/>
      <c r="T1422" s="178"/>
      <c r="U1422" s="174"/>
      <c r="V1422" s="174"/>
      <c r="W1422" s="174"/>
      <c r="X1422" s="174"/>
      <c r="Y1422" s="174"/>
      <c r="Z1422" s="174"/>
      <c r="AA1422" s="179"/>
      <c r="AT1422" s="180" t="s">
        <v>162</v>
      </c>
      <c r="AU1422" s="180" t="s">
        <v>96</v>
      </c>
      <c r="AV1422" s="11" t="s">
        <v>96</v>
      </c>
      <c r="AW1422" s="11" t="s">
        <v>35</v>
      </c>
      <c r="AX1422" s="11" t="s">
        <v>78</v>
      </c>
      <c r="AY1422" s="180" t="s">
        <v>154</v>
      </c>
    </row>
    <row r="1423" spans="2:51" s="11" customFormat="1" ht="22.5" customHeight="1">
      <c r="B1423" s="173"/>
      <c r="C1423" s="174"/>
      <c r="D1423" s="174"/>
      <c r="E1423" s="175" t="s">
        <v>21</v>
      </c>
      <c r="F1423" s="266" t="s">
        <v>1818</v>
      </c>
      <c r="G1423" s="267"/>
      <c r="H1423" s="267"/>
      <c r="I1423" s="267"/>
      <c r="J1423" s="174"/>
      <c r="K1423" s="176">
        <v>0.02</v>
      </c>
      <c r="L1423" s="174"/>
      <c r="M1423" s="174"/>
      <c r="N1423" s="174"/>
      <c r="O1423" s="174"/>
      <c r="P1423" s="174"/>
      <c r="Q1423" s="174"/>
      <c r="R1423" s="177"/>
      <c r="T1423" s="178"/>
      <c r="U1423" s="174"/>
      <c r="V1423" s="174"/>
      <c r="W1423" s="174"/>
      <c r="X1423" s="174"/>
      <c r="Y1423" s="174"/>
      <c r="Z1423" s="174"/>
      <c r="AA1423" s="179"/>
      <c r="AT1423" s="180" t="s">
        <v>162</v>
      </c>
      <c r="AU1423" s="180" t="s">
        <v>96</v>
      </c>
      <c r="AV1423" s="11" t="s">
        <v>96</v>
      </c>
      <c r="AW1423" s="11" t="s">
        <v>35</v>
      </c>
      <c r="AX1423" s="11" t="s">
        <v>78</v>
      </c>
      <c r="AY1423" s="180" t="s">
        <v>154</v>
      </c>
    </row>
    <row r="1424" spans="2:51" s="10" customFormat="1" ht="22.5" customHeight="1">
      <c r="B1424" s="165"/>
      <c r="C1424" s="166"/>
      <c r="D1424" s="166"/>
      <c r="E1424" s="167" t="s">
        <v>21</v>
      </c>
      <c r="F1424" s="264" t="s">
        <v>1819</v>
      </c>
      <c r="G1424" s="265"/>
      <c r="H1424" s="265"/>
      <c r="I1424" s="265"/>
      <c r="J1424" s="166"/>
      <c r="K1424" s="168" t="s">
        <v>21</v>
      </c>
      <c r="L1424" s="166"/>
      <c r="M1424" s="166"/>
      <c r="N1424" s="166"/>
      <c r="O1424" s="166"/>
      <c r="P1424" s="166"/>
      <c r="Q1424" s="166"/>
      <c r="R1424" s="169"/>
      <c r="T1424" s="170"/>
      <c r="U1424" s="166"/>
      <c r="V1424" s="166"/>
      <c r="W1424" s="166"/>
      <c r="X1424" s="166"/>
      <c r="Y1424" s="166"/>
      <c r="Z1424" s="166"/>
      <c r="AA1424" s="171"/>
      <c r="AT1424" s="172" t="s">
        <v>162</v>
      </c>
      <c r="AU1424" s="172" t="s">
        <v>96</v>
      </c>
      <c r="AV1424" s="10" t="s">
        <v>23</v>
      </c>
      <c r="AW1424" s="10" t="s">
        <v>35</v>
      </c>
      <c r="AX1424" s="10" t="s">
        <v>78</v>
      </c>
      <c r="AY1424" s="172" t="s">
        <v>154</v>
      </c>
    </row>
    <row r="1425" spans="2:65" s="11" customFormat="1" ht="22.5" customHeight="1">
      <c r="B1425" s="173"/>
      <c r="C1425" s="174"/>
      <c r="D1425" s="174"/>
      <c r="E1425" s="175" t="s">
        <v>21</v>
      </c>
      <c r="F1425" s="266" t="s">
        <v>1820</v>
      </c>
      <c r="G1425" s="267"/>
      <c r="H1425" s="267"/>
      <c r="I1425" s="267"/>
      <c r="J1425" s="174"/>
      <c r="K1425" s="176">
        <v>1.2E-2</v>
      </c>
      <c r="L1425" s="174"/>
      <c r="M1425" s="174"/>
      <c r="N1425" s="174"/>
      <c r="O1425" s="174"/>
      <c r="P1425" s="174"/>
      <c r="Q1425" s="174"/>
      <c r="R1425" s="177"/>
      <c r="T1425" s="178"/>
      <c r="U1425" s="174"/>
      <c r="V1425" s="174"/>
      <c r="W1425" s="174"/>
      <c r="X1425" s="174"/>
      <c r="Y1425" s="174"/>
      <c r="Z1425" s="174"/>
      <c r="AA1425" s="179"/>
      <c r="AT1425" s="180" t="s">
        <v>162</v>
      </c>
      <c r="AU1425" s="180" t="s">
        <v>96</v>
      </c>
      <c r="AV1425" s="11" t="s">
        <v>96</v>
      </c>
      <c r="AW1425" s="11" t="s">
        <v>35</v>
      </c>
      <c r="AX1425" s="11" t="s">
        <v>78</v>
      </c>
      <c r="AY1425" s="180" t="s">
        <v>154</v>
      </c>
    </row>
    <row r="1426" spans="2:65" s="11" customFormat="1" ht="22.5" customHeight="1">
      <c r="B1426" s="173"/>
      <c r="C1426" s="174"/>
      <c r="D1426" s="174"/>
      <c r="E1426" s="175" t="s">
        <v>21</v>
      </c>
      <c r="F1426" s="266" t="s">
        <v>1821</v>
      </c>
      <c r="G1426" s="267"/>
      <c r="H1426" s="267"/>
      <c r="I1426" s="267"/>
      <c r="J1426" s="174"/>
      <c r="K1426" s="176">
        <v>6.0000000000000001E-3</v>
      </c>
      <c r="L1426" s="174"/>
      <c r="M1426" s="174"/>
      <c r="N1426" s="174"/>
      <c r="O1426" s="174"/>
      <c r="P1426" s="174"/>
      <c r="Q1426" s="174"/>
      <c r="R1426" s="177"/>
      <c r="T1426" s="178"/>
      <c r="U1426" s="174"/>
      <c r="V1426" s="174"/>
      <c r="W1426" s="174"/>
      <c r="X1426" s="174"/>
      <c r="Y1426" s="174"/>
      <c r="Z1426" s="174"/>
      <c r="AA1426" s="179"/>
      <c r="AT1426" s="180" t="s">
        <v>162</v>
      </c>
      <c r="AU1426" s="180" t="s">
        <v>96</v>
      </c>
      <c r="AV1426" s="11" t="s">
        <v>96</v>
      </c>
      <c r="AW1426" s="11" t="s">
        <v>35</v>
      </c>
      <c r="AX1426" s="11" t="s">
        <v>78</v>
      </c>
      <c r="AY1426" s="180" t="s">
        <v>154</v>
      </c>
    </row>
    <row r="1427" spans="2:65" s="10" customFormat="1" ht="22.5" customHeight="1">
      <c r="B1427" s="165"/>
      <c r="C1427" s="166"/>
      <c r="D1427" s="166"/>
      <c r="E1427" s="167" t="s">
        <v>21</v>
      </c>
      <c r="F1427" s="264" t="s">
        <v>1822</v>
      </c>
      <c r="G1427" s="265"/>
      <c r="H1427" s="265"/>
      <c r="I1427" s="265"/>
      <c r="J1427" s="166"/>
      <c r="K1427" s="168" t="s">
        <v>21</v>
      </c>
      <c r="L1427" s="166"/>
      <c r="M1427" s="166"/>
      <c r="N1427" s="166"/>
      <c r="O1427" s="166"/>
      <c r="P1427" s="166"/>
      <c r="Q1427" s="166"/>
      <c r="R1427" s="169"/>
      <c r="T1427" s="170"/>
      <c r="U1427" s="166"/>
      <c r="V1427" s="166"/>
      <c r="W1427" s="166"/>
      <c r="X1427" s="166"/>
      <c r="Y1427" s="166"/>
      <c r="Z1427" s="166"/>
      <c r="AA1427" s="171"/>
      <c r="AT1427" s="172" t="s">
        <v>162</v>
      </c>
      <c r="AU1427" s="172" t="s">
        <v>96</v>
      </c>
      <c r="AV1427" s="10" t="s">
        <v>23</v>
      </c>
      <c r="AW1427" s="10" t="s">
        <v>35</v>
      </c>
      <c r="AX1427" s="10" t="s">
        <v>78</v>
      </c>
      <c r="AY1427" s="172" t="s">
        <v>154</v>
      </c>
    </row>
    <row r="1428" spans="2:65" s="11" customFormat="1" ht="22.5" customHeight="1">
      <c r="B1428" s="173"/>
      <c r="C1428" s="174"/>
      <c r="D1428" s="174"/>
      <c r="E1428" s="175" t="s">
        <v>21</v>
      </c>
      <c r="F1428" s="266" t="s">
        <v>1823</v>
      </c>
      <c r="G1428" s="267"/>
      <c r="H1428" s="267"/>
      <c r="I1428" s="267"/>
      <c r="J1428" s="174"/>
      <c r="K1428" s="176">
        <v>2.8000000000000001E-2</v>
      </c>
      <c r="L1428" s="174"/>
      <c r="M1428" s="174"/>
      <c r="N1428" s="174"/>
      <c r="O1428" s="174"/>
      <c r="P1428" s="174"/>
      <c r="Q1428" s="174"/>
      <c r="R1428" s="177"/>
      <c r="T1428" s="178"/>
      <c r="U1428" s="174"/>
      <c r="V1428" s="174"/>
      <c r="W1428" s="174"/>
      <c r="X1428" s="174"/>
      <c r="Y1428" s="174"/>
      <c r="Z1428" s="174"/>
      <c r="AA1428" s="179"/>
      <c r="AT1428" s="180" t="s">
        <v>162</v>
      </c>
      <c r="AU1428" s="180" t="s">
        <v>96</v>
      </c>
      <c r="AV1428" s="11" t="s">
        <v>96</v>
      </c>
      <c r="AW1428" s="11" t="s">
        <v>35</v>
      </c>
      <c r="AX1428" s="11" t="s">
        <v>78</v>
      </c>
      <c r="AY1428" s="180" t="s">
        <v>154</v>
      </c>
    </row>
    <row r="1429" spans="2:65" s="11" customFormat="1" ht="22.5" customHeight="1">
      <c r="B1429" s="173"/>
      <c r="C1429" s="174"/>
      <c r="D1429" s="174"/>
      <c r="E1429" s="175" t="s">
        <v>21</v>
      </c>
      <c r="F1429" s="266" t="s">
        <v>1824</v>
      </c>
      <c r="G1429" s="267"/>
      <c r="H1429" s="267"/>
      <c r="I1429" s="267"/>
      <c r="J1429" s="174"/>
      <c r="K1429" s="176">
        <v>8.9999999999999993E-3</v>
      </c>
      <c r="L1429" s="174"/>
      <c r="M1429" s="174"/>
      <c r="N1429" s="174"/>
      <c r="O1429" s="174"/>
      <c r="P1429" s="174"/>
      <c r="Q1429" s="174"/>
      <c r="R1429" s="177"/>
      <c r="T1429" s="178"/>
      <c r="U1429" s="174"/>
      <c r="V1429" s="174"/>
      <c r="W1429" s="174"/>
      <c r="X1429" s="174"/>
      <c r="Y1429" s="174"/>
      <c r="Z1429" s="174"/>
      <c r="AA1429" s="179"/>
      <c r="AT1429" s="180" t="s">
        <v>162</v>
      </c>
      <c r="AU1429" s="180" t="s">
        <v>96</v>
      </c>
      <c r="AV1429" s="11" t="s">
        <v>96</v>
      </c>
      <c r="AW1429" s="11" t="s">
        <v>35</v>
      </c>
      <c r="AX1429" s="11" t="s">
        <v>78</v>
      </c>
      <c r="AY1429" s="180" t="s">
        <v>154</v>
      </c>
    </row>
    <row r="1430" spans="2:65" s="11" customFormat="1" ht="22.5" customHeight="1">
      <c r="B1430" s="173"/>
      <c r="C1430" s="174"/>
      <c r="D1430" s="174"/>
      <c r="E1430" s="175" t="s">
        <v>21</v>
      </c>
      <c r="F1430" s="266" t="s">
        <v>1825</v>
      </c>
      <c r="G1430" s="267"/>
      <c r="H1430" s="267"/>
      <c r="I1430" s="267"/>
      <c r="J1430" s="174"/>
      <c r="K1430" s="176">
        <v>3.0000000000000001E-3</v>
      </c>
      <c r="L1430" s="174"/>
      <c r="M1430" s="174"/>
      <c r="N1430" s="174"/>
      <c r="O1430" s="174"/>
      <c r="P1430" s="174"/>
      <c r="Q1430" s="174"/>
      <c r="R1430" s="177"/>
      <c r="T1430" s="178"/>
      <c r="U1430" s="174"/>
      <c r="V1430" s="174"/>
      <c r="W1430" s="174"/>
      <c r="X1430" s="174"/>
      <c r="Y1430" s="174"/>
      <c r="Z1430" s="174"/>
      <c r="AA1430" s="179"/>
      <c r="AT1430" s="180" t="s">
        <v>162</v>
      </c>
      <c r="AU1430" s="180" t="s">
        <v>96</v>
      </c>
      <c r="AV1430" s="11" t="s">
        <v>96</v>
      </c>
      <c r="AW1430" s="11" t="s">
        <v>35</v>
      </c>
      <c r="AX1430" s="11" t="s">
        <v>78</v>
      </c>
      <c r="AY1430" s="180" t="s">
        <v>154</v>
      </c>
    </row>
    <row r="1431" spans="2:65" s="11" customFormat="1" ht="22.5" customHeight="1">
      <c r="B1431" s="173"/>
      <c r="C1431" s="174"/>
      <c r="D1431" s="174"/>
      <c r="E1431" s="175" t="s">
        <v>21</v>
      </c>
      <c r="F1431" s="266" t="s">
        <v>1826</v>
      </c>
      <c r="G1431" s="267"/>
      <c r="H1431" s="267"/>
      <c r="I1431" s="267"/>
      <c r="J1431" s="174"/>
      <c r="K1431" s="176">
        <v>1.9E-2</v>
      </c>
      <c r="L1431" s="174"/>
      <c r="M1431" s="174"/>
      <c r="N1431" s="174"/>
      <c r="O1431" s="174"/>
      <c r="P1431" s="174"/>
      <c r="Q1431" s="174"/>
      <c r="R1431" s="177"/>
      <c r="T1431" s="178"/>
      <c r="U1431" s="174"/>
      <c r="V1431" s="174"/>
      <c r="W1431" s="174"/>
      <c r="X1431" s="174"/>
      <c r="Y1431" s="174"/>
      <c r="Z1431" s="174"/>
      <c r="AA1431" s="179"/>
      <c r="AT1431" s="180" t="s">
        <v>162</v>
      </c>
      <c r="AU1431" s="180" t="s">
        <v>96</v>
      </c>
      <c r="AV1431" s="11" t="s">
        <v>96</v>
      </c>
      <c r="AW1431" s="11" t="s">
        <v>35</v>
      </c>
      <c r="AX1431" s="11" t="s">
        <v>78</v>
      </c>
      <c r="AY1431" s="180" t="s">
        <v>154</v>
      </c>
    </row>
    <row r="1432" spans="2:65" s="11" customFormat="1" ht="22.5" customHeight="1">
      <c r="B1432" s="173"/>
      <c r="C1432" s="174"/>
      <c r="D1432" s="174"/>
      <c r="E1432" s="175" t="s">
        <v>21</v>
      </c>
      <c r="F1432" s="266" t="s">
        <v>1827</v>
      </c>
      <c r="G1432" s="267"/>
      <c r="H1432" s="267"/>
      <c r="I1432" s="267"/>
      <c r="J1432" s="174"/>
      <c r="K1432" s="176">
        <v>1.4E-2</v>
      </c>
      <c r="L1432" s="174"/>
      <c r="M1432" s="174"/>
      <c r="N1432" s="174"/>
      <c r="O1432" s="174"/>
      <c r="P1432" s="174"/>
      <c r="Q1432" s="174"/>
      <c r="R1432" s="177"/>
      <c r="T1432" s="178"/>
      <c r="U1432" s="174"/>
      <c r="V1432" s="174"/>
      <c r="W1432" s="174"/>
      <c r="X1432" s="174"/>
      <c r="Y1432" s="174"/>
      <c r="Z1432" s="174"/>
      <c r="AA1432" s="179"/>
      <c r="AT1432" s="180" t="s">
        <v>162</v>
      </c>
      <c r="AU1432" s="180" t="s">
        <v>96</v>
      </c>
      <c r="AV1432" s="11" t="s">
        <v>96</v>
      </c>
      <c r="AW1432" s="11" t="s">
        <v>35</v>
      </c>
      <c r="AX1432" s="11" t="s">
        <v>78</v>
      </c>
      <c r="AY1432" s="180" t="s">
        <v>154</v>
      </c>
    </row>
    <row r="1433" spans="2:65" s="10" customFormat="1" ht="22.5" customHeight="1">
      <c r="B1433" s="165"/>
      <c r="C1433" s="166"/>
      <c r="D1433" s="166"/>
      <c r="E1433" s="167" t="s">
        <v>21</v>
      </c>
      <c r="F1433" s="264" t="s">
        <v>1828</v>
      </c>
      <c r="G1433" s="265"/>
      <c r="H1433" s="265"/>
      <c r="I1433" s="265"/>
      <c r="J1433" s="166"/>
      <c r="K1433" s="168" t="s">
        <v>21</v>
      </c>
      <c r="L1433" s="166"/>
      <c r="M1433" s="166"/>
      <c r="N1433" s="166"/>
      <c r="O1433" s="166"/>
      <c r="P1433" s="166"/>
      <c r="Q1433" s="166"/>
      <c r="R1433" s="169"/>
      <c r="T1433" s="170"/>
      <c r="U1433" s="166"/>
      <c r="V1433" s="166"/>
      <c r="W1433" s="166"/>
      <c r="X1433" s="166"/>
      <c r="Y1433" s="166"/>
      <c r="Z1433" s="166"/>
      <c r="AA1433" s="171"/>
      <c r="AT1433" s="172" t="s">
        <v>162</v>
      </c>
      <c r="AU1433" s="172" t="s">
        <v>96</v>
      </c>
      <c r="AV1433" s="10" t="s">
        <v>23</v>
      </c>
      <c r="AW1433" s="10" t="s">
        <v>35</v>
      </c>
      <c r="AX1433" s="10" t="s">
        <v>78</v>
      </c>
      <c r="AY1433" s="172" t="s">
        <v>154</v>
      </c>
    </row>
    <row r="1434" spans="2:65" s="11" customFormat="1" ht="22.5" customHeight="1">
      <c r="B1434" s="173"/>
      <c r="C1434" s="174"/>
      <c r="D1434" s="174"/>
      <c r="E1434" s="175" t="s">
        <v>21</v>
      </c>
      <c r="F1434" s="266" t="s">
        <v>1829</v>
      </c>
      <c r="G1434" s="267"/>
      <c r="H1434" s="267"/>
      <c r="I1434" s="267"/>
      <c r="J1434" s="174"/>
      <c r="K1434" s="176">
        <v>2.4E-2</v>
      </c>
      <c r="L1434" s="174"/>
      <c r="M1434" s="174"/>
      <c r="N1434" s="174"/>
      <c r="O1434" s="174"/>
      <c r="P1434" s="174"/>
      <c r="Q1434" s="174"/>
      <c r="R1434" s="177"/>
      <c r="T1434" s="178"/>
      <c r="U1434" s="174"/>
      <c r="V1434" s="174"/>
      <c r="W1434" s="174"/>
      <c r="X1434" s="174"/>
      <c r="Y1434" s="174"/>
      <c r="Z1434" s="174"/>
      <c r="AA1434" s="179"/>
      <c r="AT1434" s="180" t="s">
        <v>162</v>
      </c>
      <c r="AU1434" s="180" t="s">
        <v>96</v>
      </c>
      <c r="AV1434" s="11" t="s">
        <v>96</v>
      </c>
      <c r="AW1434" s="11" t="s">
        <v>35</v>
      </c>
      <c r="AX1434" s="11" t="s">
        <v>78</v>
      </c>
      <c r="AY1434" s="180" t="s">
        <v>154</v>
      </c>
    </row>
    <row r="1435" spans="2:65" s="11" customFormat="1" ht="22.5" customHeight="1">
      <c r="B1435" s="173"/>
      <c r="C1435" s="174"/>
      <c r="D1435" s="174"/>
      <c r="E1435" s="175" t="s">
        <v>21</v>
      </c>
      <c r="F1435" s="266" t="s">
        <v>1830</v>
      </c>
      <c r="G1435" s="267"/>
      <c r="H1435" s="267"/>
      <c r="I1435" s="267"/>
      <c r="J1435" s="174"/>
      <c r="K1435" s="176">
        <v>1.2E-2</v>
      </c>
      <c r="L1435" s="174"/>
      <c r="M1435" s="174"/>
      <c r="N1435" s="174"/>
      <c r="O1435" s="174"/>
      <c r="P1435" s="174"/>
      <c r="Q1435" s="174"/>
      <c r="R1435" s="177"/>
      <c r="T1435" s="178"/>
      <c r="U1435" s="174"/>
      <c r="V1435" s="174"/>
      <c r="W1435" s="174"/>
      <c r="X1435" s="174"/>
      <c r="Y1435" s="174"/>
      <c r="Z1435" s="174"/>
      <c r="AA1435" s="179"/>
      <c r="AT1435" s="180" t="s">
        <v>162</v>
      </c>
      <c r="AU1435" s="180" t="s">
        <v>96</v>
      </c>
      <c r="AV1435" s="11" t="s">
        <v>96</v>
      </c>
      <c r="AW1435" s="11" t="s">
        <v>35</v>
      </c>
      <c r="AX1435" s="11" t="s">
        <v>78</v>
      </c>
      <c r="AY1435" s="180" t="s">
        <v>154</v>
      </c>
    </row>
    <row r="1436" spans="2:65" s="10" customFormat="1" ht="22.5" customHeight="1">
      <c r="B1436" s="165"/>
      <c r="C1436" s="166"/>
      <c r="D1436" s="166"/>
      <c r="E1436" s="167" t="s">
        <v>21</v>
      </c>
      <c r="F1436" s="264" t="s">
        <v>1831</v>
      </c>
      <c r="G1436" s="265"/>
      <c r="H1436" s="265"/>
      <c r="I1436" s="265"/>
      <c r="J1436" s="166"/>
      <c r="K1436" s="168" t="s">
        <v>21</v>
      </c>
      <c r="L1436" s="166"/>
      <c r="M1436" s="166"/>
      <c r="N1436" s="166"/>
      <c r="O1436" s="166"/>
      <c r="P1436" s="166"/>
      <c r="Q1436" s="166"/>
      <c r="R1436" s="169"/>
      <c r="T1436" s="170"/>
      <c r="U1436" s="166"/>
      <c r="V1436" s="166"/>
      <c r="W1436" s="166"/>
      <c r="X1436" s="166"/>
      <c r="Y1436" s="166"/>
      <c r="Z1436" s="166"/>
      <c r="AA1436" s="171"/>
      <c r="AT1436" s="172" t="s">
        <v>162</v>
      </c>
      <c r="AU1436" s="172" t="s">
        <v>96</v>
      </c>
      <c r="AV1436" s="10" t="s">
        <v>23</v>
      </c>
      <c r="AW1436" s="10" t="s">
        <v>35</v>
      </c>
      <c r="AX1436" s="10" t="s">
        <v>78</v>
      </c>
      <c r="AY1436" s="172" t="s">
        <v>154</v>
      </c>
    </row>
    <row r="1437" spans="2:65" s="11" customFormat="1" ht="22.5" customHeight="1">
      <c r="B1437" s="173"/>
      <c r="C1437" s="174"/>
      <c r="D1437" s="174"/>
      <c r="E1437" s="175" t="s">
        <v>21</v>
      </c>
      <c r="F1437" s="266" t="s">
        <v>1832</v>
      </c>
      <c r="G1437" s="267"/>
      <c r="H1437" s="267"/>
      <c r="I1437" s="267"/>
      <c r="J1437" s="174"/>
      <c r="K1437" s="176">
        <v>1.0999999999999999E-2</v>
      </c>
      <c r="L1437" s="174"/>
      <c r="M1437" s="174"/>
      <c r="N1437" s="174"/>
      <c r="O1437" s="174"/>
      <c r="P1437" s="174"/>
      <c r="Q1437" s="174"/>
      <c r="R1437" s="177"/>
      <c r="T1437" s="178"/>
      <c r="U1437" s="174"/>
      <c r="V1437" s="174"/>
      <c r="W1437" s="174"/>
      <c r="X1437" s="174"/>
      <c r="Y1437" s="174"/>
      <c r="Z1437" s="174"/>
      <c r="AA1437" s="179"/>
      <c r="AT1437" s="180" t="s">
        <v>162</v>
      </c>
      <c r="AU1437" s="180" t="s">
        <v>96</v>
      </c>
      <c r="AV1437" s="11" t="s">
        <v>96</v>
      </c>
      <c r="AW1437" s="11" t="s">
        <v>35</v>
      </c>
      <c r="AX1437" s="11" t="s">
        <v>78</v>
      </c>
      <c r="AY1437" s="180" t="s">
        <v>154</v>
      </c>
    </row>
    <row r="1438" spans="2:65" s="11" customFormat="1" ht="22.5" customHeight="1">
      <c r="B1438" s="173"/>
      <c r="C1438" s="174"/>
      <c r="D1438" s="174"/>
      <c r="E1438" s="175" t="s">
        <v>21</v>
      </c>
      <c r="F1438" s="266" t="s">
        <v>1833</v>
      </c>
      <c r="G1438" s="267"/>
      <c r="H1438" s="267"/>
      <c r="I1438" s="267"/>
      <c r="J1438" s="174"/>
      <c r="K1438" s="176">
        <v>6.0000000000000001E-3</v>
      </c>
      <c r="L1438" s="174"/>
      <c r="M1438" s="174"/>
      <c r="N1438" s="174"/>
      <c r="O1438" s="174"/>
      <c r="P1438" s="174"/>
      <c r="Q1438" s="174"/>
      <c r="R1438" s="177"/>
      <c r="T1438" s="178"/>
      <c r="U1438" s="174"/>
      <c r="V1438" s="174"/>
      <c r="W1438" s="174"/>
      <c r="X1438" s="174"/>
      <c r="Y1438" s="174"/>
      <c r="Z1438" s="174"/>
      <c r="AA1438" s="179"/>
      <c r="AT1438" s="180" t="s">
        <v>162</v>
      </c>
      <c r="AU1438" s="180" t="s">
        <v>96</v>
      </c>
      <c r="AV1438" s="11" t="s">
        <v>96</v>
      </c>
      <c r="AW1438" s="11" t="s">
        <v>35</v>
      </c>
      <c r="AX1438" s="11" t="s">
        <v>78</v>
      </c>
      <c r="AY1438" s="180" t="s">
        <v>154</v>
      </c>
    </row>
    <row r="1439" spans="2:65" s="12" customFormat="1" ht="22.5" customHeight="1">
      <c r="B1439" s="181"/>
      <c r="C1439" s="182"/>
      <c r="D1439" s="182"/>
      <c r="E1439" s="183" t="s">
        <v>21</v>
      </c>
      <c r="F1439" s="268" t="s">
        <v>166</v>
      </c>
      <c r="G1439" s="269"/>
      <c r="H1439" s="269"/>
      <c r="I1439" s="269"/>
      <c r="J1439" s="182"/>
      <c r="K1439" s="184">
        <v>11.484999999999999</v>
      </c>
      <c r="L1439" s="182"/>
      <c r="M1439" s="182"/>
      <c r="N1439" s="182"/>
      <c r="O1439" s="182"/>
      <c r="P1439" s="182"/>
      <c r="Q1439" s="182"/>
      <c r="R1439" s="185"/>
      <c r="T1439" s="186"/>
      <c r="U1439" s="182"/>
      <c r="V1439" s="182"/>
      <c r="W1439" s="182"/>
      <c r="X1439" s="182"/>
      <c r="Y1439" s="182"/>
      <c r="Z1439" s="182"/>
      <c r="AA1439" s="187"/>
      <c r="AT1439" s="188" t="s">
        <v>162</v>
      </c>
      <c r="AU1439" s="188" t="s">
        <v>96</v>
      </c>
      <c r="AV1439" s="12" t="s">
        <v>159</v>
      </c>
      <c r="AW1439" s="12" t="s">
        <v>35</v>
      </c>
      <c r="AX1439" s="12" t="s">
        <v>23</v>
      </c>
      <c r="AY1439" s="188" t="s">
        <v>154</v>
      </c>
    </row>
    <row r="1440" spans="2:65" s="1" customFormat="1" ht="31.5" customHeight="1">
      <c r="B1440" s="35"/>
      <c r="C1440" s="157" t="s">
        <v>1834</v>
      </c>
      <c r="D1440" s="157" t="s">
        <v>155</v>
      </c>
      <c r="E1440" s="158" t="s">
        <v>1835</v>
      </c>
      <c r="F1440" s="260" t="s">
        <v>1836</v>
      </c>
      <c r="G1440" s="260"/>
      <c r="H1440" s="260"/>
      <c r="I1440" s="260"/>
      <c r="J1440" s="159" t="s">
        <v>279</v>
      </c>
      <c r="K1440" s="160">
        <v>1.4999999999999999E-2</v>
      </c>
      <c r="L1440" s="261">
        <v>25900</v>
      </c>
      <c r="M1440" s="261"/>
      <c r="N1440" s="261">
        <f>ROUND(L1440*K1440,2)</f>
        <v>388.5</v>
      </c>
      <c r="O1440" s="261"/>
      <c r="P1440" s="261"/>
      <c r="Q1440" s="261"/>
      <c r="R1440" s="37"/>
      <c r="T1440" s="161" t="s">
        <v>21</v>
      </c>
      <c r="U1440" s="44" t="s">
        <v>43</v>
      </c>
      <c r="V1440" s="162">
        <v>15.231</v>
      </c>
      <c r="W1440" s="162">
        <f>V1440*K1440</f>
        <v>0.228465</v>
      </c>
      <c r="X1440" s="162">
        <v>1.0530600000000001</v>
      </c>
      <c r="Y1440" s="162">
        <f>X1440*K1440</f>
        <v>1.5795900000000002E-2</v>
      </c>
      <c r="Z1440" s="162">
        <v>0</v>
      </c>
      <c r="AA1440" s="163">
        <f>Z1440*K1440</f>
        <v>0</v>
      </c>
      <c r="AR1440" s="21" t="s">
        <v>159</v>
      </c>
      <c r="AT1440" s="21" t="s">
        <v>155</v>
      </c>
      <c r="AU1440" s="21" t="s">
        <v>96</v>
      </c>
      <c r="AY1440" s="21" t="s">
        <v>154</v>
      </c>
      <c r="BE1440" s="164">
        <f>IF(U1440="základní",N1440,0)</f>
        <v>388.5</v>
      </c>
      <c r="BF1440" s="164">
        <f>IF(U1440="snížená",N1440,0)</f>
        <v>0</v>
      </c>
      <c r="BG1440" s="164">
        <f>IF(U1440="zákl. přenesená",N1440,0)</f>
        <v>0</v>
      </c>
      <c r="BH1440" s="164">
        <f>IF(U1440="sníž. přenesená",N1440,0)</f>
        <v>0</v>
      </c>
      <c r="BI1440" s="164">
        <f>IF(U1440="nulová",N1440,0)</f>
        <v>0</v>
      </c>
      <c r="BJ1440" s="21" t="s">
        <v>23</v>
      </c>
      <c r="BK1440" s="164">
        <f>ROUND(L1440*K1440,2)</f>
        <v>388.5</v>
      </c>
      <c r="BL1440" s="21" t="s">
        <v>159</v>
      </c>
      <c r="BM1440" s="21" t="s">
        <v>1837</v>
      </c>
    </row>
    <row r="1441" spans="2:65" s="10" customFormat="1" ht="22.5" customHeight="1">
      <c r="B1441" s="165"/>
      <c r="C1441" s="166"/>
      <c r="D1441" s="166"/>
      <c r="E1441" s="167" t="s">
        <v>21</v>
      </c>
      <c r="F1441" s="262" t="s">
        <v>1838</v>
      </c>
      <c r="G1441" s="263"/>
      <c r="H1441" s="263"/>
      <c r="I1441" s="263"/>
      <c r="J1441" s="166"/>
      <c r="K1441" s="168" t="s">
        <v>21</v>
      </c>
      <c r="L1441" s="166"/>
      <c r="M1441" s="166"/>
      <c r="N1441" s="166"/>
      <c r="O1441" s="166"/>
      <c r="P1441" s="166"/>
      <c r="Q1441" s="166"/>
      <c r="R1441" s="169"/>
      <c r="T1441" s="170"/>
      <c r="U1441" s="166"/>
      <c r="V1441" s="166"/>
      <c r="W1441" s="166"/>
      <c r="X1441" s="166"/>
      <c r="Y1441" s="166"/>
      <c r="Z1441" s="166"/>
      <c r="AA1441" s="171"/>
      <c r="AT1441" s="172" t="s">
        <v>162</v>
      </c>
      <c r="AU1441" s="172" t="s">
        <v>96</v>
      </c>
      <c r="AV1441" s="10" t="s">
        <v>23</v>
      </c>
      <c r="AW1441" s="10" t="s">
        <v>35</v>
      </c>
      <c r="AX1441" s="10" t="s">
        <v>78</v>
      </c>
      <c r="AY1441" s="172" t="s">
        <v>154</v>
      </c>
    </row>
    <row r="1442" spans="2:65" s="11" customFormat="1" ht="22.5" customHeight="1">
      <c r="B1442" s="173"/>
      <c r="C1442" s="174"/>
      <c r="D1442" s="174"/>
      <c r="E1442" s="175" t="s">
        <v>21</v>
      </c>
      <c r="F1442" s="266" t="s">
        <v>1839</v>
      </c>
      <c r="G1442" s="267"/>
      <c r="H1442" s="267"/>
      <c r="I1442" s="267"/>
      <c r="J1442" s="174"/>
      <c r="K1442" s="176">
        <v>1.4999999999999999E-2</v>
      </c>
      <c r="L1442" s="174"/>
      <c r="M1442" s="174"/>
      <c r="N1442" s="174"/>
      <c r="O1442" s="174"/>
      <c r="P1442" s="174"/>
      <c r="Q1442" s="174"/>
      <c r="R1442" s="177"/>
      <c r="T1442" s="178"/>
      <c r="U1442" s="174"/>
      <c r="V1442" s="174"/>
      <c r="W1442" s="174"/>
      <c r="X1442" s="174"/>
      <c r="Y1442" s="174"/>
      <c r="Z1442" s="174"/>
      <c r="AA1442" s="179"/>
      <c r="AT1442" s="180" t="s">
        <v>162</v>
      </c>
      <c r="AU1442" s="180" t="s">
        <v>96</v>
      </c>
      <c r="AV1442" s="11" t="s">
        <v>96</v>
      </c>
      <c r="AW1442" s="11" t="s">
        <v>35</v>
      </c>
      <c r="AX1442" s="11" t="s">
        <v>23</v>
      </c>
      <c r="AY1442" s="180" t="s">
        <v>154</v>
      </c>
    </row>
    <row r="1443" spans="2:65" s="1" customFormat="1" ht="22.5" customHeight="1">
      <c r="B1443" s="35"/>
      <c r="C1443" s="157" t="s">
        <v>1840</v>
      </c>
      <c r="D1443" s="157" t="s">
        <v>155</v>
      </c>
      <c r="E1443" s="158" t="s">
        <v>1841</v>
      </c>
      <c r="F1443" s="260" t="s">
        <v>1842</v>
      </c>
      <c r="G1443" s="260"/>
      <c r="H1443" s="260"/>
      <c r="I1443" s="260"/>
      <c r="J1443" s="159" t="s">
        <v>158</v>
      </c>
      <c r="K1443" s="160">
        <v>67.094999999999999</v>
      </c>
      <c r="L1443" s="261">
        <v>2870</v>
      </c>
      <c r="M1443" s="261"/>
      <c r="N1443" s="261">
        <f>ROUND(L1443*K1443,2)</f>
        <v>192562.65</v>
      </c>
      <c r="O1443" s="261"/>
      <c r="P1443" s="261"/>
      <c r="Q1443" s="261"/>
      <c r="R1443" s="37"/>
      <c r="T1443" s="161" t="s">
        <v>21</v>
      </c>
      <c r="U1443" s="44" t="s">
        <v>43</v>
      </c>
      <c r="V1443" s="162">
        <v>1.1519999999999999</v>
      </c>
      <c r="W1443" s="162">
        <f>V1443*K1443</f>
        <v>77.29343999999999</v>
      </c>
      <c r="X1443" s="162">
        <v>2.45336</v>
      </c>
      <c r="Y1443" s="162">
        <f>X1443*K1443</f>
        <v>164.6081892</v>
      </c>
      <c r="Z1443" s="162">
        <v>0</v>
      </c>
      <c r="AA1443" s="163">
        <f>Z1443*K1443</f>
        <v>0</v>
      </c>
      <c r="AR1443" s="21" t="s">
        <v>159</v>
      </c>
      <c r="AT1443" s="21" t="s">
        <v>155</v>
      </c>
      <c r="AU1443" s="21" t="s">
        <v>96</v>
      </c>
      <c r="AY1443" s="21" t="s">
        <v>154</v>
      </c>
      <c r="BE1443" s="164">
        <f>IF(U1443="základní",N1443,0)</f>
        <v>192562.65</v>
      </c>
      <c r="BF1443" s="164">
        <f>IF(U1443="snížená",N1443,0)</f>
        <v>0</v>
      </c>
      <c r="BG1443" s="164">
        <f>IF(U1443="zákl. přenesená",N1443,0)</f>
        <v>0</v>
      </c>
      <c r="BH1443" s="164">
        <f>IF(U1443="sníž. přenesená",N1443,0)</f>
        <v>0</v>
      </c>
      <c r="BI1443" s="164">
        <f>IF(U1443="nulová",N1443,0)</f>
        <v>0</v>
      </c>
      <c r="BJ1443" s="21" t="s">
        <v>23</v>
      </c>
      <c r="BK1443" s="164">
        <f>ROUND(L1443*K1443,2)</f>
        <v>192562.65</v>
      </c>
      <c r="BL1443" s="21" t="s">
        <v>159</v>
      </c>
      <c r="BM1443" s="21" t="s">
        <v>1843</v>
      </c>
    </row>
    <row r="1444" spans="2:65" s="10" customFormat="1" ht="22.5" customHeight="1">
      <c r="B1444" s="165"/>
      <c r="C1444" s="166"/>
      <c r="D1444" s="166"/>
      <c r="E1444" s="167" t="s">
        <v>21</v>
      </c>
      <c r="F1444" s="262" t="s">
        <v>1844</v>
      </c>
      <c r="G1444" s="263"/>
      <c r="H1444" s="263"/>
      <c r="I1444" s="263"/>
      <c r="J1444" s="166"/>
      <c r="K1444" s="168" t="s">
        <v>21</v>
      </c>
      <c r="L1444" s="166"/>
      <c r="M1444" s="166"/>
      <c r="N1444" s="166"/>
      <c r="O1444" s="166"/>
      <c r="P1444" s="166"/>
      <c r="Q1444" s="166"/>
      <c r="R1444" s="169"/>
      <c r="T1444" s="170"/>
      <c r="U1444" s="166"/>
      <c r="V1444" s="166"/>
      <c r="W1444" s="166"/>
      <c r="X1444" s="166"/>
      <c r="Y1444" s="166"/>
      <c r="Z1444" s="166"/>
      <c r="AA1444" s="171"/>
      <c r="AT1444" s="172" t="s">
        <v>162</v>
      </c>
      <c r="AU1444" s="172" t="s">
        <v>96</v>
      </c>
      <c r="AV1444" s="10" t="s">
        <v>23</v>
      </c>
      <c r="AW1444" s="10" t="s">
        <v>35</v>
      </c>
      <c r="AX1444" s="10" t="s">
        <v>78</v>
      </c>
      <c r="AY1444" s="172" t="s">
        <v>154</v>
      </c>
    </row>
    <row r="1445" spans="2:65" s="11" customFormat="1" ht="31.5" customHeight="1">
      <c r="B1445" s="173"/>
      <c r="C1445" s="174"/>
      <c r="D1445" s="174"/>
      <c r="E1445" s="175" t="s">
        <v>21</v>
      </c>
      <c r="F1445" s="266" t="s">
        <v>1845</v>
      </c>
      <c r="G1445" s="267"/>
      <c r="H1445" s="267"/>
      <c r="I1445" s="267"/>
      <c r="J1445" s="174"/>
      <c r="K1445" s="176">
        <v>4.6870000000000003</v>
      </c>
      <c r="L1445" s="174"/>
      <c r="M1445" s="174"/>
      <c r="N1445" s="174"/>
      <c r="O1445" s="174"/>
      <c r="P1445" s="174"/>
      <c r="Q1445" s="174"/>
      <c r="R1445" s="177"/>
      <c r="T1445" s="178"/>
      <c r="U1445" s="174"/>
      <c r="V1445" s="174"/>
      <c r="W1445" s="174"/>
      <c r="X1445" s="174"/>
      <c r="Y1445" s="174"/>
      <c r="Z1445" s="174"/>
      <c r="AA1445" s="179"/>
      <c r="AT1445" s="180" t="s">
        <v>162</v>
      </c>
      <c r="AU1445" s="180" t="s">
        <v>96</v>
      </c>
      <c r="AV1445" s="11" t="s">
        <v>96</v>
      </c>
      <c r="AW1445" s="11" t="s">
        <v>35</v>
      </c>
      <c r="AX1445" s="11" t="s">
        <v>78</v>
      </c>
      <c r="AY1445" s="180" t="s">
        <v>154</v>
      </c>
    </row>
    <row r="1446" spans="2:65" s="10" customFormat="1" ht="22.5" customHeight="1">
      <c r="B1446" s="165"/>
      <c r="C1446" s="166"/>
      <c r="D1446" s="166"/>
      <c r="E1446" s="167" t="s">
        <v>21</v>
      </c>
      <c r="F1446" s="264" t="s">
        <v>1846</v>
      </c>
      <c r="G1446" s="265"/>
      <c r="H1446" s="265"/>
      <c r="I1446" s="265"/>
      <c r="J1446" s="166"/>
      <c r="K1446" s="168" t="s">
        <v>21</v>
      </c>
      <c r="L1446" s="166"/>
      <c r="M1446" s="166"/>
      <c r="N1446" s="166"/>
      <c r="O1446" s="166"/>
      <c r="P1446" s="166"/>
      <c r="Q1446" s="166"/>
      <c r="R1446" s="169"/>
      <c r="T1446" s="170"/>
      <c r="U1446" s="166"/>
      <c r="V1446" s="166"/>
      <c r="W1446" s="166"/>
      <c r="X1446" s="166"/>
      <c r="Y1446" s="166"/>
      <c r="Z1446" s="166"/>
      <c r="AA1446" s="171"/>
      <c r="AT1446" s="172" t="s">
        <v>162</v>
      </c>
      <c r="AU1446" s="172" t="s">
        <v>96</v>
      </c>
      <c r="AV1446" s="10" t="s">
        <v>23</v>
      </c>
      <c r="AW1446" s="10" t="s">
        <v>35</v>
      </c>
      <c r="AX1446" s="10" t="s">
        <v>78</v>
      </c>
      <c r="AY1446" s="172" t="s">
        <v>154</v>
      </c>
    </row>
    <row r="1447" spans="2:65" s="11" customFormat="1" ht="22.5" customHeight="1">
      <c r="B1447" s="173"/>
      <c r="C1447" s="174"/>
      <c r="D1447" s="174"/>
      <c r="E1447" s="175" t="s">
        <v>21</v>
      </c>
      <c r="F1447" s="266" t="s">
        <v>1847</v>
      </c>
      <c r="G1447" s="267"/>
      <c r="H1447" s="267"/>
      <c r="I1447" s="267"/>
      <c r="J1447" s="174"/>
      <c r="K1447" s="176">
        <v>1.325</v>
      </c>
      <c r="L1447" s="174"/>
      <c r="M1447" s="174"/>
      <c r="N1447" s="174"/>
      <c r="O1447" s="174"/>
      <c r="P1447" s="174"/>
      <c r="Q1447" s="174"/>
      <c r="R1447" s="177"/>
      <c r="T1447" s="178"/>
      <c r="U1447" s="174"/>
      <c r="V1447" s="174"/>
      <c r="W1447" s="174"/>
      <c r="X1447" s="174"/>
      <c r="Y1447" s="174"/>
      <c r="Z1447" s="174"/>
      <c r="AA1447" s="179"/>
      <c r="AT1447" s="180" t="s">
        <v>162</v>
      </c>
      <c r="AU1447" s="180" t="s">
        <v>96</v>
      </c>
      <c r="AV1447" s="11" t="s">
        <v>96</v>
      </c>
      <c r="AW1447" s="11" t="s">
        <v>35</v>
      </c>
      <c r="AX1447" s="11" t="s">
        <v>78</v>
      </c>
      <c r="AY1447" s="180" t="s">
        <v>154</v>
      </c>
    </row>
    <row r="1448" spans="2:65" s="10" customFormat="1" ht="22.5" customHeight="1">
      <c r="B1448" s="165"/>
      <c r="C1448" s="166"/>
      <c r="D1448" s="166"/>
      <c r="E1448" s="167" t="s">
        <v>21</v>
      </c>
      <c r="F1448" s="264" t="s">
        <v>1848</v>
      </c>
      <c r="G1448" s="265"/>
      <c r="H1448" s="265"/>
      <c r="I1448" s="265"/>
      <c r="J1448" s="166"/>
      <c r="K1448" s="168" t="s">
        <v>21</v>
      </c>
      <c r="L1448" s="166"/>
      <c r="M1448" s="166"/>
      <c r="N1448" s="166"/>
      <c r="O1448" s="166"/>
      <c r="P1448" s="166"/>
      <c r="Q1448" s="166"/>
      <c r="R1448" s="169"/>
      <c r="T1448" s="170"/>
      <c r="U1448" s="166"/>
      <c r="V1448" s="166"/>
      <c r="W1448" s="166"/>
      <c r="X1448" s="166"/>
      <c r="Y1448" s="166"/>
      <c r="Z1448" s="166"/>
      <c r="AA1448" s="171"/>
      <c r="AT1448" s="172" t="s">
        <v>162</v>
      </c>
      <c r="AU1448" s="172" t="s">
        <v>96</v>
      </c>
      <c r="AV1448" s="10" t="s">
        <v>23</v>
      </c>
      <c r="AW1448" s="10" t="s">
        <v>35</v>
      </c>
      <c r="AX1448" s="10" t="s">
        <v>78</v>
      </c>
      <c r="AY1448" s="172" t="s">
        <v>154</v>
      </c>
    </row>
    <row r="1449" spans="2:65" s="11" customFormat="1" ht="22.5" customHeight="1">
      <c r="B1449" s="173"/>
      <c r="C1449" s="174"/>
      <c r="D1449" s="174"/>
      <c r="E1449" s="175" t="s">
        <v>21</v>
      </c>
      <c r="F1449" s="266" t="s">
        <v>1849</v>
      </c>
      <c r="G1449" s="267"/>
      <c r="H1449" s="267"/>
      <c r="I1449" s="267"/>
      <c r="J1449" s="174"/>
      <c r="K1449" s="176">
        <v>1.4370000000000001</v>
      </c>
      <c r="L1449" s="174"/>
      <c r="M1449" s="174"/>
      <c r="N1449" s="174"/>
      <c r="O1449" s="174"/>
      <c r="P1449" s="174"/>
      <c r="Q1449" s="174"/>
      <c r="R1449" s="177"/>
      <c r="T1449" s="178"/>
      <c r="U1449" s="174"/>
      <c r="V1449" s="174"/>
      <c r="W1449" s="174"/>
      <c r="X1449" s="174"/>
      <c r="Y1449" s="174"/>
      <c r="Z1449" s="174"/>
      <c r="AA1449" s="179"/>
      <c r="AT1449" s="180" t="s">
        <v>162</v>
      </c>
      <c r="AU1449" s="180" t="s">
        <v>96</v>
      </c>
      <c r="AV1449" s="11" t="s">
        <v>96</v>
      </c>
      <c r="AW1449" s="11" t="s">
        <v>35</v>
      </c>
      <c r="AX1449" s="11" t="s">
        <v>78</v>
      </c>
      <c r="AY1449" s="180" t="s">
        <v>154</v>
      </c>
    </row>
    <row r="1450" spans="2:65" s="10" customFormat="1" ht="22.5" customHeight="1">
      <c r="B1450" s="165"/>
      <c r="C1450" s="166"/>
      <c r="D1450" s="166"/>
      <c r="E1450" s="167" t="s">
        <v>21</v>
      </c>
      <c r="F1450" s="264" t="s">
        <v>1850</v>
      </c>
      <c r="G1450" s="265"/>
      <c r="H1450" s="265"/>
      <c r="I1450" s="265"/>
      <c r="J1450" s="166"/>
      <c r="K1450" s="168" t="s">
        <v>21</v>
      </c>
      <c r="L1450" s="166"/>
      <c r="M1450" s="166"/>
      <c r="N1450" s="166"/>
      <c r="O1450" s="166"/>
      <c r="P1450" s="166"/>
      <c r="Q1450" s="166"/>
      <c r="R1450" s="169"/>
      <c r="T1450" s="170"/>
      <c r="U1450" s="166"/>
      <c r="V1450" s="166"/>
      <c r="W1450" s="166"/>
      <c r="X1450" s="166"/>
      <c r="Y1450" s="166"/>
      <c r="Z1450" s="166"/>
      <c r="AA1450" s="171"/>
      <c r="AT1450" s="172" t="s">
        <v>162</v>
      </c>
      <c r="AU1450" s="172" t="s">
        <v>96</v>
      </c>
      <c r="AV1450" s="10" t="s">
        <v>23</v>
      </c>
      <c r="AW1450" s="10" t="s">
        <v>35</v>
      </c>
      <c r="AX1450" s="10" t="s">
        <v>78</v>
      </c>
      <c r="AY1450" s="172" t="s">
        <v>154</v>
      </c>
    </row>
    <row r="1451" spans="2:65" s="11" customFormat="1" ht="22.5" customHeight="1">
      <c r="B1451" s="173"/>
      <c r="C1451" s="174"/>
      <c r="D1451" s="174"/>
      <c r="E1451" s="175" t="s">
        <v>21</v>
      </c>
      <c r="F1451" s="266" t="s">
        <v>1851</v>
      </c>
      <c r="G1451" s="267"/>
      <c r="H1451" s="267"/>
      <c r="I1451" s="267"/>
      <c r="J1451" s="174"/>
      <c r="K1451" s="176">
        <v>7.8479999999999999</v>
      </c>
      <c r="L1451" s="174"/>
      <c r="M1451" s="174"/>
      <c r="N1451" s="174"/>
      <c r="O1451" s="174"/>
      <c r="P1451" s="174"/>
      <c r="Q1451" s="174"/>
      <c r="R1451" s="177"/>
      <c r="T1451" s="178"/>
      <c r="U1451" s="174"/>
      <c r="V1451" s="174"/>
      <c r="W1451" s="174"/>
      <c r="X1451" s="174"/>
      <c r="Y1451" s="174"/>
      <c r="Z1451" s="174"/>
      <c r="AA1451" s="179"/>
      <c r="AT1451" s="180" t="s">
        <v>162</v>
      </c>
      <c r="AU1451" s="180" t="s">
        <v>96</v>
      </c>
      <c r="AV1451" s="11" t="s">
        <v>96</v>
      </c>
      <c r="AW1451" s="11" t="s">
        <v>35</v>
      </c>
      <c r="AX1451" s="11" t="s">
        <v>78</v>
      </c>
      <c r="AY1451" s="180" t="s">
        <v>154</v>
      </c>
    </row>
    <row r="1452" spans="2:65" s="10" customFormat="1" ht="22.5" customHeight="1">
      <c r="B1452" s="165"/>
      <c r="C1452" s="166"/>
      <c r="D1452" s="166"/>
      <c r="E1452" s="167" t="s">
        <v>21</v>
      </c>
      <c r="F1452" s="264" t="s">
        <v>1852</v>
      </c>
      <c r="G1452" s="265"/>
      <c r="H1452" s="265"/>
      <c r="I1452" s="265"/>
      <c r="J1452" s="166"/>
      <c r="K1452" s="168" t="s">
        <v>21</v>
      </c>
      <c r="L1452" s="166"/>
      <c r="M1452" s="166"/>
      <c r="N1452" s="166"/>
      <c r="O1452" s="166"/>
      <c r="P1452" s="166"/>
      <c r="Q1452" s="166"/>
      <c r="R1452" s="169"/>
      <c r="T1452" s="170"/>
      <c r="U1452" s="166"/>
      <c r="V1452" s="166"/>
      <c r="W1452" s="166"/>
      <c r="X1452" s="166"/>
      <c r="Y1452" s="166"/>
      <c r="Z1452" s="166"/>
      <c r="AA1452" s="171"/>
      <c r="AT1452" s="172" t="s">
        <v>162</v>
      </c>
      <c r="AU1452" s="172" t="s">
        <v>96</v>
      </c>
      <c r="AV1452" s="10" t="s">
        <v>23</v>
      </c>
      <c r="AW1452" s="10" t="s">
        <v>35</v>
      </c>
      <c r="AX1452" s="10" t="s">
        <v>78</v>
      </c>
      <c r="AY1452" s="172" t="s">
        <v>154</v>
      </c>
    </row>
    <row r="1453" spans="2:65" s="11" customFormat="1" ht="22.5" customHeight="1">
      <c r="B1453" s="173"/>
      <c r="C1453" s="174"/>
      <c r="D1453" s="174"/>
      <c r="E1453" s="175" t="s">
        <v>21</v>
      </c>
      <c r="F1453" s="266" t="s">
        <v>1853</v>
      </c>
      <c r="G1453" s="267"/>
      <c r="H1453" s="267"/>
      <c r="I1453" s="267"/>
      <c r="J1453" s="174"/>
      <c r="K1453" s="176">
        <v>0.61199999999999999</v>
      </c>
      <c r="L1453" s="174"/>
      <c r="M1453" s="174"/>
      <c r="N1453" s="174"/>
      <c r="O1453" s="174"/>
      <c r="P1453" s="174"/>
      <c r="Q1453" s="174"/>
      <c r="R1453" s="177"/>
      <c r="T1453" s="178"/>
      <c r="U1453" s="174"/>
      <c r="V1453" s="174"/>
      <c r="W1453" s="174"/>
      <c r="X1453" s="174"/>
      <c r="Y1453" s="174"/>
      <c r="Z1453" s="174"/>
      <c r="AA1453" s="179"/>
      <c r="AT1453" s="180" t="s">
        <v>162</v>
      </c>
      <c r="AU1453" s="180" t="s">
        <v>96</v>
      </c>
      <c r="AV1453" s="11" t="s">
        <v>96</v>
      </c>
      <c r="AW1453" s="11" t="s">
        <v>35</v>
      </c>
      <c r="AX1453" s="11" t="s">
        <v>78</v>
      </c>
      <c r="AY1453" s="180" t="s">
        <v>154</v>
      </c>
    </row>
    <row r="1454" spans="2:65" s="10" customFormat="1" ht="22.5" customHeight="1">
      <c r="B1454" s="165"/>
      <c r="C1454" s="166"/>
      <c r="D1454" s="166"/>
      <c r="E1454" s="167" t="s">
        <v>21</v>
      </c>
      <c r="F1454" s="264" t="s">
        <v>1854</v>
      </c>
      <c r="G1454" s="265"/>
      <c r="H1454" s="265"/>
      <c r="I1454" s="265"/>
      <c r="J1454" s="166"/>
      <c r="K1454" s="168" t="s">
        <v>21</v>
      </c>
      <c r="L1454" s="166"/>
      <c r="M1454" s="166"/>
      <c r="N1454" s="166"/>
      <c r="O1454" s="166"/>
      <c r="P1454" s="166"/>
      <c r="Q1454" s="166"/>
      <c r="R1454" s="169"/>
      <c r="T1454" s="170"/>
      <c r="U1454" s="166"/>
      <c r="V1454" s="166"/>
      <c r="W1454" s="166"/>
      <c r="X1454" s="166"/>
      <c r="Y1454" s="166"/>
      <c r="Z1454" s="166"/>
      <c r="AA1454" s="171"/>
      <c r="AT1454" s="172" t="s">
        <v>162</v>
      </c>
      <c r="AU1454" s="172" t="s">
        <v>96</v>
      </c>
      <c r="AV1454" s="10" t="s">
        <v>23</v>
      </c>
      <c r="AW1454" s="10" t="s">
        <v>35</v>
      </c>
      <c r="AX1454" s="10" t="s">
        <v>78</v>
      </c>
      <c r="AY1454" s="172" t="s">
        <v>154</v>
      </c>
    </row>
    <row r="1455" spans="2:65" s="11" customFormat="1" ht="22.5" customHeight="1">
      <c r="B1455" s="173"/>
      <c r="C1455" s="174"/>
      <c r="D1455" s="174"/>
      <c r="E1455" s="175" t="s">
        <v>21</v>
      </c>
      <c r="F1455" s="266" t="s">
        <v>1853</v>
      </c>
      <c r="G1455" s="267"/>
      <c r="H1455" s="267"/>
      <c r="I1455" s="267"/>
      <c r="J1455" s="174"/>
      <c r="K1455" s="176">
        <v>0.61199999999999999</v>
      </c>
      <c r="L1455" s="174"/>
      <c r="M1455" s="174"/>
      <c r="N1455" s="174"/>
      <c r="O1455" s="174"/>
      <c r="P1455" s="174"/>
      <c r="Q1455" s="174"/>
      <c r="R1455" s="177"/>
      <c r="T1455" s="178"/>
      <c r="U1455" s="174"/>
      <c r="V1455" s="174"/>
      <c r="W1455" s="174"/>
      <c r="X1455" s="174"/>
      <c r="Y1455" s="174"/>
      <c r="Z1455" s="174"/>
      <c r="AA1455" s="179"/>
      <c r="AT1455" s="180" t="s">
        <v>162</v>
      </c>
      <c r="AU1455" s="180" t="s">
        <v>96</v>
      </c>
      <c r="AV1455" s="11" t="s">
        <v>96</v>
      </c>
      <c r="AW1455" s="11" t="s">
        <v>35</v>
      </c>
      <c r="AX1455" s="11" t="s">
        <v>78</v>
      </c>
      <c r="AY1455" s="180" t="s">
        <v>154</v>
      </c>
    </row>
    <row r="1456" spans="2:65" s="10" customFormat="1" ht="22.5" customHeight="1">
      <c r="B1456" s="165"/>
      <c r="C1456" s="166"/>
      <c r="D1456" s="166"/>
      <c r="E1456" s="167" t="s">
        <v>21</v>
      </c>
      <c r="F1456" s="264" t="s">
        <v>1855</v>
      </c>
      <c r="G1456" s="265"/>
      <c r="H1456" s="265"/>
      <c r="I1456" s="265"/>
      <c r="J1456" s="166"/>
      <c r="K1456" s="168" t="s">
        <v>21</v>
      </c>
      <c r="L1456" s="166"/>
      <c r="M1456" s="166"/>
      <c r="N1456" s="166"/>
      <c r="O1456" s="166"/>
      <c r="P1456" s="166"/>
      <c r="Q1456" s="166"/>
      <c r="R1456" s="169"/>
      <c r="T1456" s="170"/>
      <c r="U1456" s="166"/>
      <c r="V1456" s="166"/>
      <c r="W1456" s="166"/>
      <c r="X1456" s="166"/>
      <c r="Y1456" s="166"/>
      <c r="Z1456" s="166"/>
      <c r="AA1456" s="171"/>
      <c r="AT1456" s="172" t="s">
        <v>162</v>
      </c>
      <c r="AU1456" s="172" t="s">
        <v>96</v>
      </c>
      <c r="AV1456" s="10" t="s">
        <v>23</v>
      </c>
      <c r="AW1456" s="10" t="s">
        <v>35</v>
      </c>
      <c r="AX1456" s="10" t="s">
        <v>78</v>
      </c>
      <c r="AY1456" s="172" t="s">
        <v>154</v>
      </c>
    </row>
    <row r="1457" spans="2:51" s="11" customFormat="1" ht="22.5" customHeight="1">
      <c r="B1457" s="173"/>
      <c r="C1457" s="174"/>
      <c r="D1457" s="174"/>
      <c r="E1457" s="175" t="s">
        <v>21</v>
      </c>
      <c r="F1457" s="266" t="s">
        <v>1856</v>
      </c>
      <c r="G1457" s="267"/>
      <c r="H1457" s="267"/>
      <c r="I1457" s="267"/>
      <c r="J1457" s="174"/>
      <c r="K1457" s="176">
        <v>1.022</v>
      </c>
      <c r="L1457" s="174"/>
      <c r="M1457" s="174"/>
      <c r="N1457" s="174"/>
      <c r="O1457" s="174"/>
      <c r="P1457" s="174"/>
      <c r="Q1457" s="174"/>
      <c r="R1457" s="177"/>
      <c r="T1457" s="178"/>
      <c r="U1457" s="174"/>
      <c r="V1457" s="174"/>
      <c r="W1457" s="174"/>
      <c r="X1457" s="174"/>
      <c r="Y1457" s="174"/>
      <c r="Z1457" s="174"/>
      <c r="AA1457" s="179"/>
      <c r="AT1457" s="180" t="s">
        <v>162</v>
      </c>
      <c r="AU1457" s="180" t="s">
        <v>96</v>
      </c>
      <c r="AV1457" s="11" t="s">
        <v>96</v>
      </c>
      <c r="AW1457" s="11" t="s">
        <v>35</v>
      </c>
      <c r="AX1457" s="11" t="s">
        <v>78</v>
      </c>
      <c r="AY1457" s="180" t="s">
        <v>154</v>
      </c>
    </row>
    <row r="1458" spans="2:51" s="10" customFormat="1" ht="22.5" customHeight="1">
      <c r="B1458" s="165"/>
      <c r="C1458" s="166"/>
      <c r="D1458" s="166"/>
      <c r="E1458" s="167" t="s">
        <v>21</v>
      </c>
      <c r="F1458" s="264" t="s">
        <v>1857</v>
      </c>
      <c r="G1458" s="265"/>
      <c r="H1458" s="265"/>
      <c r="I1458" s="265"/>
      <c r="J1458" s="166"/>
      <c r="K1458" s="168" t="s">
        <v>21</v>
      </c>
      <c r="L1458" s="166"/>
      <c r="M1458" s="166"/>
      <c r="N1458" s="166"/>
      <c r="O1458" s="166"/>
      <c r="P1458" s="166"/>
      <c r="Q1458" s="166"/>
      <c r="R1458" s="169"/>
      <c r="T1458" s="170"/>
      <c r="U1458" s="166"/>
      <c r="V1458" s="166"/>
      <c r="W1458" s="166"/>
      <c r="X1458" s="166"/>
      <c r="Y1458" s="166"/>
      <c r="Z1458" s="166"/>
      <c r="AA1458" s="171"/>
      <c r="AT1458" s="172" t="s">
        <v>162</v>
      </c>
      <c r="AU1458" s="172" t="s">
        <v>96</v>
      </c>
      <c r="AV1458" s="10" t="s">
        <v>23</v>
      </c>
      <c r="AW1458" s="10" t="s">
        <v>35</v>
      </c>
      <c r="AX1458" s="10" t="s">
        <v>78</v>
      </c>
      <c r="AY1458" s="172" t="s">
        <v>154</v>
      </c>
    </row>
    <row r="1459" spans="2:51" s="11" customFormat="1" ht="22.5" customHeight="1">
      <c r="B1459" s="173"/>
      <c r="C1459" s="174"/>
      <c r="D1459" s="174"/>
      <c r="E1459" s="175" t="s">
        <v>21</v>
      </c>
      <c r="F1459" s="266" t="s">
        <v>1858</v>
      </c>
      <c r="G1459" s="267"/>
      <c r="H1459" s="267"/>
      <c r="I1459" s="267"/>
      <c r="J1459" s="174"/>
      <c r="K1459" s="176">
        <v>0.88400000000000001</v>
      </c>
      <c r="L1459" s="174"/>
      <c r="M1459" s="174"/>
      <c r="N1459" s="174"/>
      <c r="O1459" s="174"/>
      <c r="P1459" s="174"/>
      <c r="Q1459" s="174"/>
      <c r="R1459" s="177"/>
      <c r="T1459" s="178"/>
      <c r="U1459" s="174"/>
      <c r="V1459" s="174"/>
      <c r="W1459" s="174"/>
      <c r="X1459" s="174"/>
      <c r="Y1459" s="174"/>
      <c r="Z1459" s="174"/>
      <c r="AA1459" s="179"/>
      <c r="AT1459" s="180" t="s">
        <v>162</v>
      </c>
      <c r="AU1459" s="180" t="s">
        <v>96</v>
      </c>
      <c r="AV1459" s="11" t="s">
        <v>96</v>
      </c>
      <c r="AW1459" s="11" t="s">
        <v>35</v>
      </c>
      <c r="AX1459" s="11" t="s">
        <v>78</v>
      </c>
      <c r="AY1459" s="180" t="s">
        <v>154</v>
      </c>
    </row>
    <row r="1460" spans="2:51" s="10" customFormat="1" ht="22.5" customHeight="1">
      <c r="B1460" s="165"/>
      <c r="C1460" s="166"/>
      <c r="D1460" s="166"/>
      <c r="E1460" s="167" t="s">
        <v>21</v>
      </c>
      <c r="F1460" s="264" t="s">
        <v>1859</v>
      </c>
      <c r="G1460" s="265"/>
      <c r="H1460" s="265"/>
      <c r="I1460" s="265"/>
      <c r="J1460" s="166"/>
      <c r="K1460" s="168" t="s">
        <v>21</v>
      </c>
      <c r="L1460" s="166"/>
      <c r="M1460" s="166"/>
      <c r="N1460" s="166"/>
      <c r="O1460" s="166"/>
      <c r="P1460" s="166"/>
      <c r="Q1460" s="166"/>
      <c r="R1460" s="169"/>
      <c r="T1460" s="170"/>
      <c r="U1460" s="166"/>
      <c r="V1460" s="166"/>
      <c r="W1460" s="166"/>
      <c r="X1460" s="166"/>
      <c r="Y1460" s="166"/>
      <c r="Z1460" s="166"/>
      <c r="AA1460" s="171"/>
      <c r="AT1460" s="172" t="s">
        <v>162</v>
      </c>
      <c r="AU1460" s="172" t="s">
        <v>96</v>
      </c>
      <c r="AV1460" s="10" t="s">
        <v>23</v>
      </c>
      <c r="AW1460" s="10" t="s">
        <v>35</v>
      </c>
      <c r="AX1460" s="10" t="s">
        <v>78</v>
      </c>
      <c r="AY1460" s="172" t="s">
        <v>154</v>
      </c>
    </row>
    <row r="1461" spans="2:51" s="11" customFormat="1" ht="22.5" customHeight="1">
      <c r="B1461" s="173"/>
      <c r="C1461" s="174"/>
      <c r="D1461" s="174"/>
      <c r="E1461" s="175" t="s">
        <v>21</v>
      </c>
      <c r="F1461" s="266" t="s">
        <v>1860</v>
      </c>
      <c r="G1461" s="267"/>
      <c r="H1461" s="267"/>
      <c r="I1461" s="267"/>
      <c r="J1461" s="174"/>
      <c r="K1461" s="176">
        <v>1.873</v>
      </c>
      <c r="L1461" s="174"/>
      <c r="M1461" s="174"/>
      <c r="N1461" s="174"/>
      <c r="O1461" s="174"/>
      <c r="P1461" s="174"/>
      <c r="Q1461" s="174"/>
      <c r="R1461" s="177"/>
      <c r="T1461" s="178"/>
      <c r="U1461" s="174"/>
      <c r="V1461" s="174"/>
      <c r="W1461" s="174"/>
      <c r="X1461" s="174"/>
      <c r="Y1461" s="174"/>
      <c r="Z1461" s="174"/>
      <c r="AA1461" s="179"/>
      <c r="AT1461" s="180" t="s">
        <v>162</v>
      </c>
      <c r="AU1461" s="180" t="s">
        <v>96</v>
      </c>
      <c r="AV1461" s="11" t="s">
        <v>96</v>
      </c>
      <c r="AW1461" s="11" t="s">
        <v>35</v>
      </c>
      <c r="AX1461" s="11" t="s">
        <v>78</v>
      </c>
      <c r="AY1461" s="180" t="s">
        <v>154</v>
      </c>
    </row>
    <row r="1462" spans="2:51" s="10" customFormat="1" ht="22.5" customHeight="1">
      <c r="B1462" s="165"/>
      <c r="C1462" s="166"/>
      <c r="D1462" s="166"/>
      <c r="E1462" s="167" t="s">
        <v>21</v>
      </c>
      <c r="F1462" s="264" t="s">
        <v>1861</v>
      </c>
      <c r="G1462" s="265"/>
      <c r="H1462" s="265"/>
      <c r="I1462" s="265"/>
      <c r="J1462" s="166"/>
      <c r="K1462" s="168" t="s">
        <v>21</v>
      </c>
      <c r="L1462" s="166"/>
      <c r="M1462" s="166"/>
      <c r="N1462" s="166"/>
      <c r="O1462" s="166"/>
      <c r="P1462" s="166"/>
      <c r="Q1462" s="166"/>
      <c r="R1462" s="169"/>
      <c r="T1462" s="170"/>
      <c r="U1462" s="166"/>
      <c r="V1462" s="166"/>
      <c r="W1462" s="166"/>
      <c r="X1462" s="166"/>
      <c r="Y1462" s="166"/>
      <c r="Z1462" s="166"/>
      <c r="AA1462" s="171"/>
      <c r="AT1462" s="172" t="s">
        <v>162</v>
      </c>
      <c r="AU1462" s="172" t="s">
        <v>96</v>
      </c>
      <c r="AV1462" s="10" t="s">
        <v>23</v>
      </c>
      <c r="AW1462" s="10" t="s">
        <v>35</v>
      </c>
      <c r="AX1462" s="10" t="s">
        <v>78</v>
      </c>
      <c r="AY1462" s="172" t="s">
        <v>154</v>
      </c>
    </row>
    <row r="1463" spans="2:51" s="11" customFormat="1" ht="22.5" customHeight="1">
      <c r="B1463" s="173"/>
      <c r="C1463" s="174"/>
      <c r="D1463" s="174"/>
      <c r="E1463" s="175" t="s">
        <v>21</v>
      </c>
      <c r="F1463" s="266" t="s">
        <v>1862</v>
      </c>
      <c r="G1463" s="267"/>
      <c r="H1463" s="267"/>
      <c r="I1463" s="267"/>
      <c r="J1463" s="174"/>
      <c r="K1463" s="176">
        <v>5.4080000000000004</v>
      </c>
      <c r="L1463" s="174"/>
      <c r="M1463" s="174"/>
      <c r="N1463" s="174"/>
      <c r="O1463" s="174"/>
      <c r="P1463" s="174"/>
      <c r="Q1463" s="174"/>
      <c r="R1463" s="177"/>
      <c r="T1463" s="178"/>
      <c r="U1463" s="174"/>
      <c r="V1463" s="174"/>
      <c r="W1463" s="174"/>
      <c r="X1463" s="174"/>
      <c r="Y1463" s="174"/>
      <c r="Z1463" s="174"/>
      <c r="AA1463" s="179"/>
      <c r="AT1463" s="180" t="s">
        <v>162</v>
      </c>
      <c r="AU1463" s="180" t="s">
        <v>96</v>
      </c>
      <c r="AV1463" s="11" t="s">
        <v>96</v>
      </c>
      <c r="AW1463" s="11" t="s">
        <v>35</v>
      </c>
      <c r="AX1463" s="11" t="s">
        <v>78</v>
      </c>
      <c r="AY1463" s="180" t="s">
        <v>154</v>
      </c>
    </row>
    <row r="1464" spans="2:51" s="11" customFormat="1" ht="22.5" customHeight="1">
      <c r="B1464" s="173"/>
      <c r="C1464" s="174"/>
      <c r="D1464" s="174"/>
      <c r="E1464" s="175" t="s">
        <v>21</v>
      </c>
      <c r="F1464" s="266" t="s">
        <v>1863</v>
      </c>
      <c r="G1464" s="267"/>
      <c r="H1464" s="267"/>
      <c r="I1464" s="267"/>
      <c r="J1464" s="174"/>
      <c r="K1464" s="176">
        <v>7.1999999999999995E-2</v>
      </c>
      <c r="L1464" s="174"/>
      <c r="M1464" s="174"/>
      <c r="N1464" s="174"/>
      <c r="O1464" s="174"/>
      <c r="P1464" s="174"/>
      <c r="Q1464" s="174"/>
      <c r="R1464" s="177"/>
      <c r="T1464" s="178"/>
      <c r="U1464" s="174"/>
      <c r="V1464" s="174"/>
      <c r="W1464" s="174"/>
      <c r="X1464" s="174"/>
      <c r="Y1464" s="174"/>
      <c r="Z1464" s="174"/>
      <c r="AA1464" s="179"/>
      <c r="AT1464" s="180" t="s">
        <v>162</v>
      </c>
      <c r="AU1464" s="180" t="s">
        <v>96</v>
      </c>
      <c r="AV1464" s="11" t="s">
        <v>96</v>
      </c>
      <c r="AW1464" s="11" t="s">
        <v>35</v>
      </c>
      <c r="AX1464" s="11" t="s">
        <v>78</v>
      </c>
      <c r="AY1464" s="180" t="s">
        <v>154</v>
      </c>
    </row>
    <row r="1465" spans="2:51" s="10" customFormat="1" ht="22.5" customHeight="1">
      <c r="B1465" s="165"/>
      <c r="C1465" s="166"/>
      <c r="D1465" s="166"/>
      <c r="E1465" s="167" t="s">
        <v>21</v>
      </c>
      <c r="F1465" s="264" t="s">
        <v>1864</v>
      </c>
      <c r="G1465" s="265"/>
      <c r="H1465" s="265"/>
      <c r="I1465" s="265"/>
      <c r="J1465" s="166"/>
      <c r="K1465" s="168" t="s">
        <v>21</v>
      </c>
      <c r="L1465" s="166"/>
      <c r="M1465" s="166"/>
      <c r="N1465" s="166"/>
      <c r="O1465" s="166"/>
      <c r="P1465" s="166"/>
      <c r="Q1465" s="166"/>
      <c r="R1465" s="169"/>
      <c r="T1465" s="170"/>
      <c r="U1465" s="166"/>
      <c r="V1465" s="166"/>
      <c r="W1465" s="166"/>
      <c r="X1465" s="166"/>
      <c r="Y1465" s="166"/>
      <c r="Z1465" s="166"/>
      <c r="AA1465" s="171"/>
      <c r="AT1465" s="172" t="s">
        <v>162</v>
      </c>
      <c r="AU1465" s="172" t="s">
        <v>96</v>
      </c>
      <c r="AV1465" s="10" t="s">
        <v>23</v>
      </c>
      <c r="AW1465" s="10" t="s">
        <v>35</v>
      </c>
      <c r="AX1465" s="10" t="s">
        <v>78</v>
      </c>
      <c r="AY1465" s="172" t="s">
        <v>154</v>
      </c>
    </row>
    <row r="1466" spans="2:51" s="11" customFormat="1" ht="22.5" customHeight="1">
      <c r="B1466" s="173"/>
      <c r="C1466" s="174"/>
      <c r="D1466" s="174"/>
      <c r="E1466" s="175" t="s">
        <v>21</v>
      </c>
      <c r="F1466" s="266" t="s">
        <v>1865</v>
      </c>
      <c r="G1466" s="267"/>
      <c r="H1466" s="267"/>
      <c r="I1466" s="267"/>
      <c r="J1466" s="174"/>
      <c r="K1466" s="176">
        <v>2.395</v>
      </c>
      <c r="L1466" s="174"/>
      <c r="M1466" s="174"/>
      <c r="N1466" s="174"/>
      <c r="O1466" s="174"/>
      <c r="P1466" s="174"/>
      <c r="Q1466" s="174"/>
      <c r="R1466" s="177"/>
      <c r="T1466" s="178"/>
      <c r="U1466" s="174"/>
      <c r="V1466" s="174"/>
      <c r="W1466" s="174"/>
      <c r="X1466" s="174"/>
      <c r="Y1466" s="174"/>
      <c r="Z1466" s="174"/>
      <c r="AA1466" s="179"/>
      <c r="AT1466" s="180" t="s">
        <v>162</v>
      </c>
      <c r="AU1466" s="180" t="s">
        <v>96</v>
      </c>
      <c r="AV1466" s="11" t="s">
        <v>96</v>
      </c>
      <c r="AW1466" s="11" t="s">
        <v>35</v>
      </c>
      <c r="AX1466" s="11" t="s">
        <v>78</v>
      </c>
      <c r="AY1466" s="180" t="s">
        <v>154</v>
      </c>
    </row>
    <row r="1467" spans="2:51" s="11" customFormat="1" ht="22.5" customHeight="1">
      <c r="B1467" s="173"/>
      <c r="C1467" s="174"/>
      <c r="D1467" s="174"/>
      <c r="E1467" s="175" t="s">
        <v>21</v>
      </c>
      <c r="F1467" s="266" t="s">
        <v>1866</v>
      </c>
      <c r="G1467" s="267"/>
      <c r="H1467" s="267"/>
      <c r="I1467" s="267"/>
      <c r="J1467" s="174"/>
      <c r="K1467" s="176">
        <v>2.4E-2</v>
      </c>
      <c r="L1467" s="174"/>
      <c r="M1467" s="174"/>
      <c r="N1467" s="174"/>
      <c r="O1467" s="174"/>
      <c r="P1467" s="174"/>
      <c r="Q1467" s="174"/>
      <c r="R1467" s="177"/>
      <c r="T1467" s="178"/>
      <c r="U1467" s="174"/>
      <c r="V1467" s="174"/>
      <c r="W1467" s="174"/>
      <c r="X1467" s="174"/>
      <c r="Y1467" s="174"/>
      <c r="Z1467" s="174"/>
      <c r="AA1467" s="179"/>
      <c r="AT1467" s="180" t="s">
        <v>162</v>
      </c>
      <c r="AU1467" s="180" t="s">
        <v>96</v>
      </c>
      <c r="AV1467" s="11" t="s">
        <v>96</v>
      </c>
      <c r="AW1467" s="11" t="s">
        <v>35</v>
      </c>
      <c r="AX1467" s="11" t="s">
        <v>78</v>
      </c>
      <c r="AY1467" s="180" t="s">
        <v>154</v>
      </c>
    </row>
    <row r="1468" spans="2:51" s="10" customFormat="1" ht="22.5" customHeight="1">
      <c r="B1468" s="165"/>
      <c r="C1468" s="166"/>
      <c r="D1468" s="166"/>
      <c r="E1468" s="167" t="s">
        <v>21</v>
      </c>
      <c r="F1468" s="264" t="s">
        <v>1867</v>
      </c>
      <c r="G1468" s="265"/>
      <c r="H1468" s="265"/>
      <c r="I1468" s="265"/>
      <c r="J1468" s="166"/>
      <c r="K1468" s="168" t="s">
        <v>21</v>
      </c>
      <c r="L1468" s="166"/>
      <c r="M1468" s="166"/>
      <c r="N1468" s="166"/>
      <c r="O1468" s="166"/>
      <c r="P1468" s="166"/>
      <c r="Q1468" s="166"/>
      <c r="R1468" s="169"/>
      <c r="T1468" s="170"/>
      <c r="U1468" s="166"/>
      <c r="V1468" s="166"/>
      <c r="W1468" s="166"/>
      <c r="X1468" s="166"/>
      <c r="Y1468" s="166"/>
      <c r="Z1468" s="166"/>
      <c r="AA1468" s="171"/>
      <c r="AT1468" s="172" t="s">
        <v>162</v>
      </c>
      <c r="AU1468" s="172" t="s">
        <v>96</v>
      </c>
      <c r="AV1468" s="10" t="s">
        <v>23</v>
      </c>
      <c r="AW1468" s="10" t="s">
        <v>35</v>
      </c>
      <c r="AX1468" s="10" t="s">
        <v>78</v>
      </c>
      <c r="AY1468" s="172" t="s">
        <v>154</v>
      </c>
    </row>
    <row r="1469" spans="2:51" s="11" customFormat="1" ht="22.5" customHeight="1">
      <c r="B1469" s="173"/>
      <c r="C1469" s="174"/>
      <c r="D1469" s="174"/>
      <c r="E1469" s="175" t="s">
        <v>21</v>
      </c>
      <c r="F1469" s="266" t="s">
        <v>1868</v>
      </c>
      <c r="G1469" s="267"/>
      <c r="H1469" s="267"/>
      <c r="I1469" s="267"/>
      <c r="J1469" s="174"/>
      <c r="K1469" s="176">
        <v>2.4580000000000002</v>
      </c>
      <c r="L1469" s="174"/>
      <c r="M1469" s="174"/>
      <c r="N1469" s="174"/>
      <c r="O1469" s="174"/>
      <c r="P1469" s="174"/>
      <c r="Q1469" s="174"/>
      <c r="R1469" s="177"/>
      <c r="T1469" s="178"/>
      <c r="U1469" s="174"/>
      <c r="V1469" s="174"/>
      <c r="W1469" s="174"/>
      <c r="X1469" s="174"/>
      <c r="Y1469" s="174"/>
      <c r="Z1469" s="174"/>
      <c r="AA1469" s="179"/>
      <c r="AT1469" s="180" t="s">
        <v>162</v>
      </c>
      <c r="AU1469" s="180" t="s">
        <v>96</v>
      </c>
      <c r="AV1469" s="11" t="s">
        <v>96</v>
      </c>
      <c r="AW1469" s="11" t="s">
        <v>35</v>
      </c>
      <c r="AX1469" s="11" t="s">
        <v>78</v>
      </c>
      <c r="AY1469" s="180" t="s">
        <v>154</v>
      </c>
    </row>
    <row r="1470" spans="2:51" s="11" customFormat="1" ht="22.5" customHeight="1">
      <c r="B1470" s="173"/>
      <c r="C1470" s="174"/>
      <c r="D1470" s="174"/>
      <c r="E1470" s="175" t="s">
        <v>21</v>
      </c>
      <c r="F1470" s="266" t="s">
        <v>1866</v>
      </c>
      <c r="G1470" s="267"/>
      <c r="H1470" s="267"/>
      <c r="I1470" s="267"/>
      <c r="J1470" s="174"/>
      <c r="K1470" s="176">
        <v>2.4E-2</v>
      </c>
      <c r="L1470" s="174"/>
      <c r="M1470" s="174"/>
      <c r="N1470" s="174"/>
      <c r="O1470" s="174"/>
      <c r="P1470" s="174"/>
      <c r="Q1470" s="174"/>
      <c r="R1470" s="177"/>
      <c r="T1470" s="178"/>
      <c r="U1470" s="174"/>
      <c r="V1470" s="174"/>
      <c r="W1470" s="174"/>
      <c r="X1470" s="174"/>
      <c r="Y1470" s="174"/>
      <c r="Z1470" s="174"/>
      <c r="AA1470" s="179"/>
      <c r="AT1470" s="180" t="s">
        <v>162</v>
      </c>
      <c r="AU1470" s="180" t="s">
        <v>96</v>
      </c>
      <c r="AV1470" s="11" t="s">
        <v>96</v>
      </c>
      <c r="AW1470" s="11" t="s">
        <v>35</v>
      </c>
      <c r="AX1470" s="11" t="s">
        <v>78</v>
      </c>
      <c r="AY1470" s="180" t="s">
        <v>154</v>
      </c>
    </row>
    <row r="1471" spans="2:51" s="10" customFormat="1" ht="22.5" customHeight="1">
      <c r="B1471" s="165"/>
      <c r="C1471" s="166"/>
      <c r="D1471" s="166"/>
      <c r="E1471" s="167" t="s">
        <v>21</v>
      </c>
      <c r="F1471" s="264" t="s">
        <v>1869</v>
      </c>
      <c r="G1471" s="265"/>
      <c r="H1471" s="265"/>
      <c r="I1471" s="265"/>
      <c r="J1471" s="166"/>
      <c r="K1471" s="168" t="s">
        <v>21</v>
      </c>
      <c r="L1471" s="166"/>
      <c r="M1471" s="166"/>
      <c r="N1471" s="166"/>
      <c r="O1471" s="166"/>
      <c r="P1471" s="166"/>
      <c r="Q1471" s="166"/>
      <c r="R1471" s="169"/>
      <c r="T1471" s="170"/>
      <c r="U1471" s="166"/>
      <c r="V1471" s="166"/>
      <c r="W1471" s="166"/>
      <c r="X1471" s="166"/>
      <c r="Y1471" s="166"/>
      <c r="Z1471" s="166"/>
      <c r="AA1471" s="171"/>
      <c r="AT1471" s="172" t="s">
        <v>162</v>
      </c>
      <c r="AU1471" s="172" t="s">
        <v>96</v>
      </c>
      <c r="AV1471" s="10" t="s">
        <v>23</v>
      </c>
      <c r="AW1471" s="10" t="s">
        <v>35</v>
      </c>
      <c r="AX1471" s="10" t="s">
        <v>78</v>
      </c>
      <c r="AY1471" s="172" t="s">
        <v>154</v>
      </c>
    </row>
    <row r="1472" spans="2:51" s="11" customFormat="1" ht="22.5" customHeight="1">
      <c r="B1472" s="173"/>
      <c r="C1472" s="174"/>
      <c r="D1472" s="174"/>
      <c r="E1472" s="175" t="s">
        <v>21</v>
      </c>
      <c r="F1472" s="266" t="s">
        <v>1870</v>
      </c>
      <c r="G1472" s="267"/>
      <c r="H1472" s="267"/>
      <c r="I1472" s="267"/>
      <c r="J1472" s="174"/>
      <c r="K1472" s="176">
        <v>7.8540000000000001</v>
      </c>
      <c r="L1472" s="174"/>
      <c r="M1472" s="174"/>
      <c r="N1472" s="174"/>
      <c r="O1472" s="174"/>
      <c r="P1472" s="174"/>
      <c r="Q1472" s="174"/>
      <c r="R1472" s="177"/>
      <c r="T1472" s="178"/>
      <c r="U1472" s="174"/>
      <c r="V1472" s="174"/>
      <c r="W1472" s="174"/>
      <c r="X1472" s="174"/>
      <c r="Y1472" s="174"/>
      <c r="Z1472" s="174"/>
      <c r="AA1472" s="179"/>
      <c r="AT1472" s="180" t="s">
        <v>162</v>
      </c>
      <c r="AU1472" s="180" t="s">
        <v>96</v>
      </c>
      <c r="AV1472" s="11" t="s">
        <v>96</v>
      </c>
      <c r="AW1472" s="11" t="s">
        <v>35</v>
      </c>
      <c r="AX1472" s="11" t="s">
        <v>78</v>
      </c>
      <c r="AY1472" s="180" t="s">
        <v>154</v>
      </c>
    </row>
    <row r="1473" spans="2:65" s="11" customFormat="1" ht="22.5" customHeight="1">
      <c r="B1473" s="173"/>
      <c r="C1473" s="174"/>
      <c r="D1473" s="174"/>
      <c r="E1473" s="175" t="s">
        <v>21</v>
      </c>
      <c r="F1473" s="266" t="s">
        <v>1866</v>
      </c>
      <c r="G1473" s="267"/>
      <c r="H1473" s="267"/>
      <c r="I1473" s="267"/>
      <c r="J1473" s="174"/>
      <c r="K1473" s="176">
        <v>2.4E-2</v>
      </c>
      <c r="L1473" s="174"/>
      <c r="M1473" s="174"/>
      <c r="N1473" s="174"/>
      <c r="O1473" s="174"/>
      <c r="P1473" s="174"/>
      <c r="Q1473" s="174"/>
      <c r="R1473" s="177"/>
      <c r="T1473" s="178"/>
      <c r="U1473" s="174"/>
      <c r="V1473" s="174"/>
      <c r="W1473" s="174"/>
      <c r="X1473" s="174"/>
      <c r="Y1473" s="174"/>
      <c r="Z1473" s="174"/>
      <c r="AA1473" s="179"/>
      <c r="AT1473" s="180" t="s">
        <v>162</v>
      </c>
      <c r="AU1473" s="180" t="s">
        <v>96</v>
      </c>
      <c r="AV1473" s="11" t="s">
        <v>96</v>
      </c>
      <c r="AW1473" s="11" t="s">
        <v>35</v>
      </c>
      <c r="AX1473" s="11" t="s">
        <v>78</v>
      </c>
      <c r="AY1473" s="180" t="s">
        <v>154</v>
      </c>
    </row>
    <row r="1474" spans="2:65" s="11" customFormat="1" ht="22.5" customHeight="1">
      <c r="B1474" s="173"/>
      <c r="C1474" s="174"/>
      <c r="D1474" s="174"/>
      <c r="E1474" s="175" t="s">
        <v>21</v>
      </c>
      <c r="F1474" s="266" t="s">
        <v>1871</v>
      </c>
      <c r="G1474" s="267"/>
      <c r="H1474" s="267"/>
      <c r="I1474" s="267"/>
      <c r="J1474" s="174"/>
      <c r="K1474" s="176">
        <v>0.49299999999999999</v>
      </c>
      <c r="L1474" s="174"/>
      <c r="M1474" s="174"/>
      <c r="N1474" s="174"/>
      <c r="O1474" s="174"/>
      <c r="P1474" s="174"/>
      <c r="Q1474" s="174"/>
      <c r="R1474" s="177"/>
      <c r="T1474" s="178"/>
      <c r="U1474" s="174"/>
      <c r="V1474" s="174"/>
      <c r="W1474" s="174"/>
      <c r="X1474" s="174"/>
      <c r="Y1474" s="174"/>
      <c r="Z1474" s="174"/>
      <c r="AA1474" s="179"/>
      <c r="AT1474" s="180" t="s">
        <v>162</v>
      </c>
      <c r="AU1474" s="180" t="s">
        <v>96</v>
      </c>
      <c r="AV1474" s="11" t="s">
        <v>96</v>
      </c>
      <c r="AW1474" s="11" t="s">
        <v>35</v>
      </c>
      <c r="AX1474" s="11" t="s">
        <v>78</v>
      </c>
      <c r="AY1474" s="180" t="s">
        <v>154</v>
      </c>
    </row>
    <row r="1475" spans="2:65" s="11" customFormat="1" ht="22.5" customHeight="1">
      <c r="B1475" s="173"/>
      <c r="C1475" s="174"/>
      <c r="D1475" s="174"/>
      <c r="E1475" s="175" t="s">
        <v>21</v>
      </c>
      <c r="F1475" s="266" t="s">
        <v>1872</v>
      </c>
      <c r="G1475" s="267"/>
      <c r="H1475" s="267"/>
      <c r="I1475" s="267"/>
      <c r="J1475" s="174"/>
      <c r="K1475" s="176">
        <v>0.54800000000000004</v>
      </c>
      <c r="L1475" s="174"/>
      <c r="M1475" s="174"/>
      <c r="N1475" s="174"/>
      <c r="O1475" s="174"/>
      <c r="P1475" s="174"/>
      <c r="Q1475" s="174"/>
      <c r="R1475" s="177"/>
      <c r="T1475" s="178"/>
      <c r="U1475" s="174"/>
      <c r="V1475" s="174"/>
      <c r="W1475" s="174"/>
      <c r="X1475" s="174"/>
      <c r="Y1475" s="174"/>
      <c r="Z1475" s="174"/>
      <c r="AA1475" s="179"/>
      <c r="AT1475" s="180" t="s">
        <v>162</v>
      </c>
      <c r="AU1475" s="180" t="s">
        <v>96</v>
      </c>
      <c r="AV1475" s="11" t="s">
        <v>96</v>
      </c>
      <c r="AW1475" s="11" t="s">
        <v>35</v>
      </c>
      <c r="AX1475" s="11" t="s">
        <v>78</v>
      </c>
      <c r="AY1475" s="180" t="s">
        <v>154</v>
      </c>
    </row>
    <row r="1476" spans="2:65" s="11" customFormat="1" ht="22.5" customHeight="1">
      <c r="B1476" s="173"/>
      <c r="C1476" s="174"/>
      <c r="D1476" s="174"/>
      <c r="E1476" s="175" t="s">
        <v>21</v>
      </c>
      <c r="F1476" s="266" t="s">
        <v>1873</v>
      </c>
      <c r="G1476" s="267"/>
      <c r="H1476" s="267"/>
      <c r="I1476" s="267"/>
      <c r="J1476" s="174"/>
      <c r="K1476" s="176">
        <v>0.98299999999999998</v>
      </c>
      <c r="L1476" s="174"/>
      <c r="M1476" s="174"/>
      <c r="N1476" s="174"/>
      <c r="O1476" s="174"/>
      <c r="P1476" s="174"/>
      <c r="Q1476" s="174"/>
      <c r="R1476" s="177"/>
      <c r="T1476" s="178"/>
      <c r="U1476" s="174"/>
      <c r="V1476" s="174"/>
      <c r="W1476" s="174"/>
      <c r="X1476" s="174"/>
      <c r="Y1476" s="174"/>
      <c r="Z1476" s="174"/>
      <c r="AA1476" s="179"/>
      <c r="AT1476" s="180" t="s">
        <v>162</v>
      </c>
      <c r="AU1476" s="180" t="s">
        <v>96</v>
      </c>
      <c r="AV1476" s="11" t="s">
        <v>96</v>
      </c>
      <c r="AW1476" s="11" t="s">
        <v>35</v>
      </c>
      <c r="AX1476" s="11" t="s">
        <v>78</v>
      </c>
      <c r="AY1476" s="180" t="s">
        <v>154</v>
      </c>
    </row>
    <row r="1477" spans="2:65" s="10" customFormat="1" ht="22.5" customHeight="1">
      <c r="B1477" s="165"/>
      <c r="C1477" s="166"/>
      <c r="D1477" s="166"/>
      <c r="E1477" s="167" t="s">
        <v>21</v>
      </c>
      <c r="F1477" s="264" t="s">
        <v>1874</v>
      </c>
      <c r="G1477" s="265"/>
      <c r="H1477" s="265"/>
      <c r="I1477" s="265"/>
      <c r="J1477" s="166"/>
      <c r="K1477" s="168" t="s">
        <v>21</v>
      </c>
      <c r="L1477" s="166"/>
      <c r="M1477" s="166"/>
      <c r="N1477" s="166"/>
      <c r="O1477" s="166"/>
      <c r="P1477" s="166"/>
      <c r="Q1477" s="166"/>
      <c r="R1477" s="169"/>
      <c r="T1477" s="170"/>
      <c r="U1477" s="166"/>
      <c r="V1477" s="166"/>
      <c r="W1477" s="166"/>
      <c r="X1477" s="166"/>
      <c r="Y1477" s="166"/>
      <c r="Z1477" s="166"/>
      <c r="AA1477" s="171"/>
      <c r="AT1477" s="172" t="s">
        <v>162</v>
      </c>
      <c r="AU1477" s="172" t="s">
        <v>96</v>
      </c>
      <c r="AV1477" s="10" t="s">
        <v>23</v>
      </c>
      <c r="AW1477" s="10" t="s">
        <v>35</v>
      </c>
      <c r="AX1477" s="10" t="s">
        <v>78</v>
      </c>
      <c r="AY1477" s="172" t="s">
        <v>154</v>
      </c>
    </row>
    <row r="1478" spans="2:65" s="11" customFormat="1" ht="22.5" customHeight="1">
      <c r="B1478" s="173"/>
      <c r="C1478" s="174"/>
      <c r="D1478" s="174"/>
      <c r="E1478" s="175" t="s">
        <v>21</v>
      </c>
      <c r="F1478" s="266" t="s">
        <v>1875</v>
      </c>
      <c r="G1478" s="267"/>
      <c r="H1478" s="267"/>
      <c r="I1478" s="267"/>
      <c r="J1478" s="174"/>
      <c r="K1478" s="176">
        <v>19.766999999999999</v>
      </c>
      <c r="L1478" s="174"/>
      <c r="M1478" s="174"/>
      <c r="N1478" s="174"/>
      <c r="O1478" s="174"/>
      <c r="P1478" s="174"/>
      <c r="Q1478" s="174"/>
      <c r="R1478" s="177"/>
      <c r="T1478" s="178"/>
      <c r="U1478" s="174"/>
      <c r="V1478" s="174"/>
      <c r="W1478" s="174"/>
      <c r="X1478" s="174"/>
      <c r="Y1478" s="174"/>
      <c r="Z1478" s="174"/>
      <c r="AA1478" s="179"/>
      <c r="AT1478" s="180" t="s">
        <v>162</v>
      </c>
      <c r="AU1478" s="180" t="s">
        <v>96</v>
      </c>
      <c r="AV1478" s="11" t="s">
        <v>96</v>
      </c>
      <c r="AW1478" s="11" t="s">
        <v>35</v>
      </c>
      <c r="AX1478" s="11" t="s">
        <v>78</v>
      </c>
      <c r="AY1478" s="180" t="s">
        <v>154</v>
      </c>
    </row>
    <row r="1479" spans="2:65" s="11" customFormat="1" ht="22.5" customHeight="1">
      <c r="B1479" s="173"/>
      <c r="C1479" s="174"/>
      <c r="D1479" s="174"/>
      <c r="E1479" s="175" t="s">
        <v>21</v>
      </c>
      <c r="F1479" s="266" t="s">
        <v>1876</v>
      </c>
      <c r="G1479" s="267"/>
      <c r="H1479" s="267"/>
      <c r="I1479" s="267"/>
      <c r="J1479" s="174"/>
      <c r="K1479" s="176">
        <v>1.778</v>
      </c>
      <c r="L1479" s="174"/>
      <c r="M1479" s="174"/>
      <c r="N1479" s="174"/>
      <c r="O1479" s="174"/>
      <c r="P1479" s="174"/>
      <c r="Q1479" s="174"/>
      <c r="R1479" s="177"/>
      <c r="T1479" s="178"/>
      <c r="U1479" s="174"/>
      <c r="V1479" s="174"/>
      <c r="W1479" s="174"/>
      <c r="X1479" s="174"/>
      <c r="Y1479" s="174"/>
      <c r="Z1479" s="174"/>
      <c r="AA1479" s="179"/>
      <c r="AT1479" s="180" t="s">
        <v>162</v>
      </c>
      <c r="AU1479" s="180" t="s">
        <v>96</v>
      </c>
      <c r="AV1479" s="11" t="s">
        <v>96</v>
      </c>
      <c r="AW1479" s="11" t="s">
        <v>35</v>
      </c>
      <c r="AX1479" s="11" t="s">
        <v>78</v>
      </c>
      <c r="AY1479" s="180" t="s">
        <v>154</v>
      </c>
    </row>
    <row r="1480" spans="2:65" s="11" customFormat="1" ht="22.5" customHeight="1">
      <c r="B1480" s="173"/>
      <c r="C1480" s="174"/>
      <c r="D1480" s="174"/>
      <c r="E1480" s="175" t="s">
        <v>21</v>
      </c>
      <c r="F1480" s="266" t="s">
        <v>1877</v>
      </c>
      <c r="G1480" s="267"/>
      <c r="H1480" s="267"/>
      <c r="I1480" s="267"/>
      <c r="J1480" s="174"/>
      <c r="K1480" s="176">
        <v>2.92</v>
      </c>
      <c r="L1480" s="174"/>
      <c r="M1480" s="174"/>
      <c r="N1480" s="174"/>
      <c r="O1480" s="174"/>
      <c r="P1480" s="174"/>
      <c r="Q1480" s="174"/>
      <c r="R1480" s="177"/>
      <c r="T1480" s="178"/>
      <c r="U1480" s="174"/>
      <c r="V1480" s="174"/>
      <c r="W1480" s="174"/>
      <c r="X1480" s="174"/>
      <c r="Y1480" s="174"/>
      <c r="Z1480" s="174"/>
      <c r="AA1480" s="179"/>
      <c r="AT1480" s="180" t="s">
        <v>162</v>
      </c>
      <c r="AU1480" s="180" t="s">
        <v>96</v>
      </c>
      <c r="AV1480" s="11" t="s">
        <v>96</v>
      </c>
      <c r="AW1480" s="11" t="s">
        <v>35</v>
      </c>
      <c r="AX1480" s="11" t="s">
        <v>78</v>
      </c>
      <c r="AY1480" s="180" t="s">
        <v>154</v>
      </c>
    </row>
    <row r="1481" spans="2:65" s="11" customFormat="1" ht="22.5" customHeight="1">
      <c r="B1481" s="173"/>
      <c r="C1481" s="174"/>
      <c r="D1481" s="174"/>
      <c r="E1481" s="175" t="s">
        <v>21</v>
      </c>
      <c r="F1481" s="266" t="s">
        <v>1878</v>
      </c>
      <c r="G1481" s="267"/>
      <c r="H1481" s="267"/>
      <c r="I1481" s="267"/>
      <c r="J1481" s="174"/>
      <c r="K1481" s="176">
        <v>1.179</v>
      </c>
      <c r="L1481" s="174"/>
      <c r="M1481" s="174"/>
      <c r="N1481" s="174"/>
      <c r="O1481" s="174"/>
      <c r="P1481" s="174"/>
      <c r="Q1481" s="174"/>
      <c r="R1481" s="177"/>
      <c r="T1481" s="178"/>
      <c r="U1481" s="174"/>
      <c r="V1481" s="174"/>
      <c r="W1481" s="174"/>
      <c r="X1481" s="174"/>
      <c r="Y1481" s="174"/>
      <c r="Z1481" s="174"/>
      <c r="AA1481" s="179"/>
      <c r="AT1481" s="180" t="s">
        <v>162</v>
      </c>
      <c r="AU1481" s="180" t="s">
        <v>96</v>
      </c>
      <c r="AV1481" s="11" t="s">
        <v>96</v>
      </c>
      <c r="AW1481" s="11" t="s">
        <v>35</v>
      </c>
      <c r="AX1481" s="11" t="s">
        <v>78</v>
      </c>
      <c r="AY1481" s="180" t="s">
        <v>154</v>
      </c>
    </row>
    <row r="1482" spans="2:65" s="11" customFormat="1" ht="22.5" customHeight="1">
      <c r="B1482" s="173"/>
      <c r="C1482" s="174"/>
      <c r="D1482" s="174"/>
      <c r="E1482" s="175" t="s">
        <v>21</v>
      </c>
      <c r="F1482" s="266" t="s">
        <v>1879</v>
      </c>
      <c r="G1482" s="267"/>
      <c r="H1482" s="267"/>
      <c r="I1482" s="267"/>
      <c r="J1482" s="174"/>
      <c r="K1482" s="176">
        <v>0.86799999999999999</v>
      </c>
      <c r="L1482" s="174"/>
      <c r="M1482" s="174"/>
      <c r="N1482" s="174"/>
      <c r="O1482" s="174"/>
      <c r="P1482" s="174"/>
      <c r="Q1482" s="174"/>
      <c r="R1482" s="177"/>
      <c r="T1482" s="178"/>
      <c r="U1482" s="174"/>
      <c r="V1482" s="174"/>
      <c r="W1482" s="174"/>
      <c r="X1482" s="174"/>
      <c r="Y1482" s="174"/>
      <c r="Z1482" s="174"/>
      <c r="AA1482" s="179"/>
      <c r="AT1482" s="180" t="s">
        <v>162</v>
      </c>
      <c r="AU1482" s="180" t="s">
        <v>96</v>
      </c>
      <c r="AV1482" s="11" t="s">
        <v>96</v>
      </c>
      <c r="AW1482" s="11" t="s">
        <v>35</v>
      </c>
      <c r="AX1482" s="11" t="s">
        <v>78</v>
      </c>
      <c r="AY1482" s="180" t="s">
        <v>154</v>
      </c>
    </row>
    <row r="1483" spans="2:65" s="12" customFormat="1" ht="22.5" customHeight="1">
      <c r="B1483" s="181"/>
      <c r="C1483" s="182"/>
      <c r="D1483" s="182"/>
      <c r="E1483" s="183" t="s">
        <v>21</v>
      </c>
      <c r="F1483" s="268" t="s">
        <v>166</v>
      </c>
      <c r="G1483" s="269"/>
      <c r="H1483" s="269"/>
      <c r="I1483" s="269"/>
      <c r="J1483" s="182"/>
      <c r="K1483" s="184">
        <v>67.094999999999999</v>
      </c>
      <c r="L1483" s="182"/>
      <c r="M1483" s="182"/>
      <c r="N1483" s="182"/>
      <c r="O1483" s="182"/>
      <c r="P1483" s="182"/>
      <c r="Q1483" s="182"/>
      <c r="R1483" s="185"/>
      <c r="T1483" s="186"/>
      <c r="U1483" s="182"/>
      <c r="V1483" s="182"/>
      <c r="W1483" s="182"/>
      <c r="X1483" s="182"/>
      <c r="Y1483" s="182"/>
      <c r="Z1483" s="182"/>
      <c r="AA1483" s="187"/>
      <c r="AT1483" s="188" t="s">
        <v>162</v>
      </c>
      <c r="AU1483" s="188" t="s">
        <v>96</v>
      </c>
      <c r="AV1483" s="12" t="s">
        <v>159</v>
      </c>
      <c r="AW1483" s="12" t="s">
        <v>35</v>
      </c>
      <c r="AX1483" s="12" t="s">
        <v>23</v>
      </c>
      <c r="AY1483" s="188" t="s">
        <v>154</v>
      </c>
    </row>
    <row r="1484" spans="2:65" s="1" customFormat="1" ht="31.5" customHeight="1">
      <c r="B1484" s="35"/>
      <c r="C1484" s="157" t="s">
        <v>1880</v>
      </c>
      <c r="D1484" s="157" t="s">
        <v>155</v>
      </c>
      <c r="E1484" s="158" t="s">
        <v>1881</v>
      </c>
      <c r="F1484" s="260" t="s">
        <v>1882</v>
      </c>
      <c r="G1484" s="260"/>
      <c r="H1484" s="260"/>
      <c r="I1484" s="260"/>
      <c r="J1484" s="159" t="s">
        <v>359</v>
      </c>
      <c r="K1484" s="160">
        <v>373.85</v>
      </c>
      <c r="L1484" s="261">
        <v>408</v>
      </c>
      <c r="M1484" s="261"/>
      <c r="N1484" s="261">
        <f>ROUND(L1484*K1484,2)</f>
        <v>152530.79999999999</v>
      </c>
      <c r="O1484" s="261"/>
      <c r="P1484" s="261"/>
      <c r="Q1484" s="261"/>
      <c r="R1484" s="37"/>
      <c r="T1484" s="161" t="s">
        <v>21</v>
      </c>
      <c r="U1484" s="44" t="s">
        <v>43</v>
      </c>
      <c r="V1484" s="162">
        <v>0.81899999999999995</v>
      </c>
      <c r="W1484" s="162">
        <f>V1484*K1484</f>
        <v>306.18315000000001</v>
      </c>
      <c r="X1484" s="162">
        <v>7.6999999999999996E-4</v>
      </c>
      <c r="Y1484" s="162">
        <f>X1484*K1484</f>
        <v>0.28786450000000002</v>
      </c>
      <c r="Z1484" s="162">
        <v>0</v>
      </c>
      <c r="AA1484" s="163">
        <f>Z1484*K1484</f>
        <v>0</v>
      </c>
      <c r="AR1484" s="21" t="s">
        <v>159</v>
      </c>
      <c r="AT1484" s="21" t="s">
        <v>155</v>
      </c>
      <c r="AU1484" s="21" t="s">
        <v>96</v>
      </c>
      <c r="AY1484" s="21" t="s">
        <v>154</v>
      </c>
      <c r="BE1484" s="164">
        <f>IF(U1484="základní",N1484,0)</f>
        <v>152530.79999999999</v>
      </c>
      <c r="BF1484" s="164">
        <f>IF(U1484="snížená",N1484,0)</f>
        <v>0</v>
      </c>
      <c r="BG1484" s="164">
        <f>IF(U1484="zákl. přenesená",N1484,0)</f>
        <v>0</v>
      </c>
      <c r="BH1484" s="164">
        <f>IF(U1484="sníž. přenesená",N1484,0)</f>
        <v>0</v>
      </c>
      <c r="BI1484" s="164">
        <f>IF(U1484="nulová",N1484,0)</f>
        <v>0</v>
      </c>
      <c r="BJ1484" s="21" t="s">
        <v>23</v>
      </c>
      <c r="BK1484" s="164">
        <f>ROUND(L1484*K1484,2)</f>
        <v>152530.79999999999</v>
      </c>
      <c r="BL1484" s="21" t="s">
        <v>159</v>
      </c>
      <c r="BM1484" s="21" t="s">
        <v>1883</v>
      </c>
    </row>
    <row r="1485" spans="2:65" s="11" customFormat="1" ht="44.25" customHeight="1">
      <c r="B1485" s="173"/>
      <c r="C1485" s="174"/>
      <c r="D1485" s="174"/>
      <c r="E1485" s="175" t="s">
        <v>21</v>
      </c>
      <c r="F1485" s="270" t="s">
        <v>1884</v>
      </c>
      <c r="G1485" s="271"/>
      <c r="H1485" s="271"/>
      <c r="I1485" s="271"/>
      <c r="J1485" s="174"/>
      <c r="K1485" s="176">
        <v>28.76</v>
      </c>
      <c r="L1485" s="174"/>
      <c r="M1485" s="174"/>
      <c r="N1485" s="174"/>
      <c r="O1485" s="174"/>
      <c r="P1485" s="174"/>
      <c r="Q1485" s="174"/>
      <c r="R1485" s="177"/>
      <c r="T1485" s="178"/>
      <c r="U1485" s="174"/>
      <c r="V1485" s="174"/>
      <c r="W1485" s="174"/>
      <c r="X1485" s="174"/>
      <c r="Y1485" s="174"/>
      <c r="Z1485" s="174"/>
      <c r="AA1485" s="179"/>
      <c r="AT1485" s="180" t="s">
        <v>162</v>
      </c>
      <c r="AU1485" s="180" t="s">
        <v>96</v>
      </c>
      <c r="AV1485" s="11" t="s">
        <v>96</v>
      </c>
      <c r="AW1485" s="11" t="s">
        <v>35</v>
      </c>
      <c r="AX1485" s="11" t="s">
        <v>78</v>
      </c>
      <c r="AY1485" s="180" t="s">
        <v>154</v>
      </c>
    </row>
    <row r="1486" spans="2:65" s="11" customFormat="1" ht="22.5" customHeight="1">
      <c r="B1486" s="173"/>
      <c r="C1486" s="174"/>
      <c r="D1486" s="174"/>
      <c r="E1486" s="175" t="s">
        <v>21</v>
      </c>
      <c r="F1486" s="266" t="s">
        <v>1885</v>
      </c>
      <c r="G1486" s="267"/>
      <c r="H1486" s="267"/>
      <c r="I1486" s="267"/>
      <c r="J1486" s="174"/>
      <c r="K1486" s="176">
        <v>8.1289999999999996</v>
      </c>
      <c r="L1486" s="174"/>
      <c r="M1486" s="174"/>
      <c r="N1486" s="174"/>
      <c r="O1486" s="174"/>
      <c r="P1486" s="174"/>
      <c r="Q1486" s="174"/>
      <c r="R1486" s="177"/>
      <c r="T1486" s="178"/>
      <c r="U1486" s="174"/>
      <c r="V1486" s="174"/>
      <c r="W1486" s="174"/>
      <c r="X1486" s="174"/>
      <c r="Y1486" s="174"/>
      <c r="Z1486" s="174"/>
      <c r="AA1486" s="179"/>
      <c r="AT1486" s="180" t="s">
        <v>162</v>
      </c>
      <c r="AU1486" s="180" t="s">
        <v>96</v>
      </c>
      <c r="AV1486" s="11" t="s">
        <v>96</v>
      </c>
      <c r="AW1486" s="11" t="s">
        <v>35</v>
      </c>
      <c r="AX1486" s="11" t="s">
        <v>78</v>
      </c>
      <c r="AY1486" s="180" t="s">
        <v>154</v>
      </c>
    </row>
    <row r="1487" spans="2:65" s="11" customFormat="1" ht="22.5" customHeight="1">
      <c r="B1487" s="173"/>
      <c r="C1487" s="174"/>
      <c r="D1487" s="174"/>
      <c r="E1487" s="175" t="s">
        <v>21</v>
      </c>
      <c r="F1487" s="266" t="s">
        <v>1886</v>
      </c>
      <c r="G1487" s="267"/>
      <c r="H1487" s="267"/>
      <c r="I1487" s="267"/>
      <c r="J1487" s="174"/>
      <c r="K1487" s="176">
        <v>8.6679999999999993</v>
      </c>
      <c r="L1487" s="174"/>
      <c r="M1487" s="174"/>
      <c r="N1487" s="174"/>
      <c r="O1487" s="174"/>
      <c r="P1487" s="174"/>
      <c r="Q1487" s="174"/>
      <c r="R1487" s="177"/>
      <c r="T1487" s="178"/>
      <c r="U1487" s="174"/>
      <c r="V1487" s="174"/>
      <c r="W1487" s="174"/>
      <c r="X1487" s="174"/>
      <c r="Y1487" s="174"/>
      <c r="Z1487" s="174"/>
      <c r="AA1487" s="179"/>
      <c r="AT1487" s="180" t="s">
        <v>162</v>
      </c>
      <c r="AU1487" s="180" t="s">
        <v>96</v>
      </c>
      <c r="AV1487" s="11" t="s">
        <v>96</v>
      </c>
      <c r="AW1487" s="11" t="s">
        <v>35</v>
      </c>
      <c r="AX1487" s="11" t="s">
        <v>78</v>
      </c>
      <c r="AY1487" s="180" t="s">
        <v>154</v>
      </c>
    </row>
    <row r="1488" spans="2:65" s="11" customFormat="1" ht="22.5" customHeight="1">
      <c r="B1488" s="173"/>
      <c r="C1488" s="174"/>
      <c r="D1488" s="174"/>
      <c r="E1488" s="175" t="s">
        <v>21</v>
      </c>
      <c r="F1488" s="266" t="s">
        <v>1887</v>
      </c>
      <c r="G1488" s="267"/>
      <c r="H1488" s="267"/>
      <c r="I1488" s="267"/>
      <c r="J1488" s="174"/>
      <c r="K1488" s="176">
        <v>42.578000000000003</v>
      </c>
      <c r="L1488" s="174"/>
      <c r="M1488" s="174"/>
      <c r="N1488" s="174"/>
      <c r="O1488" s="174"/>
      <c r="P1488" s="174"/>
      <c r="Q1488" s="174"/>
      <c r="R1488" s="177"/>
      <c r="T1488" s="178"/>
      <c r="U1488" s="174"/>
      <c r="V1488" s="174"/>
      <c r="W1488" s="174"/>
      <c r="X1488" s="174"/>
      <c r="Y1488" s="174"/>
      <c r="Z1488" s="174"/>
      <c r="AA1488" s="179"/>
      <c r="AT1488" s="180" t="s">
        <v>162</v>
      </c>
      <c r="AU1488" s="180" t="s">
        <v>96</v>
      </c>
      <c r="AV1488" s="11" t="s">
        <v>96</v>
      </c>
      <c r="AW1488" s="11" t="s">
        <v>35</v>
      </c>
      <c r="AX1488" s="11" t="s">
        <v>78</v>
      </c>
      <c r="AY1488" s="180" t="s">
        <v>154</v>
      </c>
    </row>
    <row r="1489" spans="2:51" s="11" customFormat="1" ht="22.5" customHeight="1">
      <c r="B1489" s="173"/>
      <c r="C1489" s="174"/>
      <c r="D1489" s="174"/>
      <c r="E1489" s="175" t="s">
        <v>21</v>
      </c>
      <c r="F1489" s="266" t="s">
        <v>1888</v>
      </c>
      <c r="G1489" s="267"/>
      <c r="H1489" s="267"/>
      <c r="I1489" s="267"/>
      <c r="J1489" s="174"/>
      <c r="K1489" s="176">
        <v>4.6100000000000003</v>
      </c>
      <c r="L1489" s="174"/>
      <c r="M1489" s="174"/>
      <c r="N1489" s="174"/>
      <c r="O1489" s="174"/>
      <c r="P1489" s="174"/>
      <c r="Q1489" s="174"/>
      <c r="R1489" s="177"/>
      <c r="T1489" s="178"/>
      <c r="U1489" s="174"/>
      <c r="V1489" s="174"/>
      <c r="W1489" s="174"/>
      <c r="X1489" s="174"/>
      <c r="Y1489" s="174"/>
      <c r="Z1489" s="174"/>
      <c r="AA1489" s="179"/>
      <c r="AT1489" s="180" t="s">
        <v>162</v>
      </c>
      <c r="AU1489" s="180" t="s">
        <v>96</v>
      </c>
      <c r="AV1489" s="11" t="s">
        <v>96</v>
      </c>
      <c r="AW1489" s="11" t="s">
        <v>35</v>
      </c>
      <c r="AX1489" s="11" t="s">
        <v>78</v>
      </c>
      <c r="AY1489" s="180" t="s">
        <v>154</v>
      </c>
    </row>
    <row r="1490" spans="2:51" s="11" customFormat="1" ht="22.5" customHeight="1">
      <c r="B1490" s="173"/>
      <c r="C1490" s="174"/>
      <c r="D1490" s="174"/>
      <c r="E1490" s="175" t="s">
        <v>21</v>
      </c>
      <c r="F1490" s="266" t="s">
        <v>1889</v>
      </c>
      <c r="G1490" s="267"/>
      <c r="H1490" s="267"/>
      <c r="I1490" s="267"/>
      <c r="J1490" s="174"/>
      <c r="K1490" s="176">
        <v>4.6100000000000003</v>
      </c>
      <c r="L1490" s="174"/>
      <c r="M1490" s="174"/>
      <c r="N1490" s="174"/>
      <c r="O1490" s="174"/>
      <c r="P1490" s="174"/>
      <c r="Q1490" s="174"/>
      <c r="R1490" s="177"/>
      <c r="T1490" s="178"/>
      <c r="U1490" s="174"/>
      <c r="V1490" s="174"/>
      <c r="W1490" s="174"/>
      <c r="X1490" s="174"/>
      <c r="Y1490" s="174"/>
      <c r="Z1490" s="174"/>
      <c r="AA1490" s="179"/>
      <c r="AT1490" s="180" t="s">
        <v>162</v>
      </c>
      <c r="AU1490" s="180" t="s">
        <v>96</v>
      </c>
      <c r="AV1490" s="11" t="s">
        <v>96</v>
      </c>
      <c r="AW1490" s="11" t="s">
        <v>35</v>
      </c>
      <c r="AX1490" s="11" t="s">
        <v>78</v>
      </c>
      <c r="AY1490" s="180" t="s">
        <v>154</v>
      </c>
    </row>
    <row r="1491" spans="2:51" s="11" customFormat="1" ht="22.5" customHeight="1">
      <c r="B1491" s="173"/>
      <c r="C1491" s="174"/>
      <c r="D1491" s="174"/>
      <c r="E1491" s="175" t="s">
        <v>21</v>
      </c>
      <c r="F1491" s="266" t="s">
        <v>1890</v>
      </c>
      <c r="G1491" s="267"/>
      <c r="H1491" s="267"/>
      <c r="I1491" s="267"/>
      <c r="J1491" s="174"/>
      <c r="K1491" s="176">
        <v>6.3120000000000003</v>
      </c>
      <c r="L1491" s="174"/>
      <c r="M1491" s="174"/>
      <c r="N1491" s="174"/>
      <c r="O1491" s="174"/>
      <c r="P1491" s="174"/>
      <c r="Q1491" s="174"/>
      <c r="R1491" s="177"/>
      <c r="T1491" s="178"/>
      <c r="U1491" s="174"/>
      <c r="V1491" s="174"/>
      <c r="W1491" s="174"/>
      <c r="X1491" s="174"/>
      <c r="Y1491" s="174"/>
      <c r="Z1491" s="174"/>
      <c r="AA1491" s="179"/>
      <c r="AT1491" s="180" t="s">
        <v>162</v>
      </c>
      <c r="AU1491" s="180" t="s">
        <v>96</v>
      </c>
      <c r="AV1491" s="11" t="s">
        <v>96</v>
      </c>
      <c r="AW1491" s="11" t="s">
        <v>35</v>
      </c>
      <c r="AX1491" s="11" t="s">
        <v>78</v>
      </c>
      <c r="AY1491" s="180" t="s">
        <v>154</v>
      </c>
    </row>
    <row r="1492" spans="2:51" s="11" customFormat="1" ht="22.5" customHeight="1">
      <c r="B1492" s="173"/>
      <c r="C1492" s="174"/>
      <c r="D1492" s="174"/>
      <c r="E1492" s="175" t="s">
        <v>21</v>
      </c>
      <c r="F1492" s="266" t="s">
        <v>1891</v>
      </c>
      <c r="G1492" s="267"/>
      <c r="H1492" s="267"/>
      <c r="I1492" s="267"/>
      <c r="J1492" s="174"/>
      <c r="K1492" s="176">
        <v>4.6840000000000002</v>
      </c>
      <c r="L1492" s="174"/>
      <c r="M1492" s="174"/>
      <c r="N1492" s="174"/>
      <c r="O1492" s="174"/>
      <c r="P1492" s="174"/>
      <c r="Q1492" s="174"/>
      <c r="R1492" s="177"/>
      <c r="T1492" s="178"/>
      <c r="U1492" s="174"/>
      <c r="V1492" s="174"/>
      <c r="W1492" s="174"/>
      <c r="X1492" s="174"/>
      <c r="Y1492" s="174"/>
      <c r="Z1492" s="174"/>
      <c r="AA1492" s="179"/>
      <c r="AT1492" s="180" t="s">
        <v>162</v>
      </c>
      <c r="AU1492" s="180" t="s">
        <v>96</v>
      </c>
      <c r="AV1492" s="11" t="s">
        <v>96</v>
      </c>
      <c r="AW1492" s="11" t="s">
        <v>35</v>
      </c>
      <c r="AX1492" s="11" t="s">
        <v>78</v>
      </c>
      <c r="AY1492" s="180" t="s">
        <v>154</v>
      </c>
    </row>
    <row r="1493" spans="2:51" s="11" customFormat="1" ht="22.5" customHeight="1">
      <c r="B1493" s="173"/>
      <c r="C1493" s="174"/>
      <c r="D1493" s="174"/>
      <c r="E1493" s="175" t="s">
        <v>21</v>
      </c>
      <c r="F1493" s="266" t="s">
        <v>1892</v>
      </c>
      <c r="G1493" s="267"/>
      <c r="H1493" s="267"/>
      <c r="I1493" s="267"/>
      <c r="J1493" s="174"/>
      <c r="K1493" s="176">
        <v>9.3559999999999999</v>
      </c>
      <c r="L1493" s="174"/>
      <c r="M1493" s="174"/>
      <c r="N1493" s="174"/>
      <c r="O1493" s="174"/>
      <c r="P1493" s="174"/>
      <c r="Q1493" s="174"/>
      <c r="R1493" s="177"/>
      <c r="T1493" s="178"/>
      <c r="U1493" s="174"/>
      <c r="V1493" s="174"/>
      <c r="W1493" s="174"/>
      <c r="X1493" s="174"/>
      <c r="Y1493" s="174"/>
      <c r="Z1493" s="174"/>
      <c r="AA1493" s="179"/>
      <c r="AT1493" s="180" t="s">
        <v>162</v>
      </c>
      <c r="AU1493" s="180" t="s">
        <v>96</v>
      </c>
      <c r="AV1493" s="11" t="s">
        <v>96</v>
      </c>
      <c r="AW1493" s="11" t="s">
        <v>35</v>
      </c>
      <c r="AX1493" s="11" t="s">
        <v>78</v>
      </c>
      <c r="AY1493" s="180" t="s">
        <v>154</v>
      </c>
    </row>
    <row r="1494" spans="2:51" s="10" customFormat="1" ht="22.5" customHeight="1">
      <c r="B1494" s="165"/>
      <c r="C1494" s="166"/>
      <c r="D1494" s="166"/>
      <c r="E1494" s="167" t="s">
        <v>21</v>
      </c>
      <c r="F1494" s="264" t="s">
        <v>1893</v>
      </c>
      <c r="G1494" s="265"/>
      <c r="H1494" s="265"/>
      <c r="I1494" s="265"/>
      <c r="J1494" s="166"/>
      <c r="K1494" s="168" t="s">
        <v>21</v>
      </c>
      <c r="L1494" s="166"/>
      <c r="M1494" s="166"/>
      <c r="N1494" s="166"/>
      <c r="O1494" s="166"/>
      <c r="P1494" s="166"/>
      <c r="Q1494" s="166"/>
      <c r="R1494" s="169"/>
      <c r="T1494" s="170"/>
      <c r="U1494" s="166"/>
      <c r="V1494" s="166"/>
      <c r="W1494" s="166"/>
      <c r="X1494" s="166"/>
      <c r="Y1494" s="166"/>
      <c r="Z1494" s="166"/>
      <c r="AA1494" s="171"/>
      <c r="AT1494" s="172" t="s">
        <v>162</v>
      </c>
      <c r="AU1494" s="172" t="s">
        <v>96</v>
      </c>
      <c r="AV1494" s="10" t="s">
        <v>23</v>
      </c>
      <c r="AW1494" s="10" t="s">
        <v>35</v>
      </c>
      <c r="AX1494" s="10" t="s">
        <v>78</v>
      </c>
      <c r="AY1494" s="172" t="s">
        <v>154</v>
      </c>
    </row>
    <row r="1495" spans="2:51" s="11" customFormat="1" ht="22.5" customHeight="1">
      <c r="B1495" s="173"/>
      <c r="C1495" s="174"/>
      <c r="D1495" s="174"/>
      <c r="E1495" s="175" t="s">
        <v>21</v>
      </c>
      <c r="F1495" s="266" t="s">
        <v>1894</v>
      </c>
      <c r="G1495" s="267"/>
      <c r="H1495" s="267"/>
      <c r="I1495" s="267"/>
      <c r="J1495" s="174"/>
      <c r="K1495" s="176">
        <v>29.798999999999999</v>
      </c>
      <c r="L1495" s="174"/>
      <c r="M1495" s="174"/>
      <c r="N1495" s="174"/>
      <c r="O1495" s="174"/>
      <c r="P1495" s="174"/>
      <c r="Q1495" s="174"/>
      <c r="R1495" s="177"/>
      <c r="T1495" s="178"/>
      <c r="U1495" s="174"/>
      <c r="V1495" s="174"/>
      <c r="W1495" s="174"/>
      <c r="X1495" s="174"/>
      <c r="Y1495" s="174"/>
      <c r="Z1495" s="174"/>
      <c r="AA1495" s="179"/>
      <c r="AT1495" s="180" t="s">
        <v>162</v>
      </c>
      <c r="AU1495" s="180" t="s">
        <v>96</v>
      </c>
      <c r="AV1495" s="11" t="s">
        <v>96</v>
      </c>
      <c r="AW1495" s="11" t="s">
        <v>35</v>
      </c>
      <c r="AX1495" s="11" t="s">
        <v>78</v>
      </c>
      <c r="AY1495" s="180" t="s">
        <v>154</v>
      </c>
    </row>
    <row r="1496" spans="2:51" s="11" customFormat="1" ht="22.5" customHeight="1">
      <c r="B1496" s="173"/>
      <c r="C1496" s="174"/>
      <c r="D1496" s="174"/>
      <c r="E1496" s="175" t="s">
        <v>21</v>
      </c>
      <c r="F1496" s="266" t="s">
        <v>1895</v>
      </c>
      <c r="G1496" s="267"/>
      <c r="H1496" s="267"/>
      <c r="I1496" s="267"/>
      <c r="J1496" s="174"/>
      <c r="K1496" s="176">
        <v>0.12</v>
      </c>
      <c r="L1496" s="174"/>
      <c r="M1496" s="174"/>
      <c r="N1496" s="174"/>
      <c r="O1496" s="174"/>
      <c r="P1496" s="174"/>
      <c r="Q1496" s="174"/>
      <c r="R1496" s="177"/>
      <c r="T1496" s="178"/>
      <c r="U1496" s="174"/>
      <c r="V1496" s="174"/>
      <c r="W1496" s="174"/>
      <c r="X1496" s="174"/>
      <c r="Y1496" s="174"/>
      <c r="Z1496" s="174"/>
      <c r="AA1496" s="179"/>
      <c r="AT1496" s="180" t="s">
        <v>162</v>
      </c>
      <c r="AU1496" s="180" t="s">
        <v>96</v>
      </c>
      <c r="AV1496" s="11" t="s">
        <v>96</v>
      </c>
      <c r="AW1496" s="11" t="s">
        <v>35</v>
      </c>
      <c r="AX1496" s="11" t="s">
        <v>78</v>
      </c>
      <c r="AY1496" s="180" t="s">
        <v>154</v>
      </c>
    </row>
    <row r="1497" spans="2:51" s="10" customFormat="1" ht="22.5" customHeight="1">
      <c r="B1497" s="165"/>
      <c r="C1497" s="166"/>
      <c r="D1497" s="166"/>
      <c r="E1497" s="167" t="s">
        <v>21</v>
      </c>
      <c r="F1497" s="264" t="s">
        <v>1896</v>
      </c>
      <c r="G1497" s="265"/>
      <c r="H1497" s="265"/>
      <c r="I1497" s="265"/>
      <c r="J1497" s="166"/>
      <c r="K1497" s="168" t="s">
        <v>21</v>
      </c>
      <c r="L1497" s="166"/>
      <c r="M1497" s="166"/>
      <c r="N1497" s="166"/>
      <c r="O1497" s="166"/>
      <c r="P1497" s="166"/>
      <c r="Q1497" s="166"/>
      <c r="R1497" s="169"/>
      <c r="T1497" s="170"/>
      <c r="U1497" s="166"/>
      <c r="V1497" s="166"/>
      <c r="W1497" s="166"/>
      <c r="X1497" s="166"/>
      <c r="Y1497" s="166"/>
      <c r="Z1497" s="166"/>
      <c r="AA1497" s="171"/>
      <c r="AT1497" s="172" t="s">
        <v>162</v>
      </c>
      <c r="AU1497" s="172" t="s">
        <v>96</v>
      </c>
      <c r="AV1497" s="10" t="s">
        <v>23</v>
      </c>
      <c r="AW1497" s="10" t="s">
        <v>35</v>
      </c>
      <c r="AX1497" s="10" t="s">
        <v>78</v>
      </c>
      <c r="AY1497" s="172" t="s">
        <v>154</v>
      </c>
    </row>
    <row r="1498" spans="2:51" s="11" customFormat="1" ht="22.5" customHeight="1">
      <c r="B1498" s="173"/>
      <c r="C1498" s="174"/>
      <c r="D1498" s="174"/>
      <c r="E1498" s="175" t="s">
        <v>21</v>
      </c>
      <c r="F1498" s="266" t="s">
        <v>1897</v>
      </c>
      <c r="G1498" s="267"/>
      <c r="H1498" s="267"/>
      <c r="I1498" s="267"/>
      <c r="J1498" s="174"/>
      <c r="K1498" s="176">
        <v>12.88</v>
      </c>
      <c r="L1498" s="174"/>
      <c r="M1498" s="174"/>
      <c r="N1498" s="174"/>
      <c r="O1498" s="174"/>
      <c r="P1498" s="174"/>
      <c r="Q1498" s="174"/>
      <c r="R1498" s="177"/>
      <c r="T1498" s="178"/>
      <c r="U1498" s="174"/>
      <c r="V1498" s="174"/>
      <c r="W1498" s="174"/>
      <c r="X1498" s="174"/>
      <c r="Y1498" s="174"/>
      <c r="Z1498" s="174"/>
      <c r="AA1498" s="179"/>
      <c r="AT1498" s="180" t="s">
        <v>162</v>
      </c>
      <c r="AU1498" s="180" t="s">
        <v>96</v>
      </c>
      <c r="AV1498" s="11" t="s">
        <v>96</v>
      </c>
      <c r="AW1498" s="11" t="s">
        <v>35</v>
      </c>
      <c r="AX1498" s="11" t="s">
        <v>78</v>
      </c>
      <c r="AY1498" s="180" t="s">
        <v>154</v>
      </c>
    </row>
    <row r="1499" spans="2:51" s="11" customFormat="1" ht="22.5" customHeight="1">
      <c r="B1499" s="173"/>
      <c r="C1499" s="174"/>
      <c r="D1499" s="174"/>
      <c r="E1499" s="175" t="s">
        <v>21</v>
      </c>
      <c r="F1499" s="266" t="s">
        <v>1895</v>
      </c>
      <c r="G1499" s="267"/>
      <c r="H1499" s="267"/>
      <c r="I1499" s="267"/>
      <c r="J1499" s="174"/>
      <c r="K1499" s="176">
        <v>0.12</v>
      </c>
      <c r="L1499" s="174"/>
      <c r="M1499" s="174"/>
      <c r="N1499" s="174"/>
      <c r="O1499" s="174"/>
      <c r="P1499" s="174"/>
      <c r="Q1499" s="174"/>
      <c r="R1499" s="177"/>
      <c r="T1499" s="178"/>
      <c r="U1499" s="174"/>
      <c r="V1499" s="174"/>
      <c r="W1499" s="174"/>
      <c r="X1499" s="174"/>
      <c r="Y1499" s="174"/>
      <c r="Z1499" s="174"/>
      <c r="AA1499" s="179"/>
      <c r="AT1499" s="180" t="s">
        <v>162</v>
      </c>
      <c r="AU1499" s="180" t="s">
        <v>96</v>
      </c>
      <c r="AV1499" s="11" t="s">
        <v>96</v>
      </c>
      <c r="AW1499" s="11" t="s">
        <v>35</v>
      </c>
      <c r="AX1499" s="11" t="s">
        <v>78</v>
      </c>
      <c r="AY1499" s="180" t="s">
        <v>154</v>
      </c>
    </row>
    <row r="1500" spans="2:51" s="10" customFormat="1" ht="22.5" customHeight="1">
      <c r="B1500" s="165"/>
      <c r="C1500" s="166"/>
      <c r="D1500" s="166"/>
      <c r="E1500" s="167" t="s">
        <v>21</v>
      </c>
      <c r="F1500" s="264" t="s">
        <v>1898</v>
      </c>
      <c r="G1500" s="265"/>
      <c r="H1500" s="265"/>
      <c r="I1500" s="265"/>
      <c r="J1500" s="166"/>
      <c r="K1500" s="168" t="s">
        <v>21</v>
      </c>
      <c r="L1500" s="166"/>
      <c r="M1500" s="166"/>
      <c r="N1500" s="166"/>
      <c r="O1500" s="166"/>
      <c r="P1500" s="166"/>
      <c r="Q1500" s="166"/>
      <c r="R1500" s="169"/>
      <c r="T1500" s="170"/>
      <c r="U1500" s="166"/>
      <c r="V1500" s="166"/>
      <c r="W1500" s="166"/>
      <c r="X1500" s="166"/>
      <c r="Y1500" s="166"/>
      <c r="Z1500" s="166"/>
      <c r="AA1500" s="171"/>
      <c r="AT1500" s="172" t="s">
        <v>162</v>
      </c>
      <c r="AU1500" s="172" t="s">
        <v>96</v>
      </c>
      <c r="AV1500" s="10" t="s">
        <v>23</v>
      </c>
      <c r="AW1500" s="10" t="s">
        <v>35</v>
      </c>
      <c r="AX1500" s="10" t="s">
        <v>78</v>
      </c>
      <c r="AY1500" s="172" t="s">
        <v>154</v>
      </c>
    </row>
    <row r="1501" spans="2:51" s="11" customFormat="1" ht="22.5" customHeight="1">
      <c r="B1501" s="173"/>
      <c r="C1501" s="174"/>
      <c r="D1501" s="174"/>
      <c r="E1501" s="175" t="s">
        <v>21</v>
      </c>
      <c r="F1501" s="266" t="s">
        <v>1899</v>
      </c>
      <c r="G1501" s="267"/>
      <c r="H1501" s="267"/>
      <c r="I1501" s="267"/>
      <c r="J1501" s="174"/>
      <c r="K1501" s="176">
        <v>13.545</v>
      </c>
      <c r="L1501" s="174"/>
      <c r="M1501" s="174"/>
      <c r="N1501" s="174"/>
      <c r="O1501" s="174"/>
      <c r="P1501" s="174"/>
      <c r="Q1501" s="174"/>
      <c r="R1501" s="177"/>
      <c r="T1501" s="178"/>
      <c r="U1501" s="174"/>
      <c r="V1501" s="174"/>
      <c r="W1501" s="174"/>
      <c r="X1501" s="174"/>
      <c r="Y1501" s="174"/>
      <c r="Z1501" s="174"/>
      <c r="AA1501" s="179"/>
      <c r="AT1501" s="180" t="s">
        <v>162</v>
      </c>
      <c r="AU1501" s="180" t="s">
        <v>96</v>
      </c>
      <c r="AV1501" s="11" t="s">
        <v>96</v>
      </c>
      <c r="AW1501" s="11" t="s">
        <v>35</v>
      </c>
      <c r="AX1501" s="11" t="s">
        <v>78</v>
      </c>
      <c r="AY1501" s="180" t="s">
        <v>154</v>
      </c>
    </row>
    <row r="1502" spans="2:51" s="11" customFormat="1" ht="22.5" customHeight="1">
      <c r="B1502" s="173"/>
      <c r="C1502" s="174"/>
      <c r="D1502" s="174"/>
      <c r="E1502" s="175" t="s">
        <v>21</v>
      </c>
      <c r="F1502" s="266" t="s">
        <v>1895</v>
      </c>
      <c r="G1502" s="267"/>
      <c r="H1502" s="267"/>
      <c r="I1502" s="267"/>
      <c r="J1502" s="174"/>
      <c r="K1502" s="176">
        <v>0.12</v>
      </c>
      <c r="L1502" s="174"/>
      <c r="M1502" s="174"/>
      <c r="N1502" s="174"/>
      <c r="O1502" s="174"/>
      <c r="P1502" s="174"/>
      <c r="Q1502" s="174"/>
      <c r="R1502" s="177"/>
      <c r="T1502" s="178"/>
      <c r="U1502" s="174"/>
      <c r="V1502" s="174"/>
      <c r="W1502" s="174"/>
      <c r="X1502" s="174"/>
      <c r="Y1502" s="174"/>
      <c r="Z1502" s="174"/>
      <c r="AA1502" s="179"/>
      <c r="AT1502" s="180" t="s">
        <v>162</v>
      </c>
      <c r="AU1502" s="180" t="s">
        <v>96</v>
      </c>
      <c r="AV1502" s="11" t="s">
        <v>96</v>
      </c>
      <c r="AW1502" s="11" t="s">
        <v>35</v>
      </c>
      <c r="AX1502" s="11" t="s">
        <v>78</v>
      </c>
      <c r="AY1502" s="180" t="s">
        <v>154</v>
      </c>
    </row>
    <row r="1503" spans="2:51" s="10" customFormat="1" ht="22.5" customHeight="1">
      <c r="B1503" s="165"/>
      <c r="C1503" s="166"/>
      <c r="D1503" s="166"/>
      <c r="E1503" s="167" t="s">
        <v>21</v>
      </c>
      <c r="F1503" s="264" t="s">
        <v>1900</v>
      </c>
      <c r="G1503" s="265"/>
      <c r="H1503" s="265"/>
      <c r="I1503" s="265"/>
      <c r="J1503" s="166"/>
      <c r="K1503" s="168" t="s">
        <v>21</v>
      </c>
      <c r="L1503" s="166"/>
      <c r="M1503" s="166"/>
      <c r="N1503" s="166"/>
      <c r="O1503" s="166"/>
      <c r="P1503" s="166"/>
      <c r="Q1503" s="166"/>
      <c r="R1503" s="169"/>
      <c r="T1503" s="170"/>
      <c r="U1503" s="166"/>
      <c r="V1503" s="166"/>
      <c r="W1503" s="166"/>
      <c r="X1503" s="166"/>
      <c r="Y1503" s="166"/>
      <c r="Z1503" s="166"/>
      <c r="AA1503" s="171"/>
      <c r="AT1503" s="172" t="s">
        <v>162</v>
      </c>
      <c r="AU1503" s="172" t="s">
        <v>96</v>
      </c>
      <c r="AV1503" s="10" t="s">
        <v>23</v>
      </c>
      <c r="AW1503" s="10" t="s">
        <v>35</v>
      </c>
      <c r="AX1503" s="10" t="s">
        <v>78</v>
      </c>
      <c r="AY1503" s="172" t="s">
        <v>154</v>
      </c>
    </row>
    <row r="1504" spans="2:51" s="11" customFormat="1" ht="22.5" customHeight="1">
      <c r="B1504" s="173"/>
      <c r="C1504" s="174"/>
      <c r="D1504" s="174"/>
      <c r="E1504" s="175" t="s">
        <v>21</v>
      </c>
      <c r="F1504" s="266" t="s">
        <v>1901</v>
      </c>
      <c r="G1504" s="267"/>
      <c r="H1504" s="267"/>
      <c r="I1504" s="267"/>
      <c r="J1504" s="174"/>
      <c r="K1504" s="176">
        <v>15.646000000000001</v>
      </c>
      <c r="L1504" s="174"/>
      <c r="M1504" s="174"/>
      <c r="N1504" s="174"/>
      <c r="O1504" s="174"/>
      <c r="P1504" s="174"/>
      <c r="Q1504" s="174"/>
      <c r="R1504" s="177"/>
      <c r="T1504" s="178"/>
      <c r="U1504" s="174"/>
      <c r="V1504" s="174"/>
      <c r="W1504" s="174"/>
      <c r="X1504" s="174"/>
      <c r="Y1504" s="174"/>
      <c r="Z1504" s="174"/>
      <c r="AA1504" s="179"/>
      <c r="AT1504" s="180" t="s">
        <v>162</v>
      </c>
      <c r="AU1504" s="180" t="s">
        <v>96</v>
      </c>
      <c r="AV1504" s="11" t="s">
        <v>96</v>
      </c>
      <c r="AW1504" s="11" t="s">
        <v>35</v>
      </c>
      <c r="AX1504" s="11" t="s">
        <v>78</v>
      </c>
      <c r="AY1504" s="180" t="s">
        <v>154</v>
      </c>
    </row>
    <row r="1505" spans="2:65" s="11" customFormat="1" ht="22.5" customHeight="1">
      <c r="B1505" s="173"/>
      <c r="C1505" s="174"/>
      <c r="D1505" s="174"/>
      <c r="E1505" s="175" t="s">
        <v>21</v>
      </c>
      <c r="F1505" s="266" t="s">
        <v>1895</v>
      </c>
      <c r="G1505" s="267"/>
      <c r="H1505" s="267"/>
      <c r="I1505" s="267"/>
      <c r="J1505" s="174"/>
      <c r="K1505" s="176">
        <v>0.12</v>
      </c>
      <c r="L1505" s="174"/>
      <c r="M1505" s="174"/>
      <c r="N1505" s="174"/>
      <c r="O1505" s="174"/>
      <c r="P1505" s="174"/>
      <c r="Q1505" s="174"/>
      <c r="R1505" s="177"/>
      <c r="T1505" s="178"/>
      <c r="U1505" s="174"/>
      <c r="V1505" s="174"/>
      <c r="W1505" s="174"/>
      <c r="X1505" s="174"/>
      <c r="Y1505" s="174"/>
      <c r="Z1505" s="174"/>
      <c r="AA1505" s="179"/>
      <c r="AT1505" s="180" t="s">
        <v>162</v>
      </c>
      <c r="AU1505" s="180" t="s">
        <v>96</v>
      </c>
      <c r="AV1505" s="11" t="s">
        <v>96</v>
      </c>
      <c r="AW1505" s="11" t="s">
        <v>35</v>
      </c>
      <c r="AX1505" s="11" t="s">
        <v>78</v>
      </c>
      <c r="AY1505" s="180" t="s">
        <v>154</v>
      </c>
    </row>
    <row r="1506" spans="2:65" s="11" customFormat="1" ht="22.5" customHeight="1">
      <c r="B1506" s="173"/>
      <c r="C1506" s="174"/>
      <c r="D1506" s="174"/>
      <c r="E1506" s="175" t="s">
        <v>21</v>
      </c>
      <c r="F1506" s="266" t="s">
        <v>1902</v>
      </c>
      <c r="G1506" s="267"/>
      <c r="H1506" s="267"/>
      <c r="I1506" s="267"/>
      <c r="J1506" s="174"/>
      <c r="K1506" s="176">
        <v>3.367</v>
      </c>
      <c r="L1506" s="174"/>
      <c r="M1506" s="174"/>
      <c r="N1506" s="174"/>
      <c r="O1506" s="174"/>
      <c r="P1506" s="174"/>
      <c r="Q1506" s="174"/>
      <c r="R1506" s="177"/>
      <c r="T1506" s="178"/>
      <c r="U1506" s="174"/>
      <c r="V1506" s="174"/>
      <c r="W1506" s="174"/>
      <c r="X1506" s="174"/>
      <c r="Y1506" s="174"/>
      <c r="Z1506" s="174"/>
      <c r="AA1506" s="179"/>
      <c r="AT1506" s="180" t="s">
        <v>162</v>
      </c>
      <c r="AU1506" s="180" t="s">
        <v>96</v>
      </c>
      <c r="AV1506" s="11" t="s">
        <v>96</v>
      </c>
      <c r="AW1506" s="11" t="s">
        <v>35</v>
      </c>
      <c r="AX1506" s="11" t="s">
        <v>78</v>
      </c>
      <c r="AY1506" s="180" t="s">
        <v>154</v>
      </c>
    </row>
    <row r="1507" spans="2:65" s="11" customFormat="1" ht="22.5" customHeight="1">
      <c r="B1507" s="173"/>
      <c r="C1507" s="174"/>
      <c r="D1507" s="174"/>
      <c r="E1507" s="175" t="s">
        <v>21</v>
      </c>
      <c r="F1507" s="266" t="s">
        <v>1903</v>
      </c>
      <c r="G1507" s="267"/>
      <c r="H1507" s="267"/>
      <c r="I1507" s="267"/>
      <c r="J1507" s="174"/>
      <c r="K1507" s="176">
        <v>4.0999999999999996</v>
      </c>
      <c r="L1507" s="174"/>
      <c r="M1507" s="174"/>
      <c r="N1507" s="174"/>
      <c r="O1507" s="174"/>
      <c r="P1507" s="174"/>
      <c r="Q1507" s="174"/>
      <c r="R1507" s="177"/>
      <c r="T1507" s="178"/>
      <c r="U1507" s="174"/>
      <c r="V1507" s="174"/>
      <c r="W1507" s="174"/>
      <c r="X1507" s="174"/>
      <c r="Y1507" s="174"/>
      <c r="Z1507" s="174"/>
      <c r="AA1507" s="179"/>
      <c r="AT1507" s="180" t="s">
        <v>162</v>
      </c>
      <c r="AU1507" s="180" t="s">
        <v>96</v>
      </c>
      <c r="AV1507" s="11" t="s">
        <v>96</v>
      </c>
      <c r="AW1507" s="11" t="s">
        <v>35</v>
      </c>
      <c r="AX1507" s="11" t="s">
        <v>78</v>
      </c>
      <c r="AY1507" s="180" t="s">
        <v>154</v>
      </c>
    </row>
    <row r="1508" spans="2:65" s="11" customFormat="1" ht="22.5" customHeight="1">
      <c r="B1508" s="173"/>
      <c r="C1508" s="174"/>
      <c r="D1508" s="174"/>
      <c r="E1508" s="175" t="s">
        <v>21</v>
      </c>
      <c r="F1508" s="266" t="s">
        <v>1904</v>
      </c>
      <c r="G1508" s="267"/>
      <c r="H1508" s="267"/>
      <c r="I1508" s="267"/>
      <c r="J1508" s="174"/>
      <c r="K1508" s="176">
        <v>6.2759999999999998</v>
      </c>
      <c r="L1508" s="174"/>
      <c r="M1508" s="174"/>
      <c r="N1508" s="174"/>
      <c r="O1508" s="174"/>
      <c r="P1508" s="174"/>
      <c r="Q1508" s="174"/>
      <c r="R1508" s="177"/>
      <c r="T1508" s="178"/>
      <c r="U1508" s="174"/>
      <c r="V1508" s="174"/>
      <c r="W1508" s="174"/>
      <c r="X1508" s="174"/>
      <c r="Y1508" s="174"/>
      <c r="Z1508" s="174"/>
      <c r="AA1508" s="179"/>
      <c r="AT1508" s="180" t="s">
        <v>162</v>
      </c>
      <c r="AU1508" s="180" t="s">
        <v>96</v>
      </c>
      <c r="AV1508" s="11" t="s">
        <v>96</v>
      </c>
      <c r="AW1508" s="11" t="s">
        <v>35</v>
      </c>
      <c r="AX1508" s="11" t="s">
        <v>78</v>
      </c>
      <c r="AY1508" s="180" t="s">
        <v>154</v>
      </c>
    </row>
    <row r="1509" spans="2:65" s="11" customFormat="1" ht="31.5" customHeight="1">
      <c r="B1509" s="173"/>
      <c r="C1509" s="174"/>
      <c r="D1509" s="174"/>
      <c r="E1509" s="175" t="s">
        <v>21</v>
      </c>
      <c r="F1509" s="266" t="s">
        <v>1905</v>
      </c>
      <c r="G1509" s="267"/>
      <c r="H1509" s="267"/>
      <c r="I1509" s="267"/>
      <c r="J1509" s="174"/>
      <c r="K1509" s="176">
        <v>127.48399999999999</v>
      </c>
      <c r="L1509" s="174"/>
      <c r="M1509" s="174"/>
      <c r="N1509" s="174"/>
      <c r="O1509" s="174"/>
      <c r="P1509" s="174"/>
      <c r="Q1509" s="174"/>
      <c r="R1509" s="177"/>
      <c r="T1509" s="178"/>
      <c r="U1509" s="174"/>
      <c r="V1509" s="174"/>
      <c r="W1509" s="174"/>
      <c r="X1509" s="174"/>
      <c r="Y1509" s="174"/>
      <c r="Z1509" s="174"/>
      <c r="AA1509" s="179"/>
      <c r="AT1509" s="180" t="s">
        <v>162</v>
      </c>
      <c r="AU1509" s="180" t="s">
        <v>96</v>
      </c>
      <c r="AV1509" s="11" t="s">
        <v>96</v>
      </c>
      <c r="AW1509" s="11" t="s">
        <v>35</v>
      </c>
      <c r="AX1509" s="11" t="s">
        <v>78</v>
      </c>
      <c r="AY1509" s="180" t="s">
        <v>154</v>
      </c>
    </row>
    <row r="1510" spans="2:65" s="11" customFormat="1" ht="22.5" customHeight="1">
      <c r="B1510" s="173"/>
      <c r="C1510" s="174"/>
      <c r="D1510" s="174"/>
      <c r="E1510" s="175" t="s">
        <v>21</v>
      </c>
      <c r="F1510" s="266" t="s">
        <v>1906</v>
      </c>
      <c r="G1510" s="267"/>
      <c r="H1510" s="267"/>
      <c r="I1510" s="267"/>
      <c r="J1510" s="174"/>
      <c r="K1510" s="176">
        <v>10.733000000000001</v>
      </c>
      <c r="L1510" s="174"/>
      <c r="M1510" s="174"/>
      <c r="N1510" s="174"/>
      <c r="O1510" s="174"/>
      <c r="P1510" s="174"/>
      <c r="Q1510" s="174"/>
      <c r="R1510" s="177"/>
      <c r="T1510" s="178"/>
      <c r="U1510" s="174"/>
      <c r="V1510" s="174"/>
      <c r="W1510" s="174"/>
      <c r="X1510" s="174"/>
      <c r="Y1510" s="174"/>
      <c r="Z1510" s="174"/>
      <c r="AA1510" s="179"/>
      <c r="AT1510" s="180" t="s">
        <v>162</v>
      </c>
      <c r="AU1510" s="180" t="s">
        <v>96</v>
      </c>
      <c r="AV1510" s="11" t="s">
        <v>96</v>
      </c>
      <c r="AW1510" s="11" t="s">
        <v>35</v>
      </c>
      <c r="AX1510" s="11" t="s">
        <v>78</v>
      </c>
      <c r="AY1510" s="180" t="s">
        <v>154</v>
      </c>
    </row>
    <row r="1511" spans="2:65" s="11" customFormat="1" ht="22.5" customHeight="1">
      <c r="B1511" s="173"/>
      <c r="C1511" s="174"/>
      <c r="D1511" s="174"/>
      <c r="E1511" s="175" t="s">
        <v>21</v>
      </c>
      <c r="F1511" s="266" t="s">
        <v>1907</v>
      </c>
      <c r="G1511" s="267"/>
      <c r="H1511" s="267"/>
      <c r="I1511" s="267"/>
      <c r="J1511" s="174"/>
      <c r="K1511" s="176">
        <v>18.600000000000001</v>
      </c>
      <c r="L1511" s="174"/>
      <c r="M1511" s="174"/>
      <c r="N1511" s="174"/>
      <c r="O1511" s="174"/>
      <c r="P1511" s="174"/>
      <c r="Q1511" s="174"/>
      <c r="R1511" s="177"/>
      <c r="T1511" s="178"/>
      <c r="U1511" s="174"/>
      <c r="V1511" s="174"/>
      <c r="W1511" s="174"/>
      <c r="X1511" s="174"/>
      <c r="Y1511" s="174"/>
      <c r="Z1511" s="174"/>
      <c r="AA1511" s="179"/>
      <c r="AT1511" s="180" t="s">
        <v>162</v>
      </c>
      <c r="AU1511" s="180" t="s">
        <v>96</v>
      </c>
      <c r="AV1511" s="11" t="s">
        <v>96</v>
      </c>
      <c r="AW1511" s="11" t="s">
        <v>35</v>
      </c>
      <c r="AX1511" s="11" t="s">
        <v>78</v>
      </c>
      <c r="AY1511" s="180" t="s">
        <v>154</v>
      </c>
    </row>
    <row r="1512" spans="2:65" s="11" customFormat="1" ht="22.5" customHeight="1">
      <c r="B1512" s="173"/>
      <c r="C1512" s="174"/>
      <c r="D1512" s="174"/>
      <c r="E1512" s="175" t="s">
        <v>21</v>
      </c>
      <c r="F1512" s="266" t="s">
        <v>1908</v>
      </c>
      <c r="G1512" s="267"/>
      <c r="H1512" s="267"/>
      <c r="I1512" s="267"/>
      <c r="J1512" s="174"/>
      <c r="K1512" s="176">
        <v>7.12</v>
      </c>
      <c r="L1512" s="174"/>
      <c r="M1512" s="174"/>
      <c r="N1512" s="174"/>
      <c r="O1512" s="174"/>
      <c r="P1512" s="174"/>
      <c r="Q1512" s="174"/>
      <c r="R1512" s="177"/>
      <c r="T1512" s="178"/>
      <c r="U1512" s="174"/>
      <c r="V1512" s="174"/>
      <c r="W1512" s="174"/>
      <c r="X1512" s="174"/>
      <c r="Y1512" s="174"/>
      <c r="Z1512" s="174"/>
      <c r="AA1512" s="179"/>
      <c r="AT1512" s="180" t="s">
        <v>162</v>
      </c>
      <c r="AU1512" s="180" t="s">
        <v>96</v>
      </c>
      <c r="AV1512" s="11" t="s">
        <v>96</v>
      </c>
      <c r="AW1512" s="11" t="s">
        <v>35</v>
      </c>
      <c r="AX1512" s="11" t="s">
        <v>78</v>
      </c>
      <c r="AY1512" s="180" t="s">
        <v>154</v>
      </c>
    </row>
    <row r="1513" spans="2:65" s="11" customFormat="1" ht="22.5" customHeight="1">
      <c r="B1513" s="173"/>
      <c r="C1513" s="174"/>
      <c r="D1513" s="174"/>
      <c r="E1513" s="175" t="s">
        <v>21</v>
      </c>
      <c r="F1513" s="266" t="s">
        <v>1909</v>
      </c>
      <c r="G1513" s="267"/>
      <c r="H1513" s="267"/>
      <c r="I1513" s="267"/>
      <c r="J1513" s="174"/>
      <c r="K1513" s="176">
        <v>6.1130000000000004</v>
      </c>
      <c r="L1513" s="174"/>
      <c r="M1513" s="174"/>
      <c r="N1513" s="174"/>
      <c r="O1513" s="174"/>
      <c r="P1513" s="174"/>
      <c r="Q1513" s="174"/>
      <c r="R1513" s="177"/>
      <c r="T1513" s="178"/>
      <c r="U1513" s="174"/>
      <c r="V1513" s="174"/>
      <c r="W1513" s="174"/>
      <c r="X1513" s="174"/>
      <c r="Y1513" s="174"/>
      <c r="Z1513" s="174"/>
      <c r="AA1513" s="179"/>
      <c r="AT1513" s="180" t="s">
        <v>162</v>
      </c>
      <c r="AU1513" s="180" t="s">
        <v>96</v>
      </c>
      <c r="AV1513" s="11" t="s">
        <v>96</v>
      </c>
      <c r="AW1513" s="11" t="s">
        <v>35</v>
      </c>
      <c r="AX1513" s="11" t="s">
        <v>78</v>
      </c>
      <c r="AY1513" s="180" t="s">
        <v>154</v>
      </c>
    </row>
    <row r="1514" spans="2:65" s="12" customFormat="1" ht="22.5" customHeight="1">
      <c r="B1514" s="181"/>
      <c r="C1514" s="182"/>
      <c r="D1514" s="182"/>
      <c r="E1514" s="183" t="s">
        <v>21</v>
      </c>
      <c r="F1514" s="268" t="s">
        <v>166</v>
      </c>
      <c r="G1514" s="269"/>
      <c r="H1514" s="269"/>
      <c r="I1514" s="269"/>
      <c r="J1514" s="182"/>
      <c r="K1514" s="184">
        <v>373.85</v>
      </c>
      <c r="L1514" s="182"/>
      <c r="M1514" s="182"/>
      <c r="N1514" s="182"/>
      <c r="O1514" s="182"/>
      <c r="P1514" s="182"/>
      <c r="Q1514" s="182"/>
      <c r="R1514" s="185"/>
      <c r="T1514" s="186"/>
      <c r="U1514" s="182"/>
      <c r="V1514" s="182"/>
      <c r="W1514" s="182"/>
      <c r="X1514" s="182"/>
      <c r="Y1514" s="182"/>
      <c r="Z1514" s="182"/>
      <c r="AA1514" s="187"/>
      <c r="AT1514" s="188" t="s">
        <v>162</v>
      </c>
      <c r="AU1514" s="188" t="s">
        <v>96</v>
      </c>
      <c r="AV1514" s="12" t="s">
        <v>159</v>
      </c>
      <c r="AW1514" s="12" t="s">
        <v>35</v>
      </c>
      <c r="AX1514" s="12" t="s">
        <v>23</v>
      </c>
      <c r="AY1514" s="188" t="s">
        <v>154</v>
      </c>
    </row>
    <row r="1515" spans="2:65" s="1" customFormat="1" ht="31.5" customHeight="1">
      <c r="B1515" s="35"/>
      <c r="C1515" s="157" t="s">
        <v>1910</v>
      </c>
      <c r="D1515" s="157" t="s">
        <v>155</v>
      </c>
      <c r="E1515" s="158" t="s">
        <v>1911</v>
      </c>
      <c r="F1515" s="260" t="s">
        <v>1912</v>
      </c>
      <c r="G1515" s="260"/>
      <c r="H1515" s="260"/>
      <c r="I1515" s="260"/>
      <c r="J1515" s="159" t="s">
        <v>359</v>
      </c>
      <c r="K1515" s="160">
        <v>373.85</v>
      </c>
      <c r="L1515" s="261">
        <v>89.5</v>
      </c>
      <c r="M1515" s="261"/>
      <c r="N1515" s="261">
        <f>ROUND(L1515*K1515,2)</f>
        <v>33459.58</v>
      </c>
      <c r="O1515" s="261"/>
      <c r="P1515" s="261"/>
      <c r="Q1515" s="261"/>
      <c r="R1515" s="37"/>
      <c r="T1515" s="161" t="s">
        <v>21</v>
      </c>
      <c r="U1515" s="44" t="s">
        <v>43</v>
      </c>
      <c r="V1515" s="162">
        <v>0.32900000000000001</v>
      </c>
      <c r="W1515" s="162">
        <f>V1515*K1515</f>
        <v>122.99665000000002</v>
      </c>
      <c r="X1515" s="162">
        <v>0</v>
      </c>
      <c r="Y1515" s="162">
        <f>X1515*K1515</f>
        <v>0</v>
      </c>
      <c r="Z1515" s="162">
        <v>0</v>
      </c>
      <c r="AA1515" s="163">
        <f>Z1515*K1515</f>
        <v>0</v>
      </c>
      <c r="AR1515" s="21" t="s">
        <v>159</v>
      </c>
      <c r="AT1515" s="21" t="s">
        <v>155</v>
      </c>
      <c r="AU1515" s="21" t="s">
        <v>96</v>
      </c>
      <c r="AY1515" s="21" t="s">
        <v>154</v>
      </c>
      <c r="BE1515" s="164">
        <f>IF(U1515="základní",N1515,0)</f>
        <v>33459.58</v>
      </c>
      <c r="BF1515" s="164">
        <f>IF(U1515="snížená",N1515,0)</f>
        <v>0</v>
      </c>
      <c r="BG1515" s="164">
        <f>IF(U1515="zákl. přenesená",N1515,0)</f>
        <v>0</v>
      </c>
      <c r="BH1515" s="164">
        <f>IF(U1515="sníž. přenesená",N1515,0)</f>
        <v>0</v>
      </c>
      <c r="BI1515" s="164">
        <f>IF(U1515="nulová",N1515,0)</f>
        <v>0</v>
      </c>
      <c r="BJ1515" s="21" t="s">
        <v>23</v>
      </c>
      <c r="BK1515" s="164">
        <f>ROUND(L1515*K1515,2)</f>
        <v>33459.58</v>
      </c>
      <c r="BL1515" s="21" t="s">
        <v>159</v>
      </c>
      <c r="BM1515" s="21" t="s">
        <v>1913</v>
      </c>
    </row>
    <row r="1516" spans="2:65" s="1" customFormat="1" ht="31.5" customHeight="1">
      <c r="B1516" s="35"/>
      <c r="C1516" s="157" t="s">
        <v>1914</v>
      </c>
      <c r="D1516" s="157" t="s">
        <v>155</v>
      </c>
      <c r="E1516" s="158" t="s">
        <v>1624</v>
      </c>
      <c r="F1516" s="260" t="s">
        <v>1625</v>
      </c>
      <c r="G1516" s="260"/>
      <c r="H1516" s="260"/>
      <c r="I1516" s="260"/>
      <c r="J1516" s="159" t="s">
        <v>359</v>
      </c>
      <c r="K1516" s="160">
        <v>46.811</v>
      </c>
      <c r="L1516" s="261">
        <v>491</v>
      </c>
      <c r="M1516" s="261"/>
      <c r="N1516" s="261">
        <f>ROUND(L1516*K1516,2)</f>
        <v>22984.2</v>
      </c>
      <c r="O1516" s="261"/>
      <c r="P1516" s="261"/>
      <c r="Q1516" s="261"/>
      <c r="R1516" s="37"/>
      <c r="T1516" s="161" t="s">
        <v>21</v>
      </c>
      <c r="U1516" s="44" t="s">
        <v>43</v>
      </c>
      <c r="V1516" s="162">
        <v>1.2629999999999999</v>
      </c>
      <c r="W1516" s="162">
        <f>V1516*K1516</f>
        <v>59.122292999999992</v>
      </c>
      <c r="X1516" s="162">
        <v>1.115E-2</v>
      </c>
      <c r="Y1516" s="162">
        <f>X1516*K1516</f>
        <v>0.52194265000000006</v>
      </c>
      <c r="Z1516" s="162">
        <v>0</v>
      </c>
      <c r="AA1516" s="163">
        <f>Z1516*K1516</f>
        <v>0</v>
      </c>
      <c r="AR1516" s="21" t="s">
        <v>159</v>
      </c>
      <c r="AT1516" s="21" t="s">
        <v>155</v>
      </c>
      <c r="AU1516" s="21" t="s">
        <v>96</v>
      </c>
      <c r="AY1516" s="21" t="s">
        <v>154</v>
      </c>
      <c r="BE1516" s="164">
        <f>IF(U1516="základní",N1516,0)</f>
        <v>22984.2</v>
      </c>
      <c r="BF1516" s="164">
        <f>IF(U1516="snížená",N1516,0)</f>
        <v>0</v>
      </c>
      <c r="BG1516" s="164">
        <f>IF(U1516="zákl. přenesená",N1516,0)</f>
        <v>0</v>
      </c>
      <c r="BH1516" s="164">
        <f>IF(U1516="sníž. přenesená",N1516,0)</f>
        <v>0</v>
      </c>
      <c r="BI1516" s="164">
        <f>IF(U1516="nulová",N1516,0)</f>
        <v>0</v>
      </c>
      <c r="BJ1516" s="21" t="s">
        <v>23</v>
      </c>
      <c r="BK1516" s="164">
        <f>ROUND(L1516*K1516,2)</f>
        <v>22984.2</v>
      </c>
      <c r="BL1516" s="21" t="s">
        <v>159</v>
      </c>
      <c r="BM1516" s="21" t="s">
        <v>1915</v>
      </c>
    </row>
    <row r="1517" spans="2:65" s="11" customFormat="1" ht="22.5" customHeight="1">
      <c r="B1517" s="173"/>
      <c r="C1517" s="174"/>
      <c r="D1517" s="174"/>
      <c r="E1517" s="175" t="s">
        <v>21</v>
      </c>
      <c r="F1517" s="270" t="s">
        <v>1916</v>
      </c>
      <c r="G1517" s="271"/>
      <c r="H1517" s="271"/>
      <c r="I1517" s="271"/>
      <c r="J1517" s="174"/>
      <c r="K1517" s="176">
        <v>2.2229999999999999</v>
      </c>
      <c r="L1517" s="174"/>
      <c r="M1517" s="174"/>
      <c r="N1517" s="174"/>
      <c r="O1517" s="174"/>
      <c r="P1517" s="174"/>
      <c r="Q1517" s="174"/>
      <c r="R1517" s="177"/>
      <c r="T1517" s="178"/>
      <c r="U1517" s="174"/>
      <c r="V1517" s="174"/>
      <c r="W1517" s="174"/>
      <c r="X1517" s="174"/>
      <c r="Y1517" s="174"/>
      <c r="Z1517" s="174"/>
      <c r="AA1517" s="179"/>
      <c r="AT1517" s="180" t="s">
        <v>162</v>
      </c>
      <c r="AU1517" s="180" t="s">
        <v>96</v>
      </c>
      <c r="AV1517" s="11" t="s">
        <v>96</v>
      </c>
      <c r="AW1517" s="11" t="s">
        <v>35</v>
      </c>
      <c r="AX1517" s="11" t="s">
        <v>78</v>
      </c>
      <c r="AY1517" s="180" t="s">
        <v>154</v>
      </c>
    </row>
    <row r="1518" spans="2:65" s="11" customFormat="1" ht="22.5" customHeight="1">
      <c r="B1518" s="173"/>
      <c r="C1518" s="174"/>
      <c r="D1518" s="174"/>
      <c r="E1518" s="175" t="s">
        <v>21</v>
      </c>
      <c r="F1518" s="266" t="s">
        <v>1917</v>
      </c>
      <c r="G1518" s="267"/>
      <c r="H1518" s="267"/>
      <c r="I1518" s="267"/>
      <c r="J1518" s="174"/>
      <c r="K1518" s="176">
        <v>0.99399999999999999</v>
      </c>
      <c r="L1518" s="174"/>
      <c r="M1518" s="174"/>
      <c r="N1518" s="174"/>
      <c r="O1518" s="174"/>
      <c r="P1518" s="174"/>
      <c r="Q1518" s="174"/>
      <c r="R1518" s="177"/>
      <c r="T1518" s="178"/>
      <c r="U1518" s="174"/>
      <c r="V1518" s="174"/>
      <c r="W1518" s="174"/>
      <c r="X1518" s="174"/>
      <c r="Y1518" s="174"/>
      <c r="Z1518" s="174"/>
      <c r="AA1518" s="179"/>
      <c r="AT1518" s="180" t="s">
        <v>162</v>
      </c>
      <c r="AU1518" s="180" t="s">
        <v>96</v>
      </c>
      <c r="AV1518" s="11" t="s">
        <v>96</v>
      </c>
      <c r="AW1518" s="11" t="s">
        <v>35</v>
      </c>
      <c r="AX1518" s="11" t="s">
        <v>78</v>
      </c>
      <c r="AY1518" s="180" t="s">
        <v>154</v>
      </c>
    </row>
    <row r="1519" spans="2:65" s="11" customFormat="1" ht="22.5" customHeight="1">
      <c r="B1519" s="173"/>
      <c r="C1519" s="174"/>
      <c r="D1519" s="174"/>
      <c r="E1519" s="175" t="s">
        <v>21</v>
      </c>
      <c r="F1519" s="266" t="s">
        <v>1918</v>
      </c>
      <c r="G1519" s="267"/>
      <c r="H1519" s="267"/>
      <c r="I1519" s="267"/>
      <c r="J1519" s="174"/>
      <c r="K1519" s="176">
        <v>0.99399999999999999</v>
      </c>
      <c r="L1519" s="174"/>
      <c r="M1519" s="174"/>
      <c r="N1519" s="174"/>
      <c r="O1519" s="174"/>
      <c r="P1519" s="174"/>
      <c r="Q1519" s="174"/>
      <c r="R1519" s="177"/>
      <c r="T1519" s="178"/>
      <c r="U1519" s="174"/>
      <c r="V1519" s="174"/>
      <c r="W1519" s="174"/>
      <c r="X1519" s="174"/>
      <c r="Y1519" s="174"/>
      <c r="Z1519" s="174"/>
      <c r="AA1519" s="179"/>
      <c r="AT1519" s="180" t="s">
        <v>162</v>
      </c>
      <c r="AU1519" s="180" t="s">
        <v>96</v>
      </c>
      <c r="AV1519" s="11" t="s">
        <v>96</v>
      </c>
      <c r="AW1519" s="11" t="s">
        <v>35</v>
      </c>
      <c r="AX1519" s="11" t="s">
        <v>78</v>
      </c>
      <c r="AY1519" s="180" t="s">
        <v>154</v>
      </c>
    </row>
    <row r="1520" spans="2:65" s="11" customFormat="1" ht="22.5" customHeight="1">
      <c r="B1520" s="173"/>
      <c r="C1520" s="174"/>
      <c r="D1520" s="174"/>
      <c r="E1520" s="175" t="s">
        <v>21</v>
      </c>
      <c r="F1520" s="266" t="s">
        <v>1919</v>
      </c>
      <c r="G1520" s="267"/>
      <c r="H1520" s="267"/>
      <c r="I1520" s="267"/>
      <c r="J1520" s="174"/>
      <c r="K1520" s="176">
        <v>2.2229999999999999</v>
      </c>
      <c r="L1520" s="174"/>
      <c r="M1520" s="174"/>
      <c r="N1520" s="174"/>
      <c r="O1520" s="174"/>
      <c r="P1520" s="174"/>
      <c r="Q1520" s="174"/>
      <c r="R1520" s="177"/>
      <c r="T1520" s="178"/>
      <c r="U1520" s="174"/>
      <c r="V1520" s="174"/>
      <c r="W1520" s="174"/>
      <c r="X1520" s="174"/>
      <c r="Y1520" s="174"/>
      <c r="Z1520" s="174"/>
      <c r="AA1520" s="179"/>
      <c r="AT1520" s="180" t="s">
        <v>162</v>
      </c>
      <c r="AU1520" s="180" t="s">
        <v>96</v>
      </c>
      <c r="AV1520" s="11" t="s">
        <v>96</v>
      </c>
      <c r="AW1520" s="11" t="s">
        <v>35</v>
      </c>
      <c r="AX1520" s="11" t="s">
        <v>78</v>
      </c>
      <c r="AY1520" s="180" t="s">
        <v>154</v>
      </c>
    </row>
    <row r="1521" spans="2:65" s="11" customFormat="1" ht="22.5" customHeight="1">
      <c r="B1521" s="173"/>
      <c r="C1521" s="174"/>
      <c r="D1521" s="174"/>
      <c r="E1521" s="175" t="s">
        <v>21</v>
      </c>
      <c r="F1521" s="266" t="s">
        <v>1920</v>
      </c>
      <c r="G1521" s="267"/>
      <c r="H1521" s="267"/>
      <c r="I1521" s="267"/>
      <c r="J1521" s="174"/>
      <c r="K1521" s="176">
        <v>0.90400000000000003</v>
      </c>
      <c r="L1521" s="174"/>
      <c r="M1521" s="174"/>
      <c r="N1521" s="174"/>
      <c r="O1521" s="174"/>
      <c r="P1521" s="174"/>
      <c r="Q1521" s="174"/>
      <c r="R1521" s="177"/>
      <c r="T1521" s="178"/>
      <c r="U1521" s="174"/>
      <c r="V1521" s="174"/>
      <c r="W1521" s="174"/>
      <c r="X1521" s="174"/>
      <c r="Y1521" s="174"/>
      <c r="Z1521" s="174"/>
      <c r="AA1521" s="179"/>
      <c r="AT1521" s="180" t="s">
        <v>162</v>
      </c>
      <c r="AU1521" s="180" t="s">
        <v>96</v>
      </c>
      <c r="AV1521" s="11" t="s">
        <v>96</v>
      </c>
      <c r="AW1521" s="11" t="s">
        <v>35</v>
      </c>
      <c r="AX1521" s="11" t="s">
        <v>78</v>
      </c>
      <c r="AY1521" s="180" t="s">
        <v>154</v>
      </c>
    </row>
    <row r="1522" spans="2:65" s="11" customFormat="1" ht="22.5" customHeight="1">
      <c r="B1522" s="173"/>
      <c r="C1522" s="174"/>
      <c r="D1522" s="174"/>
      <c r="E1522" s="175" t="s">
        <v>21</v>
      </c>
      <c r="F1522" s="266" t="s">
        <v>1921</v>
      </c>
      <c r="G1522" s="267"/>
      <c r="H1522" s="267"/>
      <c r="I1522" s="267"/>
      <c r="J1522" s="174"/>
      <c r="K1522" s="176">
        <v>1.36</v>
      </c>
      <c r="L1522" s="174"/>
      <c r="M1522" s="174"/>
      <c r="N1522" s="174"/>
      <c r="O1522" s="174"/>
      <c r="P1522" s="174"/>
      <c r="Q1522" s="174"/>
      <c r="R1522" s="177"/>
      <c r="T1522" s="178"/>
      <c r="U1522" s="174"/>
      <c r="V1522" s="174"/>
      <c r="W1522" s="174"/>
      <c r="X1522" s="174"/>
      <c r="Y1522" s="174"/>
      <c r="Z1522" s="174"/>
      <c r="AA1522" s="179"/>
      <c r="AT1522" s="180" t="s">
        <v>162</v>
      </c>
      <c r="AU1522" s="180" t="s">
        <v>96</v>
      </c>
      <c r="AV1522" s="11" t="s">
        <v>96</v>
      </c>
      <c r="AW1522" s="11" t="s">
        <v>35</v>
      </c>
      <c r="AX1522" s="11" t="s">
        <v>78</v>
      </c>
      <c r="AY1522" s="180" t="s">
        <v>154</v>
      </c>
    </row>
    <row r="1523" spans="2:65" s="11" customFormat="1" ht="22.5" customHeight="1">
      <c r="B1523" s="173"/>
      <c r="C1523" s="174"/>
      <c r="D1523" s="174"/>
      <c r="E1523" s="175" t="s">
        <v>21</v>
      </c>
      <c r="F1523" s="266" t="s">
        <v>1922</v>
      </c>
      <c r="G1523" s="267"/>
      <c r="H1523" s="267"/>
      <c r="I1523" s="267"/>
      <c r="J1523" s="174"/>
      <c r="K1523" s="176">
        <v>1.36</v>
      </c>
      <c r="L1523" s="174"/>
      <c r="M1523" s="174"/>
      <c r="N1523" s="174"/>
      <c r="O1523" s="174"/>
      <c r="P1523" s="174"/>
      <c r="Q1523" s="174"/>
      <c r="R1523" s="177"/>
      <c r="T1523" s="178"/>
      <c r="U1523" s="174"/>
      <c r="V1523" s="174"/>
      <c r="W1523" s="174"/>
      <c r="X1523" s="174"/>
      <c r="Y1523" s="174"/>
      <c r="Z1523" s="174"/>
      <c r="AA1523" s="179"/>
      <c r="AT1523" s="180" t="s">
        <v>162</v>
      </c>
      <c r="AU1523" s="180" t="s">
        <v>96</v>
      </c>
      <c r="AV1523" s="11" t="s">
        <v>96</v>
      </c>
      <c r="AW1523" s="11" t="s">
        <v>35</v>
      </c>
      <c r="AX1523" s="11" t="s">
        <v>78</v>
      </c>
      <c r="AY1523" s="180" t="s">
        <v>154</v>
      </c>
    </row>
    <row r="1524" spans="2:65" s="11" customFormat="1" ht="31.5" customHeight="1">
      <c r="B1524" s="173"/>
      <c r="C1524" s="174"/>
      <c r="D1524" s="174"/>
      <c r="E1524" s="175" t="s">
        <v>21</v>
      </c>
      <c r="F1524" s="266" t="s">
        <v>1923</v>
      </c>
      <c r="G1524" s="267"/>
      <c r="H1524" s="267"/>
      <c r="I1524" s="267"/>
      <c r="J1524" s="174"/>
      <c r="K1524" s="176">
        <v>28.648</v>
      </c>
      <c r="L1524" s="174"/>
      <c r="M1524" s="174"/>
      <c r="N1524" s="174"/>
      <c r="O1524" s="174"/>
      <c r="P1524" s="174"/>
      <c r="Q1524" s="174"/>
      <c r="R1524" s="177"/>
      <c r="T1524" s="178"/>
      <c r="U1524" s="174"/>
      <c r="V1524" s="174"/>
      <c r="W1524" s="174"/>
      <c r="X1524" s="174"/>
      <c r="Y1524" s="174"/>
      <c r="Z1524" s="174"/>
      <c r="AA1524" s="179"/>
      <c r="AT1524" s="180" t="s">
        <v>162</v>
      </c>
      <c r="AU1524" s="180" t="s">
        <v>96</v>
      </c>
      <c r="AV1524" s="11" t="s">
        <v>96</v>
      </c>
      <c r="AW1524" s="11" t="s">
        <v>35</v>
      </c>
      <c r="AX1524" s="11" t="s">
        <v>78</v>
      </c>
      <c r="AY1524" s="180" t="s">
        <v>154</v>
      </c>
    </row>
    <row r="1525" spans="2:65" s="11" customFormat="1" ht="22.5" customHeight="1">
      <c r="B1525" s="173"/>
      <c r="C1525" s="174"/>
      <c r="D1525" s="174"/>
      <c r="E1525" s="175" t="s">
        <v>21</v>
      </c>
      <c r="F1525" s="266" t="s">
        <v>1924</v>
      </c>
      <c r="G1525" s="267"/>
      <c r="H1525" s="267"/>
      <c r="I1525" s="267"/>
      <c r="J1525" s="174"/>
      <c r="K1525" s="176">
        <v>2.2130000000000001</v>
      </c>
      <c r="L1525" s="174"/>
      <c r="M1525" s="174"/>
      <c r="N1525" s="174"/>
      <c r="O1525" s="174"/>
      <c r="P1525" s="174"/>
      <c r="Q1525" s="174"/>
      <c r="R1525" s="177"/>
      <c r="T1525" s="178"/>
      <c r="U1525" s="174"/>
      <c r="V1525" s="174"/>
      <c r="W1525" s="174"/>
      <c r="X1525" s="174"/>
      <c r="Y1525" s="174"/>
      <c r="Z1525" s="174"/>
      <c r="AA1525" s="179"/>
      <c r="AT1525" s="180" t="s">
        <v>162</v>
      </c>
      <c r="AU1525" s="180" t="s">
        <v>96</v>
      </c>
      <c r="AV1525" s="11" t="s">
        <v>96</v>
      </c>
      <c r="AW1525" s="11" t="s">
        <v>35</v>
      </c>
      <c r="AX1525" s="11" t="s">
        <v>78</v>
      </c>
      <c r="AY1525" s="180" t="s">
        <v>154</v>
      </c>
    </row>
    <row r="1526" spans="2:65" s="11" customFormat="1" ht="22.5" customHeight="1">
      <c r="B1526" s="173"/>
      <c r="C1526" s="174"/>
      <c r="D1526" s="174"/>
      <c r="E1526" s="175" t="s">
        <v>21</v>
      </c>
      <c r="F1526" s="266" t="s">
        <v>1925</v>
      </c>
      <c r="G1526" s="267"/>
      <c r="H1526" s="267"/>
      <c r="I1526" s="267"/>
      <c r="J1526" s="174"/>
      <c r="K1526" s="176">
        <v>3.2</v>
      </c>
      <c r="L1526" s="174"/>
      <c r="M1526" s="174"/>
      <c r="N1526" s="174"/>
      <c r="O1526" s="174"/>
      <c r="P1526" s="174"/>
      <c r="Q1526" s="174"/>
      <c r="R1526" s="177"/>
      <c r="T1526" s="178"/>
      <c r="U1526" s="174"/>
      <c r="V1526" s="174"/>
      <c r="W1526" s="174"/>
      <c r="X1526" s="174"/>
      <c r="Y1526" s="174"/>
      <c r="Z1526" s="174"/>
      <c r="AA1526" s="179"/>
      <c r="AT1526" s="180" t="s">
        <v>162</v>
      </c>
      <c r="AU1526" s="180" t="s">
        <v>96</v>
      </c>
      <c r="AV1526" s="11" t="s">
        <v>96</v>
      </c>
      <c r="AW1526" s="11" t="s">
        <v>35</v>
      </c>
      <c r="AX1526" s="11" t="s">
        <v>78</v>
      </c>
      <c r="AY1526" s="180" t="s">
        <v>154</v>
      </c>
    </row>
    <row r="1527" spans="2:65" s="11" customFormat="1" ht="22.5" customHeight="1">
      <c r="B1527" s="173"/>
      <c r="C1527" s="174"/>
      <c r="D1527" s="174"/>
      <c r="E1527" s="175" t="s">
        <v>21</v>
      </c>
      <c r="F1527" s="266" t="s">
        <v>1926</v>
      </c>
      <c r="G1527" s="267"/>
      <c r="H1527" s="267"/>
      <c r="I1527" s="267"/>
      <c r="J1527" s="174"/>
      <c r="K1527" s="176">
        <v>1.32</v>
      </c>
      <c r="L1527" s="174"/>
      <c r="M1527" s="174"/>
      <c r="N1527" s="174"/>
      <c r="O1527" s="174"/>
      <c r="P1527" s="174"/>
      <c r="Q1527" s="174"/>
      <c r="R1527" s="177"/>
      <c r="T1527" s="178"/>
      <c r="U1527" s="174"/>
      <c r="V1527" s="174"/>
      <c r="W1527" s="174"/>
      <c r="X1527" s="174"/>
      <c r="Y1527" s="174"/>
      <c r="Z1527" s="174"/>
      <c r="AA1527" s="179"/>
      <c r="AT1527" s="180" t="s">
        <v>162</v>
      </c>
      <c r="AU1527" s="180" t="s">
        <v>96</v>
      </c>
      <c r="AV1527" s="11" t="s">
        <v>96</v>
      </c>
      <c r="AW1527" s="11" t="s">
        <v>35</v>
      </c>
      <c r="AX1527" s="11" t="s">
        <v>78</v>
      </c>
      <c r="AY1527" s="180" t="s">
        <v>154</v>
      </c>
    </row>
    <row r="1528" spans="2:65" s="11" customFormat="1" ht="22.5" customHeight="1">
      <c r="B1528" s="173"/>
      <c r="C1528" s="174"/>
      <c r="D1528" s="174"/>
      <c r="E1528" s="175" t="s">
        <v>21</v>
      </c>
      <c r="F1528" s="266" t="s">
        <v>1927</v>
      </c>
      <c r="G1528" s="267"/>
      <c r="H1528" s="267"/>
      <c r="I1528" s="267"/>
      <c r="J1528" s="174"/>
      <c r="K1528" s="176">
        <v>1.3720000000000001</v>
      </c>
      <c r="L1528" s="174"/>
      <c r="M1528" s="174"/>
      <c r="N1528" s="174"/>
      <c r="O1528" s="174"/>
      <c r="P1528" s="174"/>
      <c r="Q1528" s="174"/>
      <c r="R1528" s="177"/>
      <c r="T1528" s="178"/>
      <c r="U1528" s="174"/>
      <c r="V1528" s="174"/>
      <c r="W1528" s="174"/>
      <c r="X1528" s="174"/>
      <c r="Y1528" s="174"/>
      <c r="Z1528" s="174"/>
      <c r="AA1528" s="179"/>
      <c r="AT1528" s="180" t="s">
        <v>162</v>
      </c>
      <c r="AU1528" s="180" t="s">
        <v>96</v>
      </c>
      <c r="AV1528" s="11" t="s">
        <v>96</v>
      </c>
      <c r="AW1528" s="11" t="s">
        <v>35</v>
      </c>
      <c r="AX1528" s="11" t="s">
        <v>78</v>
      </c>
      <c r="AY1528" s="180" t="s">
        <v>154</v>
      </c>
    </row>
    <row r="1529" spans="2:65" s="12" customFormat="1" ht="22.5" customHeight="1">
      <c r="B1529" s="181"/>
      <c r="C1529" s="182"/>
      <c r="D1529" s="182"/>
      <c r="E1529" s="183" t="s">
        <v>21</v>
      </c>
      <c r="F1529" s="268" t="s">
        <v>166</v>
      </c>
      <c r="G1529" s="269"/>
      <c r="H1529" s="269"/>
      <c r="I1529" s="269"/>
      <c r="J1529" s="182"/>
      <c r="K1529" s="184">
        <v>46.811</v>
      </c>
      <c r="L1529" s="182"/>
      <c r="M1529" s="182"/>
      <c r="N1529" s="182"/>
      <c r="O1529" s="182"/>
      <c r="P1529" s="182"/>
      <c r="Q1529" s="182"/>
      <c r="R1529" s="185"/>
      <c r="T1529" s="186"/>
      <c r="U1529" s="182"/>
      <c r="V1529" s="182"/>
      <c r="W1529" s="182"/>
      <c r="X1529" s="182"/>
      <c r="Y1529" s="182"/>
      <c r="Z1529" s="182"/>
      <c r="AA1529" s="187"/>
      <c r="AT1529" s="188" t="s">
        <v>162</v>
      </c>
      <c r="AU1529" s="188" t="s">
        <v>96</v>
      </c>
      <c r="AV1529" s="12" t="s">
        <v>159</v>
      </c>
      <c r="AW1529" s="12" t="s">
        <v>35</v>
      </c>
      <c r="AX1529" s="12" t="s">
        <v>23</v>
      </c>
      <c r="AY1529" s="188" t="s">
        <v>154</v>
      </c>
    </row>
    <row r="1530" spans="2:65" s="1" customFormat="1" ht="31.5" customHeight="1">
      <c r="B1530" s="35"/>
      <c r="C1530" s="157" t="s">
        <v>1928</v>
      </c>
      <c r="D1530" s="157" t="s">
        <v>155</v>
      </c>
      <c r="E1530" s="158" t="s">
        <v>1633</v>
      </c>
      <c r="F1530" s="260" t="s">
        <v>1634</v>
      </c>
      <c r="G1530" s="260"/>
      <c r="H1530" s="260"/>
      <c r="I1530" s="260"/>
      <c r="J1530" s="159" t="s">
        <v>359</v>
      </c>
      <c r="K1530" s="160">
        <v>46.811</v>
      </c>
      <c r="L1530" s="261">
        <v>110</v>
      </c>
      <c r="M1530" s="261"/>
      <c r="N1530" s="261">
        <f>ROUND(L1530*K1530,2)</f>
        <v>5149.21</v>
      </c>
      <c r="O1530" s="261"/>
      <c r="P1530" s="261"/>
      <c r="Q1530" s="261"/>
      <c r="R1530" s="37"/>
      <c r="T1530" s="161" t="s">
        <v>21</v>
      </c>
      <c r="U1530" s="44" t="s">
        <v>43</v>
      </c>
      <c r="V1530" s="162">
        <v>0.44</v>
      </c>
      <c r="W1530" s="162">
        <f>V1530*K1530</f>
        <v>20.59684</v>
      </c>
      <c r="X1530" s="162">
        <v>0</v>
      </c>
      <c r="Y1530" s="162">
        <f>X1530*K1530</f>
        <v>0</v>
      </c>
      <c r="Z1530" s="162">
        <v>0</v>
      </c>
      <c r="AA1530" s="163">
        <f>Z1530*K1530</f>
        <v>0</v>
      </c>
      <c r="AR1530" s="21" t="s">
        <v>159</v>
      </c>
      <c r="AT1530" s="21" t="s">
        <v>155</v>
      </c>
      <c r="AU1530" s="21" t="s">
        <v>96</v>
      </c>
      <c r="AY1530" s="21" t="s">
        <v>154</v>
      </c>
      <c r="BE1530" s="164">
        <f>IF(U1530="základní",N1530,0)</f>
        <v>5149.21</v>
      </c>
      <c r="BF1530" s="164">
        <f>IF(U1530="snížená",N1530,0)</f>
        <v>0</v>
      </c>
      <c r="BG1530" s="164">
        <f>IF(U1530="zákl. přenesená",N1530,0)</f>
        <v>0</v>
      </c>
      <c r="BH1530" s="164">
        <f>IF(U1530="sníž. přenesená",N1530,0)</f>
        <v>0</v>
      </c>
      <c r="BI1530" s="164">
        <f>IF(U1530="nulová",N1530,0)</f>
        <v>0</v>
      </c>
      <c r="BJ1530" s="21" t="s">
        <v>23</v>
      </c>
      <c r="BK1530" s="164">
        <f>ROUND(L1530*K1530,2)</f>
        <v>5149.21</v>
      </c>
      <c r="BL1530" s="21" t="s">
        <v>159</v>
      </c>
      <c r="BM1530" s="21" t="s">
        <v>1929</v>
      </c>
    </row>
    <row r="1531" spans="2:65" s="1" customFormat="1" ht="31.5" customHeight="1">
      <c r="B1531" s="35"/>
      <c r="C1531" s="157" t="s">
        <v>1930</v>
      </c>
      <c r="D1531" s="157" t="s">
        <v>155</v>
      </c>
      <c r="E1531" s="158" t="s">
        <v>1931</v>
      </c>
      <c r="F1531" s="260" t="s">
        <v>1932</v>
      </c>
      <c r="G1531" s="260"/>
      <c r="H1531" s="260"/>
      <c r="I1531" s="260"/>
      <c r="J1531" s="159" t="s">
        <v>359</v>
      </c>
      <c r="K1531" s="160">
        <v>7.7830000000000004</v>
      </c>
      <c r="L1531" s="261">
        <v>618</v>
      </c>
      <c r="M1531" s="261"/>
      <c r="N1531" s="261">
        <f>ROUND(L1531*K1531,2)</f>
        <v>4809.8900000000003</v>
      </c>
      <c r="O1531" s="261"/>
      <c r="P1531" s="261"/>
      <c r="Q1531" s="261"/>
      <c r="R1531" s="37"/>
      <c r="T1531" s="161" t="s">
        <v>21</v>
      </c>
      <c r="U1531" s="44" t="s">
        <v>43</v>
      </c>
      <c r="V1531" s="162">
        <v>1.5840000000000001</v>
      </c>
      <c r="W1531" s="162">
        <f>V1531*K1531</f>
        <v>12.328272000000002</v>
      </c>
      <c r="X1531" s="162">
        <v>1.4069999999999999E-2</v>
      </c>
      <c r="Y1531" s="162">
        <f>X1531*K1531</f>
        <v>0.10950681</v>
      </c>
      <c r="Z1531" s="162">
        <v>0</v>
      </c>
      <c r="AA1531" s="163">
        <f>Z1531*K1531</f>
        <v>0</v>
      </c>
      <c r="AR1531" s="21" t="s">
        <v>159</v>
      </c>
      <c r="AT1531" s="21" t="s">
        <v>155</v>
      </c>
      <c r="AU1531" s="21" t="s">
        <v>96</v>
      </c>
      <c r="AY1531" s="21" t="s">
        <v>154</v>
      </c>
      <c r="BE1531" s="164">
        <f>IF(U1531="základní",N1531,0)</f>
        <v>4809.8900000000003</v>
      </c>
      <c r="BF1531" s="164">
        <f>IF(U1531="snížená",N1531,0)</f>
        <v>0</v>
      </c>
      <c r="BG1531" s="164">
        <f>IF(U1531="zákl. přenesená",N1531,0)</f>
        <v>0</v>
      </c>
      <c r="BH1531" s="164">
        <f>IF(U1531="sníž. přenesená",N1531,0)</f>
        <v>0</v>
      </c>
      <c r="BI1531" s="164">
        <f>IF(U1531="nulová",N1531,0)</f>
        <v>0</v>
      </c>
      <c r="BJ1531" s="21" t="s">
        <v>23</v>
      </c>
      <c r="BK1531" s="164">
        <f>ROUND(L1531*K1531,2)</f>
        <v>4809.8900000000003</v>
      </c>
      <c r="BL1531" s="21" t="s">
        <v>159</v>
      </c>
      <c r="BM1531" s="21" t="s">
        <v>1933</v>
      </c>
    </row>
    <row r="1532" spans="2:65" s="11" customFormat="1" ht="31.5" customHeight="1">
      <c r="B1532" s="173"/>
      <c r="C1532" s="174"/>
      <c r="D1532" s="174"/>
      <c r="E1532" s="175" t="s">
        <v>21</v>
      </c>
      <c r="F1532" s="270" t="s">
        <v>1934</v>
      </c>
      <c r="G1532" s="271"/>
      <c r="H1532" s="271"/>
      <c r="I1532" s="271"/>
      <c r="J1532" s="174"/>
      <c r="K1532" s="176">
        <v>6.0679999999999996</v>
      </c>
      <c r="L1532" s="174"/>
      <c r="M1532" s="174"/>
      <c r="N1532" s="174"/>
      <c r="O1532" s="174"/>
      <c r="P1532" s="174"/>
      <c r="Q1532" s="174"/>
      <c r="R1532" s="177"/>
      <c r="T1532" s="178"/>
      <c r="U1532" s="174"/>
      <c r="V1532" s="174"/>
      <c r="W1532" s="174"/>
      <c r="X1532" s="174"/>
      <c r="Y1532" s="174"/>
      <c r="Z1532" s="174"/>
      <c r="AA1532" s="179"/>
      <c r="AT1532" s="180" t="s">
        <v>162</v>
      </c>
      <c r="AU1532" s="180" t="s">
        <v>96</v>
      </c>
      <c r="AV1532" s="11" t="s">
        <v>96</v>
      </c>
      <c r="AW1532" s="11" t="s">
        <v>35</v>
      </c>
      <c r="AX1532" s="11" t="s">
        <v>78</v>
      </c>
      <c r="AY1532" s="180" t="s">
        <v>154</v>
      </c>
    </row>
    <row r="1533" spans="2:65" s="11" customFormat="1" ht="22.5" customHeight="1">
      <c r="B1533" s="173"/>
      <c r="C1533" s="174"/>
      <c r="D1533" s="174"/>
      <c r="E1533" s="175" t="s">
        <v>21</v>
      </c>
      <c r="F1533" s="266" t="s">
        <v>1935</v>
      </c>
      <c r="G1533" s="267"/>
      <c r="H1533" s="267"/>
      <c r="I1533" s="267"/>
      <c r="J1533" s="174"/>
      <c r="K1533" s="176">
        <v>1.7150000000000001</v>
      </c>
      <c r="L1533" s="174"/>
      <c r="M1533" s="174"/>
      <c r="N1533" s="174"/>
      <c r="O1533" s="174"/>
      <c r="P1533" s="174"/>
      <c r="Q1533" s="174"/>
      <c r="R1533" s="177"/>
      <c r="T1533" s="178"/>
      <c r="U1533" s="174"/>
      <c r="V1533" s="174"/>
      <c r="W1533" s="174"/>
      <c r="X1533" s="174"/>
      <c r="Y1533" s="174"/>
      <c r="Z1533" s="174"/>
      <c r="AA1533" s="179"/>
      <c r="AT1533" s="180" t="s">
        <v>162</v>
      </c>
      <c r="AU1533" s="180" t="s">
        <v>96</v>
      </c>
      <c r="AV1533" s="11" t="s">
        <v>96</v>
      </c>
      <c r="AW1533" s="11" t="s">
        <v>35</v>
      </c>
      <c r="AX1533" s="11" t="s">
        <v>78</v>
      </c>
      <c r="AY1533" s="180" t="s">
        <v>154</v>
      </c>
    </row>
    <row r="1534" spans="2:65" s="12" customFormat="1" ht="22.5" customHeight="1">
      <c r="B1534" s="181"/>
      <c r="C1534" s="182"/>
      <c r="D1534" s="182"/>
      <c r="E1534" s="183" t="s">
        <v>21</v>
      </c>
      <c r="F1534" s="268" t="s">
        <v>166</v>
      </c>
      <c r="G1534" s="269"/>
      <c r="H1534" s="269"/>
      <c r="I1534" s="269"/>
      <c r="J1534" s="182"/>
      <c r="K1534" s="184">
        <v>7.7830000000000004</v>
      </c>
      <c r="L1534" s="182"/>
      <c r="M1534" s="182"/>
      <c r="N1534" s="182"/>
      <c r="O1534" s="182"/>
      <c r="P1534" s="182"/>
      <c r="Q1534" s="182"/>
      <c r="R1534" s="185"/>
      <c r="T1534" s="186"/>
      <c r="U1534" s="182"/>
      <c r="V1534" s="182"/>
      <c r="W1534" s="182"/>
      <c r="X1534" s="182"/>
      <c r="Y1534" s="182"/>
      <c r="Z1534" s="182"/>
      <c r="AA1534" s="187"/>
      <c r="AT1534" s="188" t="s">
        <v>162</v>
      </c>
      <c r="AU1534" s="188" t="s">
        <v>96</v>
      </c>
      <c r="AV1534" s="12" t="s">
        <v>159</v>
      </c>
      <c r="AW1534" s="12" t="s">
        <v>35</v>
      </c>
      <c r="AX1534" s="12" t="s">
        <v>23</v>
      </c>
      <c r="AY1534" s="188" t="s">
        <v>154</v>
      </c>
    </row>
    <row r="1535" spans="2:65" s="1" customFormat="1" ht="31.5" customHeight="1">
      <c r="B1535" s="35"/>
      <c r="C1535" s="157" t="s">
        <v>1936</v>
      </c>
      <c r="D1535" s="157" t="s">
        <v>155</v>
      </c>
      <c r="E1535" s="158" t="s">
        <v>1937</v>
      </c>
      <c r="F1535" s="260" t="s">
        <v>1938</v>
      </c>
      <c r="G1535" s="260"/>
      <c r="H1535" s="260"/>
      <c r="I1535" s="260"/>
      <c r="J1535" s="159" t="s">
        <v>359</v>
      </c>
      <c r="K1535" s="160">
        <v>7.7830000000000004</v>
      </c>
      <c r="L1535" s="261">
        <v>137</v>
      </c>
      <c r="M1535" s="261"/>
      <c r="N1535" s="261">
        <f>ROUND(L1535*K1535,2)</f>
        <v>1066.27</v>
      </c>
      <c r="O1535" s="261"/>
      <c r="P1535" s="261"/>
      <c r="Q1535" s="261"/>
      <c r="R1535" s="37"/>
      <c r="T1535" s="161" t="s">
        <v>21</v>
      </c>
      <c r="U1535" s="44" t="s">
        <v>43</v>
      </c>
      <c r="V1535" s="162">
        <v>0.55000000000000004</v>
      </c>
      <c r="W1535" s="162">
        <f>V1535*K1535</f>
        <v>4.2806500000000005</v>
      </c>
      <c r="X1535" s="162">
        <v>0</v>
      </c>
      <c r="Y1535" s="162">
        <f>X1535*K1535</f>
        <v>0</v>
      </c>
      <c r="Z1535" s="162">
        <v>0</v>
      </c>
      <c r="AA1535" s="163">
        <f>Z1535*K1535</f>
        <v>0</v>
      </c>
      <c r="AR1535" s="21" t="s">
        <v>159</v>
      </c>
      <c r="AT1535" s="21" t="s">
        <v>155</v>
      </c>
      <c r="AU1535" s="21" t="s">
        <v>96</v>
      </c>
      <c r="AY1535" s="21" t="s">
        <v>154</v>
      </c>
      <c r="BE1535" s="164">
        <f>IF(U1535="základní",N1535,0)</f>
        <v>1066.27</v>
      </c>
      <c r="BF1535" s="164">
        <f>IF(U1535="snížená",N1535,0)</f>
        <v>0</v>
      </c>
      <c r="BG1535" s="164">
        <f>IF(U1535="zákl. přenesená",N1535,0)</f>
        <v>0</v>
      </c>
      <c r="BH1535" s="164">
        <f>IF(U1535="sníž. přenesená",N1535,0)</f>
        <v>0</v>
      </c>
      <c r="BI1535" s="164">
        <f>IF(U1535="nulová",N1535,0)</f>
        <v>0</v>
      </c>
      <c r="BJ1535" s="21" t="s">
        <v>23</v>
      </c>
      <c r="BK1535" s="164">
        <f>ROUND(L1535*K1535,2)</f>
        <v>1066.27</v>
      </c>
      <c r="BL1535" s="21" t="s">
        <v>159</v>
      </c>
      <c r="BM1535" s="21" t="s">
        <v>1939</v>
      </c>
    </row>
    <row r="1536" spans="2:65" s="1" customFormat="1" ht="31.5" customHeight="1">
      <c r="B1536" s="35"/>
      <c r="C1536" s="157" t="s">
        <v>1940</v>
      </c>
      <c r="D1536" s="157" t="s">
        <v>155</v>
      </c>
      <c r="E1536" s="158" t="s">
        <v>1941</v>
      </c>
      <c r="F1536" s="260" t="s">
        <v>1942</v>
      </c>
      <c r="G1536" s="260"/>
      <c r="H1536" s="260"/>
      <c r="I1536" s="260"/>
      <c r="J1536" s="159" t="s">
        <v>359</v>
      </c>
      <c r="K1536" s="160">
        <v>20.265000000000001</v>
      </c>
      <c r="L1536" s="261">
        <v>809</v>
      </c>
      <c r="M1536" s="261"/>
      <c r="N1536" s="261">
        <f>ROUND(L1536*K1536,2)</f>
        <v>16394.39</v>
      </c>
      <c r="O1536" s="261"/>
      <c r="P1536" s="261"/>
      <c r="Q1536" s="261"/>
      <c r="R1536" s="37"/>
      <c r="T1536" s="161" t="s">
        <v>21</v>
      </c>
      <c r="U1536" s="44" t="s">
        <v>43</v>
      </c>
      <c r="V1536" s="162">
        <v>2.0649999999999999</v>
      </c>
      <c r="W1536" s="162">
        <f>V1536*K1536</f>
        <v>41.847225000000002</v>
      </c>
      <c r="X1536" s="162">
        <v>1.8339999999999999E-2</v>
      </c>
      <c r="Y1536" s="162">
        <f>X1536*K1536</f>
        <v>0.37166009999999999</v>
      </c>
      <c r="Z1536" s="162">
        <v>0</v>
      </c>
      <c r="AA1536" s="163">
        <f>Z1536*K1536</f>
        <v>0</v>
      </c>
      <c r="AR1536" s="21" t="s">
        <v>159</v>
      </c>
      <c r="AT1536" s="21" t="s">
        <v>155</v>
      </c>
      <c r="AU1536" s="21" t="s">
        <v>96</v>
      </c>
      <c r="AY1536" s="21" t="s">
        <v>154</v>
      </c>
      <c r="BE1536" s="164">
        <f>IF(U1536="základní",N1536,0)</f>
        <v>16394.39</v>
      </c>
      <c r="BF1536" s="164">
        <f>IF(U1536="snížená",N1536,0)</f>
        <v>0</v>
      </c>
      <c r="BG1536" s="164">
        <f>IF(U1536="zákl. přenesená",N1536,0)</f>
        <v>0</v>
      </c>
      <c r="BH1536" s="164">
        <f>IF(U1536="sníž. přenesená",N1536,0)</f>
        <v>0</v>
      </c>
      <c r="BI1536" s="164">
        <f>IF(U1536="nulová",N1536,0)</f>
        <v>0</v>
      </c>
      <c r="BJ1536" s="21" t="s">
        <v>23</v>
      </c>
      <c r="BK1536" s="164">
        <f>ROUND(L1536*K1536,2)</f>
        <v>16394.39</v>
      </c>
      <c r="BL1536" s="21" t="s">
        <v>159</v>
      </c>
      <c r="BM1536" s="21" t="s">
        <v>1943</v>
      </c>
    </row>
    <row r="1537" spans="2:65" s="11" customFormat="1" ht="22.5" customHeight="1">
      <c r="B1537" s="173"/>
      <c r="C1537" s="174"/>
      <c r="D1537" s="174"/>
      <c r="E1537" s="175" t="s">
        <v>21</v>
      </c>
      <c r="F1537" s="270" t="s">
        <v>1944</v>
      </c>
      <c r="G1537" s="271"/>
      <c r="H1537" s="271"/>
      <c r="I1537" s="271"/>
      <c r="J1537" s="174"/>
      <c r="K1537" s="176">
        <v>6.78</v>
      </c>
      <c r="L1537" s="174"/>
      <c r="M1537" s="174"/>
      <c r="N1537" s="174"/>
      <c r="O1537" s="174"/>
      <c r="P1537" s="174"/>
      <c r="Q1537" s="174"/>
      <c r="R1537" s="177"/>
      <c r="T1537" s="178"/>
      <c r="U1537" s="174"/>
      <c r="V1537" s="174"/>
      <c r="W1537" s="174"/>
      <c r="X1537" s="174"/>
      <c r="Y1537" s="174"/>
      <c r="Z1537" s="174"/>
      <c r="AA1537" s="179"/>
      <c r="AT1537" s="180" t="s">
        <v>162</v>
      </c>
      <c r="AU1537" s="180" t="s">
        <v>96</v>
      </c>
      <c r="AV1537" s="11" t="s">
        <v>96</v>
      </c>
      <c r="AW1537" s="11" t="s">
        <v>35</v>
      </c>
      <c r="AX1537" s="11" t="s">
        <v>78</v>
      </c>
      <c r="AY1537" s="180" t="s">
        <v>154</v>
      </c>
    </row>
    <row r="1538" spans="2:65" s="11" customFormat="1" ht="22.5" customHeight="1">
      <c r="B1538" s="173"/>
      <c r="C1538" s="174"/>
      <c r="D1538" s="174"/>
      <c r="E1538" s="175" t="s">
        <v>21</v>
      </c>
      <c r="F1538" s="266" t="s">
        <v>1945</v>
      </c>
      <c r="G1538" s="267"/>
      <c r="H1538" s="267"/>
      <c r="I1538" s="267"/>
      <c r="J1538" s="174"/>
      <c r="K1538" s="176">
        <v>0.69499999999999995</v>
      </c>
      <c r="L1538" s="174"/>
      <c r="M1538" s="174"/>
      <c r="N1538" s="174"/>
      <c r="O1538" s="174"/>
      <c r="P1538" s="174"/>
      <c r="Q1538" s="174"/>
      <c r="R1538" s="177"/>
      <c r="T1538" s="178"/>
      <c r="U1538" s="174"/>
      <c r="V1538" s="174"/>
      <c r="W1538" s="174"/>
      <c r="X1538" s="174"/>
      <c r="Y1538" s="174"/>
      <c r="Z1538" s="174"/>
      <c r="AA1538" s="179"/>
      <c r="AT1538" s="180" t="s">
        <v>162</v>
      </c>
      <c r="AU1538" s="180" t="s">
        <v>96</v>
      </c>
      <c r="AV1538" s="11" t="s">
        <v>96</v>
      </c>
      <c r="AW1538" s="11" t="s">
        <v>35</v>
      </c>
      <c r="AX1538" s="11" t="s">
        <v>78</v>
      </c>
      <c r="AY1538" s="180" t="s">
        <v>154</v>
      </c>
    </row>
    <row r="1539" spans="2:65" s="11" customFormat="1" ht="22.5" customHeight="1">
      <c r="B1539" s="173"/>
      <c r="C1539" s="174"/>
      <c r="D1539" s="174"/>
      <c r="E1539" s="175" t="s">
        <v>21</v>
      </c>
      <c r="F1539" s="266" t="s">
        <v>1946</v>
      </c>
      <c r="G1539" s="267"/>
      <c r="H1539" s="267"/>
      <c r="I1539" s="267"/>
      <c r="J1539" s="174"/>
      <c r="K1539" s="176">
        <v>1.1299999999999999</v>
      </c>
      <c r="L1539" s="174"/>
      <c r="M1539" s="174"/>
      <c r="N1539" s="174"/>
      <c r="O1539" s="174"/>
      <c r="P1539" s="174"/>
      <c r="Q1539" s="174"/>
      <c r="R1539" s="177"/>
      <c r="T1539" s="178"/>
      <c r="U1539" s="174"/>
      <c r="V1539" s="174"/>
      <c r="W1539" s="174"/>
      <c r="X1539" s="174"/>
      <c r="Y1539" s="174"/>
      <c r="Z1539" s="174"/>
      <c r="AA1539" s="179"/>
      <c r="AT1539" s="180" t="s">
        <v>162</v>
      </c>
      <c r="AU1539" s="180" t="s">
        <v>96</v>
      </c>
      <c r="AV1539" s="11" t="s">
        <v>96</v>
      </c>
      <c r="AW1539" s="11" t="s">
        <v>35</v>
      </c>
      <c r="AX1539" s="11" t="s">
        <v>78</v>
      </c>
      <c r="AY1539" s="180" t="s">
        <v>154</v>
      </c>
    </row>
    <row r="1540" spans="2:65" s="11" customFormat="1" ht="22.5" customHeight="1">
      <c r="B1540" s="173"/>
      <c r="C1540" s="174"/>
      <c r="D1540" s="174"/>
      <c r="E1540" s="175" t="s">
        <v>21</v>
      </c>
      <c r="F1540" s="266" t="s">
        <v>1947</v>
      </c>
      <c r="G1540" s="267"/>
      <c r="H1540" s="267"/>
      <c r="I1540" s="267"/>
      <c r="J1540" s="174"/>
      <c r="K1540" s="176">
        <v>4.95</v>
      </c>
      <c r="L1540" s="174"/>
      <c r="M1540" s="174"/>
      <c r="N1540" s="174"/>
      <c r="O1540" s="174"/>
      <c r="P1540" s="174"/>
      <c r="Q1540" s="174"/>
      <c r="R1540" s="177"/>
      <c r="T1540" s="178"/>
      <c r="U1540" s="174"/>
      <c r="V1540" s="174"/>
      <c r="W1540" s="174"/>
      <c r="X1540" s="174"/>
      <c r="Y1540" s="174"/>
      <c r="Z1540" s="174"/>
      <c r="AA1540" s="179"/>
      <c r="AT1540" s="180" t="s">
        <v>162</v>
      </c>
      <c r="AU1540" s="180" t="s">
        <v>96</v>
      </c>
      <c r="AV1540" s="11" t="s">
        <v>96</v>
      </c>
      <c r="AW1540" s="11" t="s">
        <v>35</v>
      </c>
      <c r="AX1540" s="11" t="s">
        <v>78</v>
      </c>
      <c r="AY1540" s="180" t="s">
        <v>154</v>
      </c>
    </row>
    <row r="1541" spans="2:65" s="11" customFormat="1" ht="22.5" customHeight="1">
      <c r="B1541" s="173"/>
      <c r="C1541" s="174"/>
      <c r="D1541" s="174"/>
      <c r="E1541" s="175" t="s">
        <v>21</v>
      </c>
      <c r="F1541" s="266" t="s">
        <v>1948</v>
      </c>
      <c r="G1541" s="267"/>
      <c r="H1541" s="267"/>
      <c r="I1541" s="267"/>
      <c r="J1541" s="174"/>
      <c r="K1541" s="176">
        <v>2</v>
      </c>
      <c r="L1541" s="174"/>
      <c r="M1541" s="174"/>
      <c r="N1541" s="174"/>
      <c r="O1541" s="174"/>
      <c r="P1541" s="174"/>
      <c r="Q1541" s="174"/>
      <c r="R1541" s="177"/>
      <c r="T1541" s="178"/>
      <c r="U1541" s="174"/>
      <c r="V1541" s="174"/>
      <c r="W1541" s="174"/>
      <c r="X1541" s="174"/>
      <c r="Y1541" s="174"/>
      <c r="Z1541" s="174"/>
      <c r="AA1541" s="179"/>
      <c r="AT1541" s="180" t="s">
        <v>162</v>
      </c>
      <c r="AU1541" s="180" t="s">
        <v>96</v>
      </c>
      <c r="AV1541" s="11" t="s">
        <v>96</v>
      </c>
      <c r="AW1541" s="11" t="s">
        <v>35</v>
      </c>
      <c r="AX1541" s="11" t="s">
        <v>78</v>
      </c>
      <c r="AY1541" s="180" t="s">
        <v>154</v>
      </c>
    </row>
    <row r="1542" spans="2:65" s="11" customFormat="1" ht="22.5" customHeight="1">
      <c r="B1542" s="173"/>
      <c r="C1542" s="174"/>
      <c r="D1542" s="174"/>
      <c r="E1542" s="175" t="s">
        <v>21</v>
      </c>
      <c r="F1542" s="266" t="s">
        <v>1949</v>
      </c>
      <c r="G1542" s="267"/>
      <c r="H1542" s="267"/>
      <c r="I1542" s="267"/>
      <c r="J1542" s="174"/>
      <c r="K1542" s="176">
        <v>2.25</v>
      </c>
      <c r="L1542" s="174"/>
      <c r="M1542" s="174"/>
      <c r="N1542" s="174"/>
      <c r="O1542" s="174"/>
      <c r="P1542" s="174"/>
      <c r="Q1542" s="174"/>
      <c r="R1542" s="177"/>
      <c r="T1542" s="178"/>
      <c r="U1542" s="174"/>
      <c r="V1542" s="174"/>
      <c r="W1542" s="174"/>
      <c r="X1542" s="174"/>
      <c r="Y1542" s="174"/>
      <c r="Z1542" s="174"/>
      <c r="AA1542" s="179"/>
      <c r="AT1542" s="180" t="s">
        <v>162</v>
      </c>
      <c r="AU1542" s="180" t="s">
        <v>96</v>
      </c>
      <c r="AV1542" s="11" t="s">
        <v>96</v>
      </c>
      <c r="AW1542" s="11" t="s">
        <v>35</v>
      </c>
      <c r="AX1542" s="11" t="s">
        <v>78</v>
      </c>
      <c r="AY1542" s="180" t="s">
        <v>154</v>
      </c>
    </row>
    <row r="1543" spans="2:65" s="11" customFormat="1" ht="22.5" customHeight="1">
      <c r="B1543" s="173"/>
      <c r="C1543" s="174"/>
      <c r="D1543" s="174"/>
      <c r="E1543" s="175" t="s">
        <v>21</v>
      </c>
      <c r="F1543" s="266" t="s">
        <v>1950</v>
      </c>
      <c r="G1543" s="267"/>
      <c r="H1543" s="267"/>
      <c r="I1543" s="267"/>
      <c r="J1543" s="174"/>
      <c r="K1543" s="176">
        <v>2.46</v>
      </c>
      <c r="L1543" s="174"/>
      <c r="M1543" s="174"/>
      <c r="N1543" s="174"/>
      <c r="O1543" s="174"/>
      <c r="P1543" s="174"/>
      <c r="Q1543" s="174"/>
      <c r="R1543" s="177"/>
      <c r="T1543" s="178"/>
      <c r="U1543" s="174"/>
      <c r="V1543" s="174"/>
      <c r="W1543" s="174"/>
      <c r="X1543" s="174"/>
      <c r="Y1543" s="174"/>
      <c r="Z1543" s="174"/>
      <c r="AA1543" s="179"/>
      <c r="AT1543" s="180" t="s">
        <v>162</v>
      </c>
      <c r="AU1543" s="180" t="s">
        <v>96</v>
      </c>
      <c r="AV1543" s="11" t="s">
        <v>96</v>
      </c>
      <c r="AW1543" s="11" t="s">
        <v>35</v>
      </c>
      <c r="AX1543" s="11" t="s">
        <v>78</v>
      </c>
      <c r="AY1543" s="180" t="s">
        <v>154</v>
      </c>
    </row>
    <row r="1544" spans="2:65" s="12" customFormat="1" ht="22.5" customHeight="1">
      <c r="B1544" s="181"/>
      <c r="C1544" s="182"/>
      <c r="D1544" s="182"/>
      <c r="E1544" s="183" t="s">
        <v>21</v>
      </c>
      <c r="F1544" s="268" t="s">
        <v>166</v>
      </c>
      <c r="G1544" s="269"/>
      <c r="H1544" s="269"/>
      <c r="I1544" s="269"/>
      <c r="J1544" s="182"/>
      <c r="K1544" s="184">
        <v>20.265000000000001</v>
      </c>
      <c r="L1544" s="182"/>
      <c r="M1544" s="182"/>
      <c r="N1544" s="182"/>
      <c r="O1544" s="182"/>
      <c r="P1544" s="182"/>
      <c r="Q1544" s="182"/>
      <c r="R1544" s="185"/>
      <c r="T1544" s="186"/>
      <c r="U1544" s="182"/>
      <c r="V1544" s="182"/>
      <c r="W1544" s="182"/>
      <c r="X1544" s="182"/>
      <c r="Y1544" s="182"/>
      <c r="Z1544" s="182"/>
      <c r="AA1544" s="187"/>
      <c r="AT1544" s="188" t="s">
        <v>162</v>
      </c>
      <c r="AU1544" s="188" t="s">
        <v>96</v>
      </c>
      <c r="AV1544" s="12" t="s">
        <v>159</v>
      </c>
      <c r="AW1544" s="12" t="s">
        <v>35</v>
      </c>
      <c r="AX1544" s="12" t="s">
        <v>23</v>
      </c>
      <c r="AY1544" s="188" t="s">
        <v>154</v>
      </c>
    </row>
    <row r="1545" spans="2:65" s="1" customFormat="1" ht="31.5" customHeight="1">
      <c r="B1545" s="35"/>
      <c r="C1545" s="157" t="s">
        <v>1951</v>
      </c>
      <c r="D1545" s="157" t="s">
        <v>155</v>
      </c>
      <c r="E1545" s="158" t="s">
        <v>1952</v>
      </c>
      <c r="F1545" s="260" t="s">
        <v>1953</v>
      </c>
      <c r="G1545" s="260"/>
      <c r="H1545" s="260"/>
      <c r="I1545" s="260"/>
      <c r="J1545" s="159" t="s">
        <v>359</v>
      </c>
      <c r="K1545" s="160">
        <v>20.265000000000001</v>
      </c>
      <c r="L1545" s="261">
        <v>179</v>
      </c>
      <c r="M1545" s="261"/>
      <c r="N1545" s="261">
        <f t="shared" ref="N1545:N1552" si="0">ROUND(L1545*K1545,2)</f>
        <v>3627.44</v>
      </c>
      <c r="O1545" s="261"/>
      <c r="P1545" s="261"/>
      <c r="Q1545" s="261"/>
      <c r="R1545" s="37"/>
      <c r="T1545" s="161" t="s">
        <v>21</v>
      </c>
      <c r="U1545" s="44" t="s">
        <v>43</v>
      </c>
      <c r="V1545" s="162">
        <v>0.72</v>
      </c>
      <c r="W1545" s="162">
        <f t="shared" ref="W1545:W1552" si="1">V1545*K1545</f>
        <v>14.5908</v>
      </c>
      <c r="X1545" s="162">
        <v>0</v>
      </c>
      <c r="Y1545" s="162">
        <f t="shared" ref="Y1545:Y1552" si="2">X1545*K1545</f>
        <v>0</v>
      </c>
      <c r="Z1545" s="162">
        <v>0</v>
      </c>
      <c r="AA1545" s="163">
        <f t="shared" ref="AA1545:AA1552" si="3">Z1545*K1545</f>
        <v>0</v>
      </c>
      <c r="AR1545" s="21" t="s">
        <v>159</v>
      </c>
      <c r="AT1545" s="21" t="s">
        <v>155</v>
      </c>
      <c r="AU1545" s="21" t="s">
        <v>96</v>
      </c>
      <c r="AY1545" s="21" t="s">
        <v>154</v>
      </c>
      <c r="BE1545" s="164">
        <f t="shared" ref="BE1545:BE1552" si="4">IF(U1545="základní",N1545,0)</f>
        <v>3627.44</v>
      </c>
      <c r="BF1545" s="164">
        <f t="shared" ref="BF1545:BF1552" si="5">IF(U1545="snížená",N1545,0)</f>
        <v>0</v>
      </c>
      <c r="BG1545" s="164">
        <f t="shared" ref="BG1545:BG1552" si="6">IF(U1545="zákl. přenesená",N1545,0)</f>
        <v>0</v>
      </c>
      <c r="BH1545" s="164">
        <f t="shared" ref="BH1545:BH1552" si="7">IF(U1545="sníž. přenesená",N1545,0)</f>
        <v>0</v>
      </c>
      <c r="BI1545" s="164">
        <f t="shared" ref="BI1545:BI1552" si="8">IF(U1545="nulová",N1545,0)</f>
        <v>0</v>
      </c>
      <c r="BJ1545" s="21" t="s">
        <v>23</v>
      </c>
      <c r="BK1545" s="164">
        <f t="shared" ref="BK1545:BK1552" si="9">ROUND(L1545*K1545,2)</f>
        <v>3627.44</v>
      </c>
      <c r="BL1545" s="21" t="s">
        <v>159</v>
      </c>
      <c r="BM1545" s="21" t="s">
        <v>1954</v>
      </c>
    </row>
    <row r="1546" spans="2:65" s="1" customFormat="1" ht="31.5" customHeight="1">
      <c r="B1546" s="35"/>
      <c r="C1546" s="157" t="s">
        <v>1955</v>
      </c>
      <c r="D1546" s="157" t="s">
        <v>155</v>
      </c>
      <c r="E1546" s="158" t="s">
        <v>1956</v>
      </c>
      <c r="F1546" s="260" t="s">
        <v>1957</v>
      </c>
      <c r="G1546" s="260"/>
      <c r="H1546" s="260"/>
      <c r="I1546" s="260"/>
      <c r="J1546" s="159" t="s">
        <v>359</v>
      </c>
      <c r="K1546" s="160">
        <v>46.811</v>
      </c>
      <c r="L1546" s="261">
        <v>125</v>
      </c>
      <c r="M1546" s="261"/>
      <c r="N1546" s="261">
        <f t="shared" si="0"/>
        <v>5851.38</v>
      </c>
      <c r="O1546" s="261"/>
      <c r="P1546" s="261"/>
      <c r="Q1546" s="261"/>
      <c r="R1546" s="37"/>
      <c r="T1546" s="161" t="s">
        <v>21</v>
      </c>
      <c r="U1546" s="44" t="s">
        <v>43</v>
      </c>
      <c r="V1546" s="162">
        <v>0.32100000000000001</v>
      </c>
      <c r="W1546" s="162">
        <f t="shared" si="1"/>
        <v>15.026331000000001</v>
      </c>
      <c r="X1546" s="162">
        <v>5.3699999999999998E-3</v>
      </c>
      <c r="Y1546" s="162">
        <f t="shared" si="2"/>
        <v>0.25137506999999998</v>
      </c>
      <c r="Z1546" s="162">
        <v>0</v>
      </c>
      <c r="AA1546" s="163">
        <f t="shared" si="3"/>
        <v>0</v>
      </c>
      <c r="AR1546" s="21" t="s">
        <v>159</v>
      </c>
      <c r="AT1546" s="21" t="s">
        <v>155</v>
      </c>
      <c r="AU1546" s="21" t="s">
        <v>96</v>
      </c>
      <c r="AY1546" s="21" t="s">
        <v>154</v>
      </c>
      <c r="BE1546" s="164">
        <f t="shared" si="4"/>
        <v>5851.38</v>
      </c>
      <c r="BF1546" s="164">
        <f t="shared" si="5"/>
        <v>0</v>
      </c>
      <c r="BG1546" s="164">
        <f t="shared" si="6"/>
        <v>0</v>
      </c>
      <c r="BH1546" s="164">
        <f t="shared" si="7"/>
        <v>0</v>
      </c>
      <c r="BI1546" s="164">
        <f t="shared" si="8"/>
        <v>0</v>
      </c>
      <c r="BJ1546" s="21" t="s">
        <v>23</v>
      </c>
      <c r="BK1546" s="164">
        <f t="shared" si="9"/>
        <v>5851.38</v>
      </c>
      <c r="BL1546" s="21" t="s">
        <v>159</v>
      </c>
      <c r="BM1546" s="21" t="s">
        <v>1958</v>
      </c>
    </row>
    <row r="1547" spans="2:65" s="1" customFormat="1" ht="44.25" customHeight="1">
      <c r="B1547" s="35"/>
      <c r="C1547" s="157" t="s">
        <v>1959</v>
      </c>
      <c r="D1547" s="157" t="s">
        <v>155</v>
      </c>
      <c r="E1547" s="158" t="s">
        <v>1960</v>
      </c>
      <c r="F1547" s="260" t="s">
        <v>1961</v>
      </c>
      <c r="G1547" s="260"/>
      <c r="H1547" s="260"/>
      <c r="I1547" s="260"/>
      <c r="J1547" s="159" t="s">
        <v>359</v>
      </c>
      <c r="K1547" s="160">
        <v>46.811</v>
      </c>
      <c r="L1547" s="261">
        <v>24.9</v>
      </c>
      <c r="M1547" s="261"/>
      <c r="N1547" s="261">
        <f t="shared" si="0"/>
        <v>1165.5899999999999</v>
      </c>
      <c r="O1547" s="261"/>
      <c r="P1547" s="261"/>
      <c r="Q1547" s="261"/>
      <c r="R1547" s="37"/>
      <c r="T1547" s="161" t="s">
        <v>21</v>
      </c>
      <c r="U1547" s="44" t="s">
        <v>43</v>
      </c>
      <c r="V1547" s="162">
        <v>0.1</v>
      </c>
      <c r="W1547" s="162">
        <f t="shared" si="1"/>
        <v>4.6810999999999998</v>
      </c>
      <c r="X1547" s="162">
        <v>0</v>
      </c>
      <c r="Y1547" s="162">
        <f t="shared" si="2"/>
        <v>0</v>
      </c>
      <c r="Z1547" s="162">
        <v>0</v>
      </c>
      <c r="AA1547" s="163">
        <f t="shared" si="3"/>
        <v>0</v>
      </c>
      <c r="AR1547" s="21" t="s">
        <v>159</v>
      </c>
      <c r="AT1547" s="21" t="s">
        <v>155</v>
      </c>
      <c r="AU1547" s="21" t="s">
        <v>96</v>
      </c>
      <c r="AY1547" s="21" t="s">
        <v>154</v>
      </c>
      <c r="BE1547" s="164">
        <f t="shared" si="4"/>
        <v>1165.5899999999999</v>
      </c>
      <c r="BF1547" s="164">
        <f t="shared" si="5"/>
        <v>0</v>
      </c>
      <c r="BG1547" s="164">
        <f t="shared" si="6"/>
        <v>0</v>
      </c>
      <c r="BH1547" s="164">
        <f t="shared" si="7"/>
        <v>0</v>
      </c>
      <c r="BI1547" s="164">
        <f t="shared" si="8"/>
        <v>0</v>
      </c>
      <c r="BJ1547" s="21" t="s">
        <v>23</v>
      </c>
      <c r="BK1547" s="164">
        <f t="shared" si="9"/>
        <v>1165.5899999999999</v>
      </c>
      <c r="BL1547" s="21" t="s">
        <v>159</v>
      </c>
      <c r="BM1547" s="21" t="s">
        <v>1962</v>
      </c>
    </row>
    <row r="1548" spans="2:65" s="1" customFormat="1" ht="31.5" customHeight="1">
      <c r="B1548" s="35"/>
      <c r="C1548" s="157" t="s">
        <v>1963</v>
      </c>
      <c r="D1548" s="157" t="s">
        <v>155</v>
      </c>
      <c r="E1548" s="158" t="s">
        <v>1964</v>
      </c>
      <c r="F1548" s="260" t="s">
        <v>1965</v>
      </c>
      <c r="G1548" s="260"/>
      <c r="H1548" s="260"/>
      <c r="I1548" s="260"/>
      <c r="J1548" s="159" t="s">
        <v>359</v>
      </c>
      <c r="K1548" s="160">
        <v>7.7830000000000004</v>
      </c>
      <c r="L1548" s="261">
        <v>153</v>
      </c>
      <c r="M1548" s="261"/>
      <c r="N1548" s="261">
        <f t="shared" si="0"/>
        <v>1190.8</v>
      </c>
      <c r="O1548" s="261"/>
      <c r="P1548" s="261"/>
      <c r="Q1548" s="261"/>
      <c r="R1548" s="37"/>
      <c r="T1548" s="161" t="s">
        <v>21</v>
      </c>
      <c r="U1548" s="44" t="s">
        <v>43</v>
      </c>
      <c r="V1548" s="162">
        <v>0.38800000000000001</v>
      </c>
      <c r="W1548" s="162">
        <f t="shared" si="1"/>
        <v>3.0198040000000002</v>
      </c>
      <c r="X1548" s="162">
        <v>6.7600000000000004E-3</v>
      </c>
      <c r="Y1548" s="162">
        <f t="shared" si="2"/>
        <v>5.2613080000000007E-2</v>
      </c>
      <c r="Z1548" s="162">
        <v>0</v>
      </c>
      <c r="AA1548" s="163">
        <f t="shared" si="3"/>
        <v>0</v>
      </c>
      <c r="AR1548" s="21" t="s">
        <v>159</v>
      </c>
      <c r="AT1548" s="21" t="s">
        <v>155</v>
      </c>
      <c r="AU1548" s="21" t="s">
        <v>96</v>
      </c>
      <c r="AY1548" s="21" t="s">
        <v>154</v>
      </c>
      <c r="BE1548" s="164">
        <f t="shared" si="4"/>
        <v>1190.8</v>
      </c>
      <c r="BF1548" s="164">
        <f t="shared" si="5"/>
        <v>0</v>
      </c>
      <c r="BG1548" s="164">
        <f t="shared" si="6"/>
        <v>0</v>
      </c>
      <c r="BH1548" s="164">
        <f t="shared" si="7"/>
        <v>0</v>
      </c>
      <c r="BI1548" s="164">
        <f t="shared" si="8"/>
        <v>0</v>
      </c>
      <c r="BJ1548" s="21" t="s">
        <v>23</v>
      </c>
      <c r="BK1548" s="164">
        <f t="shared" si="9"/>
        <v>1190.8</v>
      </c>
      <c r="BL1548" s="21" t="s">
        <v>159</v>
      </c>
      <c r="BM1548" s="21" t="s">
        <v>1966</v>
      </c>
    </row>
    <row r="1549" spans="2:65" s="1" customFormat="1" ht="44.25" customHeight="1">
      <c r="B1549" s="35"/>
      <c r="C1549" s="157" t="s">
        <v>1967</v>
      </c>
      <c r="D1549" s="157" t="s">
        <v>155</v>
      </c>
      <c r="E1549" s="158" t="s">
        <v>1968</v>
      </c>
      <c r="F1549" s="260" t="s">
        <v>1969</v>
      </c>
      <c r="G1549" s="260"/>
      <c r="H1549" s="260"/>
      <c r="I1549" s="260"/>
      <c r="J1549" s="159" t="s">
        <v>359</v>
      </c>
      <c r="K1549" s="160">
        <v>7.7830000000000004</v>
      </c>
      <c r="L1549" s="261">
        <v>29.9</v>
      </c>
      <c r="M1549" s="261"/>
      <c r="N1549" s="261">
        <f t="shared" si="0"/>
        <v>232.71</v>
      </c>
      <c r="O1549" s="261"/>
      <c r="P1549" s="261"/>
      <c r="Q1549" s="261"/>
      <c r="R1549" s="37"/>
      <c r="T1549" s="161" t="s">
        <v>21</v>
      </c>
      <c r="U1549" s="44" t="s">
        <v>43</v>
      </c>
      <c r="V1549" s="162">
        <v>0.12</v>
      </c>
      <c r="W1549" s="162">
        <f t="shared" si="1"/>
        <v>0.93396000000000001</v>
      </c>
      <c r="X1549" s="162">
        <v>0</v>
      </c>
      <c r="Y1549" s="162">
        <f t="shared" si="2"/>
        <v>0</v>
      </c>
      <c r="Z1549" s="162">
        <v>0</v>
      </c>
      <c r="AA1549" s="163">
        <f t="shared" si="3"/>
        <v>0</v>
      </c>
      <c r="AR1549" s="21" t="s">
        <v>159</v>
      </c>
      <c r="AT1549" s="21" t="s">
        <v>155</v>
      </c>
      <c r="AU1549" s="21" t="s">
        <v>96</v>
      </c>
      <c r="AY1549" s="21" t="s">
        <v>154</v>
      </c>
      <c r="BE1549" s="164">
        <f t="shared" si="4"/>
        <v>232.71</v>
      </c>
      <c r="BF1549" s="164">
        <f t="shared" si="5"/>
        <v>0</v>
      </c>
      <c r="BG1549" s="164">
        <f t="shared" si="6"/>
        <v>0</v>
      </c>
      <c r="BH1549" s="164">
        <f t="shared" si="7"/>
        <v>0</v>
      </c>
      <c r="BI1549" s="164">
        <f t="shared" si="8"/>
        <v>0</v>
      </c>
      <c r="BJ1549" s="21" t="s">
        <v>23</v>
      </c>
      <c r="BK1549" s="164">
        <f t="shared" si="9"/>
        <v>232.71</v>
      </c>
      <c r="BL1549" s="21" t="s">
        <v>159</v>
      </c>
      <c r="BM1549" s="21" t="s">
        <v>1970</v>
      </c>
    </row>
    <row r="1550" spans="2:65" s="1" customFormat="1" ht="31.5" customHeight="1">
      <c r="B1550" s="35"/>
      <c r="C1550" s="157" t="s">
        <v>1971</v>
      </c>
      <c r="D1550" s="157" t="s">
        <v>155</v>
      </c>
      <c r="E1550" s="158" t="s">
        <v>1972</v>
      </c>
      <c r="F1550" s="260" t="s">
        <v>1973</v>
      </c>
      <c r="G1550" s="260"/>
      <c r="H1550" s="260"/>
      <c r="I1550" s="260"/>
      <c r="J1550" s="159" t="s">
        <v>359</v>
      </c>
      <c r="K1550" s="160">
        <v>20.265000000000001</v>
      </c>
      <c r="L1550" s="261">
        <v>196</v>
      </c>
      <c r="M1550" s="261"/>
      <c r="N1550" s="261">
        <f t="shared" si="0"/>
        <v>3971.94</v>
      </c>
      <c r="O1550" s="261"/>
      <c r="P1550" s="261"/>
      <c r="Q1550" s="261"/>
      <c r="R1550" s="37"/>
      <c r="T1550" s="161" t="s">
        <v>21</v>
      </c>
      <c r="U1550" s="44" t="s">
        <v>43</v>
      </c>
      <c r="V1550" s="162">
        <v>0.49399999999999999</v>
      </c>
      <c r="W1550" s="162">
        <f t="shared" si="1"/>
        <v>10.010910000000001</v>
      </c>
      <c r="X1550" s="162">
        <v>9.0500000000000008E-3</v>
      </c>
      <c r="Y1550" s="162">
        <f t="shared" si="2"/>
        <v>0.18339825000000001</v>
      </c>
      <c r="Z1550" s="162">
        <v>0</v>
      </c>
      <c r="AA1550" s="163">
        <f t="shared" si="3"/>
        <v>0</v>
      </c>
      <c r="AR1550" s="21" t="s">
        <v>159</v>
      </c>
      <c r="AT1550" s="21" t="s">
        <v>155</v>
      </c>
      <c r="AU1550" s="21" t="s">
        <v>96</v>
      </c>
      <c r="AY1550" s="21" t="s">
        <v>154</v>
      </c>
      <c r="BE1550" s="164">
        <f t="shared" si="4"/>
        <v>3971.94</v>
      </c>
      <c r="BF1550" s="164">
        <f t="shared" si="5"/>
        <v>0</v>
      </c>
      <c r="BG1550" s="164">
        <f t="shared" si="6"/>
        <v>0</v>
      </c>
      <c r="BH1550" s="164">
        <f t="shared" si="7"/>
        <v>0</v>
      </c>
      <c r="BI1550" s="164">
        <f t="shared" si="8"/>
        <v>0</v>
      </c>
      <c r="BJ1550" s="21" t="s">
        <v>23</v>
      </c>
      <c r="BK1550" s="164">
        <f t="shared" si="9"/>
        <v>3971.94</v>
      </c>
      <c r="BL1550" s="21" t="s">
        <v>159</v>
      </c>
      <c r="BM1550" s="21" t="s">
        <v>1974</v>
      </c>
    </row>
    <row r="1551" spans="2:65" s="1" customFormat="1" ht="44.25" customHeight="1">
      <c r="B1551" s="35"/>
      <c r="C1551" s="157" t="s">
        <v>1975</v>
      </c>
      <c r="D1551" s="157" t="s">
        <v>155</v>
      </c>
      <c r="E1551" s="158" t="s">
        <v>1976</v>
      </c>
      <c r="F1551" s="260" t="s">
        <v>1977</v>
      </c>
      <c r="G1551" s="260"/>
      <c r="H1551" s="260"/>
      <c r="I1551" s="260"/>
      <c r="J1551" s="159" t="s">
        <v>359</v>
      </c>
      <c r="K1551" s="160">
        <v>20.265000000000001</v>
      </c>
      <c r="L1551" s="261">
        <v>37.4</v>
      </c>
      <c r="M1551" s="261"/>
      <c r="N1551" s="261">
        <f t="shared" si="0"/>
        <v>757.91</v>
      </c>
      <c r="O1551" s="261"/>
      <c r="P1551" s="261"/>
      <c r="Q1551" s="261"/>
      <c r="R1551" s="37"/>
      <c r="T1551" s="161" t="s">
        <v>21</v>
      </c>
      <c r="U1551" s="44" t="s">
        <v>43</v>
      </c>
      <c r="V1551" s="162">
        <v>0.15</v>
      </c>
      <c r="W1551" s="162">
        <f t="shared" si="1"/>
        <v>3.0397500000000002</v>
      </c>
      <c r="X1551" s="162">
        <v>0</v>
      </c>
      <c r="Y1551" s="162">
        <f t="shared" si="2"/>
        <v>0</v>
      </c>
      <c r="Z1551" s="162">
        <v>0</v>
      </c>
      <c r="AA1551" s="163">
        <f t="shared" si="3"/>
        <v>0</v>
      </c>
      <c r="AR1551" s="21" t="s">
        <v>159</v>
      </c>
      <c r="AT1551" s="21" t="s">
        <v>155</v>
      </c>
      <c r="AU1551" s="21" t="s">
        <v>96</v>
      </c>
      <c r="AY1551" s="21" t="s">
        <v>154</v>
      </c>
      <c r="BE1551" s="164">
        <f t="shared" si="4"/>
        <v>757.91</v>
      </c>
      <c r="BF1551" s="164">
        <f t="shared" si="5"/>
        <v>0</v>
      </c>
      <c r="BG1551" s="164">
        <f t="shared" si="6"/>
        <v>0</v>
      </c>
      <c r="BH1551" s="164">
        <f t="shared" si="7"/>
        <v>0</v>
      </c>
      <c r="BI1551" s="164">
        <f t="shared" si="8"/>
        <v>0</v>
      </c>
      <c r="BJ1551" s="21" t="s">
        <v>23</v>
      </c>
      <c r="BK1551" s="164">
        <f t="shared" si="9"/>
        <v>757.91</v>
      </c>
      <c r="BL1551" s="21" t="s">
        <v>159</v>
      </c>
      <c r="BM1551" s="21" t="s">
        <v>1978</v>
      </c>
    </row>
    <row r="1552" spans="2:65" s="1" customFormat="1" ht="31.5" customHeight="1">
      <c r="B1552" s="35"/>
      <c r="C1552" s="157" t="s">
        <v>1979</v>
      </c>
      <c r="D1552" s="157" t="s">
        <v>155</v>
      </c>
      <c r="E1552" s="158" t="s">
        <v>1980</v>
      </c>
      <c r="F1552" s="260" t="s">
        <v>1981</v>
      </c>
      <c r="G1552" s="260"/>
      <c r="H1552" s="260"/>
      <c r="I1552" s="260"/>
      <c r="J1552" s="159" t="s">
        <v>279</v>
      </c>
      <c r="K1552" s="160">
        <v>5.7859999999999996</v>
      </c>
      <c r="L1552" s="261">
        <v>37500</v>
      </c>
      <c r="M1552" s="261"/>
      <c r="N1552" s="261">
        <f t="shared" si="0"/>
        <v>216975</v>
      </c>
      <c r="O1552" s="261"/>
      <c r="P1552" s="261"/>
      <c r="Q1552" s="261"/>
      <c r="R1552" s="37"/>
      <c r="T1552" s="161" t="s">
        <v>21</v>
      </c>
      <c r="U1552" s="44" t="s">
        <v>43</v>
      </c>
      <c r="V1552" s="162">
        <v>37.673000000000002</v>
      </c>
      <c r="W1552" s="162">
        <f t="shared" si="1"/>
        <v>217.975978</v>
      </c>
      <c r="X1552" s="162">
        <v>1.05464</v>
      </c>
      <c r="Y1552" s="162">
        <f t="shared" si="2"/>
        <v>6.1021470399999993</v>
      </c>
      <c r="Z1552" s="162">
        <v>0</v>
      </c>
      <c r="AA1552" s="163">
        <f t="shared" si="3"/>
        <v>0</v>
      </c>
      <c r="AR1552" s="21" t="s">
        <v>159</v>
      </c>
      <c r="AT1552" s="21" t="s">
        <v>155</v>
      </c>
      <c r="AU1552" s="21" t="s">
        <v>96</v>
      </c>
      <c r="AY1552" s="21" t="s">
        <v>154</v>
      </c>
      <c r="BE1552" s="164">
        <f t="shared" si="4"/>
        <v>216975</v>
      </c>
      <c r="BF1552" s="164">
        <f t="shared" si="5"/>
        <v>0</v>
      </c>
      <c r="BG1552" s="164">
        <f t="shared" si="6"/>
        <v>0</v>
      </c>
      <c r="BH1552" s="164">
        <f t="shared" si="7"/>
        <v>0</v>
      </c>
      <c r="BI1552" s="164">
        <f t="shared" si="8"/>
        <v>0</v>
      </c>
      <c r="BJ1552" s="21" t="s">
        <v>23</v>
      </c>
      <c r="BK1552" s="164">
        <f t="shared" si="9"/>
        <v>216975</v>
      </c>
      <c r="BL1552" s="21" t="s">
        <v>159</v>
      </c>
      <c r="BM1552" s="21" t="s">
        <v>1982</v>
      </c>
    </row>
    <row r="1553" spans="2:51" s="10" customFormat="1" ht="22.5" customHeight="1">
      <c r="B1553" s="165"/>
      <c r="C1553" s="166"/>
      <c r="D1553" s="166"/>
      <c r="E1553" s="167" t="s">
        <v>21</v>
      </c>
      <c r="F1553" s="262" t="s">
        <v>1983</v>
      </c>
      <c r="G1553" s="263"/>
      <c r="H1553" s="263"/>
      <c r="I1553" s="263"/>
      <c r="J1553" s="166"/>
      <c r="K1553" s="168" t="s">
        <v>21</v>
      </c>
      <c r="L1553" s="166"/>
      <c r="M1553" s="166"/>
      <c r="N1553" s="166"/>
      <c r="O1553" s="166"/>
      <c r="P1553" s="166"/>
      <c r="Q1553" s="166"/>
      <c r="R1553" s="169"/>
      <c r="T1553" s="170"/>
      <c r="U1553" s="166"/>
      <c r="V1553" s="166"/>
      <c r="W1553" s="166"/>
      <c r="X1553" s="166"/>
      <c r="Y1553" s="166"/>
      <c r="Z1553" s="166"/>
      <c r="AA1553" s="171"/>
      <c r="AT1553" s="172" t="s">
        <v>162</v>
      </c>
      <c r="AU1553" s="172" t="s">
        <v>96</v>
      </c>
      <c r="AV1553" s="10" t="s">
        <v>23</v>
      </c>
      <c r="AW1553" s="10" t="s">
        <v>35</v>
      </c>
      <c r="AX1553" s="10" t="s">
        <v>78</v>
      </c>
      <c r="AY1553" s="172" t="s">
        <v>154</v>
      </c>
    </row>
    <row r="1554" spans="2:51" s="11" customFormat="1" ht="31.5" customHeight="1">
      <c r="B1554" s="173"/>
      <c r="C1554" s="174"/>
      <c r="D1554" s="174"/>
      <c r="E1554" s="175" t="s">
        <v>21</v>
      </c>
      <c r="F1554" s="266" t="s">
        <v>1984</v>
      </c>
      <c r="G1554" s="267"/>
      <c r="H1554" s="267"/>
      <c r="I1554" s="267"/>
      <c r="J1554" s="174"/>
      <c r="K1554" s="176">
        <v>0.2</v>
      </c>
      <c r="L1554" s="174"/>
      <c r="M1554" s="174"/>
      <c r="N1554" s="174"/>
      <c r="O1554" s="174"/>
      <c r="P1554" s="174"/>
      <c r="Q1554" s="174"/>
      <c r="R1554" s="177"/>
      <c r="T1554" s="178"/>
      <c r="U1554" s="174"/>
      <c r="V1554" s="174"/>
      <c r="W1554" s="174"/>
      <c r="X1554" s="174"/>
      <c r="Y1554" s="174"/>
      <c r="Z1554" s="174"/>
      <c r="AA1554" s="179"/>
      <c r="AT1554" s="180" t="s">
        <v>162</v>
      </c>
      <c r="AU1554" s="180" t="s">
        <v>96</v>
      </c>
      <c r="AV1554" s="11" t="s">
        <v>96</v>
      </c>
      <c r="AW1554" s="11" t="s">
        <v>35</v>
      </c>
      <c r="AX1554" s="11" t="s">
        <v>78</v>
      </c>
      <c r="AY1554" s="180" t="s">
        <v>154</v>
      </c>
    </row>
    <row r="1555" spans="2:51" s="11" customFormat="1" ht="31.5" customHeight="1">
      <c r="B1555" s="173"/>
      <c r="C1555" s="174"/>
      <c r="D1555" s="174"/>
      <c r="E1555" s="175" t="s">
        <v>21</v>
      </c>
      <c r="F1555" s="266" t="s">
        <v>1985</v>
      </c>
      <c r="G1555" s="267"/>
      <c r="H1555" s="267"/>
      <c r="I1555" s="267"/>
      <c r="J1555" s="174"/>
      <c r="K1555" s="176">
        <v>2.7E-2</v>
      </c>
      <c r="L1555" s="174"/>
      <c r="M1555" s="174"/>
      <c r="N1555" s="174"/>
      <c r="O1555" s="174"/>
      <c r="P1555" s="174"/>
      <c r="Q1555" s="174"/>
      <c r="R1555" s="177"/>
      <c r="T1555" s="178"/>
      <c r="U1555" s="174"/>
      <c r="V1555" s="174"/>
      <c r="W1555" s="174"/>
      <c r="X1555" s="174"/>
      <c r="Y1555" s="174"/>
      <c r="Z1555" s="174"/>
      <c r="AA1555" s="179"/>
      <c r="AT1555" s="180" t="s">
        <v>162</v>
      </c>
      <c r="AU1555" s="180" t="s">
        <v>96</v>
      </c>
      <c r="AV1555" s="11" t="s">
        <v>96</v>
      </c>
      <c r="AW1555" s="11" t="s">
        <v>35</v>
      </c>
      <c r="AX1555" s="11" t="s">
        <v>78</v>
      </c>
      <c r="AY1555" s="180" t="s">
        <v>154</v>
      </c>
    </row>
    <row r="1556" spans="2:51" s="11" customFormat="1" ht="22.5" customHeight="1">
      <c r="B1556" s="173"/>
      <c r="C1556" s="174"/>
      <c r="D1556" s="174"/>
      <c r="E1556" s="175" t="s">
        <v>21</v>
      </c>
      <c r="F1556" s="266" t="s">
        <v>1986</v>
      </c>
      <c r="G1556" s="267"/>
      <c r="H1556" s="267"/>
      <c r="I1556" s="267"/>
      <c r="J1556" s="174"/>
      <c r="K1556" s="176">
        <v>0.19</v>
      </c>
      <c r="L1556" s="174"/>
      <c r="M1556" s="174"/>
      <c r="N1556" s="174"/>
      <c r="O1556" s="174"/>
      <c r="P1556" s="174"/>
      <c r="Q1556" s="174"/>
      <c r="R1556" s="177"/>
      <c r="T1556" s="178"/>
      <c r="U1556" s="174"/>
      <c r="V1556" s="174"/>
      <c r="W1556" s="174"/>
      <c r="X1556" s="174"/>
      <c r="Y1556" s="174"/>
      <c r="Z1556" s="174"/>
      <c r="AA1556" s="179"/>
      <c r="AT1556" s="180" t="s">
        <v>162</v>
      </c>
      <c r="AU1556" s="180" t="s">
        <v>96</v>
      </c>
      <c r="AV1556" s="11" t="s">
        <v>96</v>
      </c>
      <c r="AW1556" s="11" t="s">
        <v>35</v>
      </c>
      <c r="AX1556" s="11" t="s">
        <v>78</v>
      </c>
      <c r="AY1556" s="180" t="s">
        <v>154</v>
      </c>
    </row>
    <row r="1557" spans="2:51" s="10" customFormat="1" ht="22.5" customHeight="1">
      <c r="B1557" s="165"/>
      <c r="C1557" s="166"/>
      <c r="D1557" s="166"/>
      <c r="E1557" s="167" t="s">
        <v>21</v>
      </c>
      <c r="F1557" s="264" t="s">
        <v>1987</v>
      </c>
      <c r="G1557" s="265"/>
      <c r="H1557" s="265"/>
      <c r="I1557" s="265"/>
      <c r="J1557" s="166"/>
      <c r="K1557" s="168" t="s">
        <v>21</v>
      </c>
      <c r="L1557" s="166"/>
      <c r="M1557" s="166"/>
      <c r="N1557" s="166"/>
      <c r="O1557" s="166"/>
      <c r="P1557" s="166"/>
      <c r="Q1557" s="166"/>
      <c r="R1557" s="169"/>
      <c r="T1557" s="170"/>
      <c r="U1557" s="166"/>
      <c r="V1557" s="166"/>
      <c r="W1557" s="166"/>
      <c r="X1557" s="166"/>
      <c r="Y1557" s="166"/>
      <c r="Z1557" s="166"/>
      <c r="AA1557" s="171"/>
      <c r="AT1557" s="172" t="s">
        <v>162</v>
      </c>
      <c r="AU1557" s="172" t="s">
        <v>96</v>
      </c>
      <c r="AV1557" s="10" t="s">
        <v>23</v>
      </c>
      <c r="AW1557" s="10" t="s">
        <v>35</v>
      </c>
      <c r="AX1557" s="10" t="s">
        <v>78</v>
      </c>
      <c r="AY1557" s="172" t="s">
        <v>154</v>
      </c>
    </row>
    <row r="1558" spans="2:51" s="11" customFormat="1" ht="22.5" customHeight="1">
      <c r="B1558" s="173"/>
      <c r="C1558" s="174"/>
      <c r="D1558" s="174"/>
      <c r="E1558" s="175" t="s">
        <v>21</v>
      </c>
      <c r="F1558" s="266" t="s">
        <v>1988</v>
      </c>
      <c r="G1558" s="267"/>
      <c r="H1558" s="267"/>
      <c r="I1558" s="267"/>
      <c r="J1558" s="174"/>
      <c r="K1558" s="176">
        <v>7.0999999999999994E-2</v>
      </c>
      <c r="L1558" s="174"/>
      <c r="M1558" s="174"/>
      <c r="N1558" s="174"/>
      <c r="O1558" s="174"/>
      <c r="P1558" s="174"/>
      <c r="Q1558" s="174"/>
      <c r="R1558" s="177"/>
      <c r="T1558" s="178"/>
      <c r="U1558" s="174"/>
      <c r="V1558" s="174"/>
      <c r="W1558" s="174"/>
      <c r="X1558" s="174"/>
      <c r="Y1558" s="174"/>
      <c r="Z1558" s="174"/>
      <c r="AA1558" s="179"/>
      <c r="AT1558" s="180" t="s">
        <v>162</v>
      </c>
      <c r="AU1558" s="180" t="s">
        <v>96</v>
      </c>
      <c r="AV1558" s="11" t="s">
        <v>96</v>
      </c>
      <c r="AW1558" s="11" t="s">
        <v>35</v>
      </c>
      <c r="AX1558" s="11" t="s">
        <v>78</v>
      </c>
      <c r="AY1558" s="180" t="s">
        <v>154</v>
      </c>
    </row>
    <row r="1559" spans="2:51" s="11" customFormat="1" ht="22.5" customHeight="1">
      <c r="B1559" s="173"/>
      <c r="C1559" s="174"/>
      <c r="D1559" s="174"/>
      <c r="E1559" s="175" t="s">
        <v>21</v>
      </c>
      <c r="F1559" s="266" t="s">
        <v>1989</v>
      </c>
      <c r="G1559" s="267"/>
      <c r="H1559" s="267"/>
      <c r="I1559" s="267"/>
      <c r="J1559" s="174"/>
      <c r="K1559" s="176">
        <v>8.0000000000000002E-3</v>
      </c>
      <c r="L1559" s="174"/>
      <c r="M1559" s="174"/>
      <c r="N1559" s="174"/>
      <c r="O1559" s="174"/>
      <c r="P1559" s="174"/>
      <c r="Q1559" s="174"/>
      <c r="R1559" s="177"/>
      <c r="T1559" s="178"/>
      <c r="U1559" s="174"/>
      <c r="V1559" s="174"/>
      <c r="W1559" s="174"/>
      <c r="X1559" s="174"/>
      <c r="Y1559" s="174"/>
      <c r="Z1559" s="174"/>
      <c r="AA1559" s="179"/>
      <c r="AT1559" s="180" t="s">
        <v>162</v>
      </c>
      <c r="AU1559" s="180" t="s">
        <v>96</v>
      </c>
      <c r="AV1559" s="11" t="s">
        <v>96</v>
      </c>
      <c r="AW1559" s="11" t="s">
        <v>35</v>
      </c>
      <c r="AX1559" s="11" t="s">
        <v>78</v>
      </c>
      <c r="AY1559" s="180" t="s">
        <v>154</v>
      </c>
    </row>
    <row r="1560" spans="2:51" s="11" customFormat="1" ht="22.5" customHeight="1">
      <c r="B1560" s="173"/>
      <c r="C1560" s="174"/>
      <c r="D1560" s="174"/>
      <c r="E1560" s="175" t="s">
        <v>21</v>
      </c>
      <c r="F1560" s="266" t="s">
        <v>1990</v>
      </c>
      <c r="G1560" s="267"/>
      <c r="H1560" s="267"/>
      <c r="I1560" s="267"/>
      <c r="J1560" s="174"/>
      <c r="K1560" s="176">
        <v>5.0000000000000001E-3</v>
      </c>
      <c r="L1560" s="174"/>
      <c r="M1560" s="174"/>
      <c r="N1560" s="174"/>
      <c r="O1560" s="174"/>
      <c r="P1560" s="174"/>
      <c r="Q1560" s="174"/>
      <c r="R1560" s="177"/>
      <c r="T1560" s="178"/>
      <c r="U1560" s="174"/>
      <c r="V1560" s="174"/>
      <c r="W1560" s="174"/>
      <c r="X1560" s="174"/>
      <c r="Y1560" s="174"/>
      <c r="Z1560" s="174"/>
      <c r="AA1560" s="179"/>
      <c r="AT1560" s="180" t="s">
        <v>162</v>
      </c>
      <c r="AU1560" s="180" t="s">
        <v>96</v>
      </c>
      <c r="AV1560" s="11" t="s">
        <v>96</v>
      </c>
      <c r="AW1560" s="11" t="s">
        <v>35</v>
      </c>
      <c r="AX1560" s="11" t="s">
        <v>78</v>
      </c>
      <c r="AY1560" s="180" t="s">
        <v>154</v>
      </c>
    </row>
    <row r="1561" spans="2:51" s="11" customFormat="1" ht="22.5" customHeight="1">
      <c r="B1561" s="173"/>
      <c r="C1561" s="174"/>
      <c r="D1561" s="174"/>
      <c r="E1561" s="175" t="s">
        <v>21</v>
      </c>
      <c r="F1561" s="266" t="s">
        <v>1991</v>
      </c>
      <c r="G1561" s="267"/>
      <c r="H1561" s="267"/>
      <c r="I1561" s="267"/>
      <c r="J1561" s="174"/>
      <c r="K1561" s="176">
        <v>5.6000000000000001E-2</v>
      </c>
      <c r="L1561" s="174"/>
      <c r="M1561" s="174"/>
      <c r="N1561" s="174"/>
      <c r="O1561" s="174"/>
      <c r="P1561" s="174"/>
      <c r="Q1561" s="174"/>
      <c r="R1561" s="177"/>
      <c r="T1561" s="178"/>
      <c r="U1561" s="174"/>
      <c r="V1561" s="174"/>
      <c r="W1561" s="174"/>
      <c r="X1561" s="174"/>
      <c r="Y1561" s="174"/>
      <c r="Z1561" s="174"/>
      <c r="AA1561" s="179"/>
      <c r="AT1561" s="180" t="s">
        <v>162</v>
      </c>
      <c r="AU1561" s="180" t="s">
        <v>96</v>
      </c>
      <c r="AV1561" s="11" t="s">
        <v>96</v>
      </c>
      <c r="AW1561" s="11" t="s">
        <v>35</v>
      </c>
      <c r="AX1561" s="11" t="s">
        <v>78</v>
      </c>
      <c r="AY1561" s="180" t="s">
        <v>154</v>
      </c>
    </row>
    <row r="1562" spans="2:51" s="10" customFormat="1" ht="22.5" customHeight="1">
      <c r="B1562" s="165"/>
      <c r="C1562" s="166"/>
      <c r="D1562" s="166"/>
      <c r="E1562" s="167" t="s">
        <v>21</v>
      </c>
      <c r="F1562" s="264" t="s">
        <v>1992</v>
      </c>
      <c r="G1562" s="265"/>
      <c r="H1562" s="265"/>
      <c r="I1562" s="265"/>
      <c r="J1562" s="166"/>
      <c r="K1562" s="168" t="s">
        <v>21</v>
      </c>
      <c r="L1562" s="166"/>
      <c r="M1562" s="166"/>
      <c r="N1562" s="166"/>
      <c r="O1562" s="166"/>
      <c r="P1562" s="166"/>
      <c r="Q1562" s="166"/>
      <c r="R1562" s="169"/>
      <c r="T1562" s="170"/>
      <c r="U1562" s="166"/>
      <c r="V1562" s="166"/>
      <c r="W1562" s="166"/>
      <c r="X1562" s="166"/>
      <c r="Y1562" s="166"/>
      <c r="Z1562" s="166"/>
      <c r="AA1562" s="171"/>
      <c r="AT1562" s="172" t="s">
        <v>162</v>
      </c>
      <c r="AU1562" s="172" t="s">
        <v>96</v>
      </c>
      <c r="AV1562" s="10" t="s">
        <v>23</v>
      </c>
      <c r="AW1562" s="10" t="s">
        <v>35</v>
      </c>
      <c r="AX1562" s="10" t="s">
        <v>78</v>
      </c>
      <c r="AY1562" s="172" t="s">
        <v>154</v>
      </c>
    </row>
    <row r="1563" spans="2:51" s="11" customFormat="1" ht="22.5" customHeight="1">
      <c r="B1563" s="173"/>
      <c r="C1563" s="174"/>
      <c r="D1563" s="174"/>
      <c r="E1563" s="175" t="s">
        <v>21</v>
      </c>
      <c r="F1563" s="266" t="s">
        <v>1993</v>
      </c>
      <c r="G1563" s="267"/>
      <c r="H1563" s="267"/>
      <c r="I1563" s="267"/>
      <c r="J1563" s="174"/>
      <c r="K1563" s="176">
        <v>7.2999999999999995E-2</v>
      </c>
      <c r="L1563" s="174"/>
      <c r="M1563" s="174"/>
      <c r="N1563" s="174"/>
      <c r="O1563" s="174"/>
      <c r="P1563" s="174"/>
      <c r="Q1563" s="174"/>
      <c r="R1563" s="177"/>
      <c r="T1563" s="178"/>
      <c r="U1563" s="174"/>
      <c r="V1563" s="174"/>
      <c r="W1563" s="174"/>
      <c r="X1563" s="174"/>
      <c r="Y1563" s="174"/>
      <c r="Z1563" s="174"/>
      <c r="AA1563" s="179"/>
      <c r="AT1563" s="180" t="s">
        <v>162</v>
      </c>
      <c r="AU1563" s="180" t="s">
        <v>96</v>
      </c>
      <c r="AV1563" s="11" t="s">
        <v>96</v>
      </c>
      <c r="AW1563" s="11" t="s">
        <v>35</v>
      </c>
      <c r="AX1563" s="11" t="s">
        <v>78</v>
      </c>
      <c r="AY1563" s="180" t="s">
        <v>154</v>
      </c>
    </row>
    <row r="1564" spans="2:51" s="11" customFormat="1" ht="22.5" customHeight="1">
      <c r="B1564" s="173"/>
      <c r="C1564" s="174"/>
      <c r="D1564" s="174"/>
      <c r="E1564" s="175" t="s">
        <v>21</v>
      </c>
      <c r="F1564" s="266" t="s">
        <v>1994</v>
      </c>
      <c r="G1564" s="267"/>
      <c r="H1564" s="267"/>
      <c r="I1564" s="267"/>
      <c r="J1564" s="174"/>
      <c r="K1564" s="176">
        <v>0.01</v>
      </c>
      <c r="L1564" s="174"/>
      <c r="M1564" s="174"/>
      <c r="N1564" s="174"/>
      <c r="O1564" s="174"/>
      <c r="P1564" s="174"/>
      <c r="Q1564" s="174"/>
      <c r="R1564" s="177"/>
      <c r="T1564" s="178"/>
      <c r="U1564" s="174"/>
      <c r="V1564" s="174"/>
      <c r="W1564" s="174"/>
      <c r="X1564" s="174"/>
      <c r="Y1564" s="174"/>
      <c r="Z1564" s="174"/>
      <c r="AA1564" s="179"/>
      <c r="AT1564" s="180" t="s">
        <v>162</v>
      </c>
      <c r="AU1564" s="180" t="s">
        <v>96</v>
      </c>
      <c r="AV1564" s="11" t="s">
        <v>96</v>
      </c>
      <c r="AW1564" s="11" t="s">
        <v>35</v>
      </c>
      <c r="AX1564" s="11" t="s">
        <v>78</v>
      </c>
      <c r="AY1564" s="180" t="s">
        <v>154</v>
      </c>
    </row>
    <row r="1565" spans="2:51" s="11" customFormat="1" ht="22.5" customHeight="1">
      <c r="B1565" s="173"/>
      <c r="C1565" s="174"/>
      <c r="D1565" s="174"/>
      <c r="E1565" s="175" t="s">
        <v>21</v>
      </c>
      <c r="F1565" s="266" t="s">
        <v>1995</v>
      </c>
      <c r="G1565" s="267"/>
      <c r="H1565" s="267"/>
      <c r="I1565" s="267"/>
      <c r="J1565" s="174"/>
      <c r="K1565" s="176">
        <v>5.8999999999999997E-2</v>
      </c>
      <c r="L1565" s="174"/>
      <c r="M1565" s="174"/>
      <c r="N1565" s="174"/>
      <c r="O1565" s="174"/>
      <c r="P1565" s="174"/>
      <c r="Q1565" s="174"/>
      <c r="R1565" s="177"/>
      <c r="T1565" s="178"/>
      <c r="U1565" s="174"/>
      <c r="V1565" s="174"/>
      <c r="W1565" s="174"/>
      <c r="X1565" s="174"/>
      <c r="Y1565" s="174"/>
      <c r="Z1565" s="174"/>
      <c r="AA1565" s="179"/>
      <c r="AT1565" s="180" t="s">
        <v>162</v>
      </c>
      <c r="AU1565" s="180" t="s">
        <v>96</v>
      </c>
      <c r="AV1565" s="11" t="s">
        <v>96</v>
      </c>
      <c r="AW1565" s="11" t="s">
        <v>35</v>
      </c>
      <c r="AX1565" s="11" t="s">
        <v>78</v>
      </c>
      <c r="AY1565" s="180" t="s">
        <v>154</v>
      </c>
    </row>
    <row r="1566" spans="2:51" s="10" customFormat="1" ht="22.5" customHeight="1">
      <c r="B1566" s="165"/>
      <c r="C1566" s="166"/>
      <c r="D1566" s="166"/>
      <c r="E1566" s="167" t="s">
        <v>21</v>
      </c>
      <c r="F1566" s="264" t="s">
        <v>1996</v>
      </c>
      <c r="G1566" s="265"/>
      <c r="H1566" s="265"/>
      <c r="I1566" s="265"/>
      <c r="J1566" s="166"/>
      <c r="K1566" s="168" t="s">
        <v>21</v>
      </c>
      <c r="L1566" s="166"/>
      <c r="M1566" s="166"/>
      <c r="N1566" s="166"/>
      <c r="O1566" s="166"/>
      <c r="P1566" s="166"/>
      <c r="Q1566" s="166"/>
      <c r="R1566" s="169"/>
      <c r="T1566" s="170"/>
      <c r="U1566" s="166"/>
      <c r="V1566" s="166"/>
      <c r="W1566" s="166"/>
      <c r="X1566" s="166"/>
      <c r="Y1566" s="166"/>
      <c r="Z1566" s="166"/>
      <c r="AA1566" s="171"/>
      <c r="AT1566" s="172" t="s">
        <v>162</v>
      </c>
      <c r="AU1566" s="172" t="s">
        <v>96</v>
      </c>
      <c r="AV1566" s="10" t="s">
        <v>23</v>
      </c>
      <c r="AW1566" s="10" t="s">
        <v>35</v>
      </c>
      <c r="AX1566" s="10" t="s">
        <v>78</v>
      </c>
      <c r="AY1566" s="172" t="s">
        <v>154</v>
      </c>
    </row>
    <row r="1567" spans="2:51" s="11" customFormat="1" ht="22.5" customHeight="1">
      <c r="B1567" s="173"/>
      <c r="C1567" s="174"/>
      <c r="D1567" s="174"/>
      <c r="E1567" s="175" t="s">
        <v>21</v>
      </c>
      <c r="F1567" s="266" t="s">
        <v>1997</v>
      </c>
      <c r="G1567" s="267"/>
      <c r="H1567" s="267"/>
      <c r="I1567" s="267"/>
      <c r="J1567" s="174"/>
      <c r="K1567" s="176">
        <v>0.224</v>
      </c>
      <c r="L1567" s="174"/>
      <c r="M1567" s="174"/>
      <c r="N1567" s="174"/>
      <c r="O1567" s="174"/>
      <c r="P1567" s="174"/>
      <c r="Q1567" s="174"/>
      <c r="R1567" s="177"/>
      <c r="T1567" s="178"/>
      <c r="U1567" s="174"/>
      <c r="V1567" s="174"/>
      <c r="W1567" s="174"/>
      <c r="X1567" s="174"/>
      <c r="Y1567" s="174"/>
      <c r="Z1567" s="174"/>
      <c r="AA1567" s="179"/>
      <c r="AT1567" s="180" t="s">
        <v>162</v>
      </c>
      <c r="AU1567" s="180" t="s">
        <v>96</v>
      </c>
      <c r="AV1567" s="11" t="s">
        <v>96</v>
      </c>
      <c r="AW1567" s="11" t="s">
        <v>35</v>
      </c>
      <c r="AX1567" s="11" t="s">
        <v>78</v>
      </c>
      <c r="AY1567" s="180" t="s">
        <v>154</v>
      </c>
    </row>
    <row r="1568" spans="2:51" s="11" customFormat="1" ht="22.5" customHeight="1">
      <c r="B1568" s="173"/>
      <c r="C1568" s="174"/>
      <c r="D1568" s="174"/>
      <c r="E1568" s="175" t="s">
        <v>21</v>
      </c>
      <c r="F1568" s="266" t="s">
        <v>1998</v>
      </c>
      <c r="G1568" s="267"/>
      <c r="H1568" s="267"/>
      <c r="I1568" s="267"/>
      <c r="J1568" s="174"/>
      <c r="K1568" s="176">
        <v>0.03</v>
      </c>
      <c r="L1568" s="174"/>
      <c r="M1568" s="174"/>
      <c r="N1568" s="174"/>
      <c r="O1568" s="174"/>
      <c r="P1568" s="174"/>
      <c r="Q1568" s="174"/>
      <c r="R1568" s="177"/>
      <c r="T1568" s="178"/>
      <c r="U1568" s="174"/>
      <c r="V1568" s="174"/>
      <c r="W1568" s="174"/>
      <c r="X1568" s="174"/>
      <c r="Y1568" s="174"/>
      <c r="Z1568" s="174"/>
      <c r="AA1568" s="179"/>
      <c r="AT1568" s="180" t="s">
        <v>162</v>
      </c>
      <c r="AU1568" s="180" t="s">
        <v>96</v>
      </c>
      <c r="AV1568" s="11" t="s">
        <v>96</v>
      </c>
      <c r="AW1568" s="11" t="s">
        <v>35</v>
      </c>
      <c r="AX1568" s="11" t="s">
        <v>78</v>
      </c>
      <c r="AY1568" s="180" t="s">
        <v>154</v>
      </c>
    </row>
    <row r="1569" spans="2:51" s="11" customFormat="1" ht="22.5" customHeight="1">
      <c r="B1569" s="173"/>
      <c r="C1569" s="174"/>
      <c r="D1569" s="174"/>
      <c r="E1569" s="175" t="s">
        <v>21</v>
      </c>
      <c r="F1569" s="266" t="s">
        <v>1999</v>
      </c>
      <c r="G1569" s="267"/>
      <c r="H1569" s="267"/>
      <c r="I1569" s="267"/>
      <c r="J1569" s="174"/>
      <c r="K1569" s="176">
        <v>2.1000000000000001E-2</v>
      </c>
      <c r="L1569" s="174"/>
      <c r="M1569" s="174"/>
      <c r="N1569" s="174"/>
      <c r="O1569" s="174"/>
      <c r="P1569" s="174"/>
      <c r="Q1569" s="174"/>
      <c r="R1569" s="177"/>
      <c r="T1569" s="178"/>
      <c r="U1569" s="174"/>
      <c r="V1569" s="174"/>
      <c r="W1569" s="174"/>
      <c r="X1569" s="174"/>
      <c r="Y1569" s="174"/>
      <c r="Z1569" s="174"/>
      <c r="AA1569" s="179"/>
      <c r="AT1569" s="180" t="s">
        <v>162</v>
      </c>
      <c r="AU1569" s="180" t="s">
        <v>96</v>
      </c>
      <c r="AV1569" s="11" t="s">
        <v>96</v>
      </c>
      <c r="AW1569" s="11" t="s">
        <v>35</v>
      </c>
      <c r="AX1569" s="11" t="s">
        <v>78</v>
      </c>
      <c r="AY1569" s="180" t="s">
        <v>154</v>
      </c>
    </row>
    <row r="1570" spans="2:51" s="11" customFormat="1" ht="22.5" customHeight="1">
      <c r="B1570" s="173"/>
      <c r="C1570" s="174"/>
      <c r="D1570" s="174"/>
      <c r="E1570" s="175" t="s">
        <v>21</v>
      </c>
      <c r="F1570" s="266" t="s">
        <v>2000</v>
      </c>
      <c r="G1570" s="267"/>
      <c r="H1570" s="267"/>
      <c r="I1570" s="267"/>
      <c r="J1570" s="174"/>
      <c r="K1570" s="176">
        <v>0.29699999999999999</v>
      </c>
      <c r="L1570" s="174"/>
      <c r="M1570" s="174"/>
      <c r="N1570" s="174"/>
      <c r="O1570" s="174"/>
      <c r="P1570" s="174"/>
      <c r="Q1570" s="174"/>
      <c r="R1570" s="177"/>
      <c r="T1570" s="178"/>
      <c r="U1570" s="174"/>
      <c r="V1570" s="174"/>
      <c r="W1570" s="174"/>
      <c r="X1570" s="174"/>
      <c r="Y1570" s="174"/>
      <c r="Z1570" s="174"/>
      <c r="AA1570" s="179"/>
      <c r="AT1570" s="180" t="s">
        <v>162</v>
      </c>
      <c r="AU1570" s="180" t="s">
        <v>96</v>
      </c>
      <c r="AV1570" s="11" t="s">
        <v>96</v>
      </c>
      <c r="AW1570" s="11" t="s">
        <v>35</v>
      </c>
      <c r="AX1570" s="11" t="s">
        <v>78</v>
      </c>
      <c r="AY1570" s="180" t="s">
        <v>154</v>
      </c>
    </row>
    <row r="1571" spans="2:51" s="10" customFormat="1" ht="22.5" customHeight="1">
      <c r="B1571" s="165"/>
      <c r="C1571" s="166"/>
      <c r="D1571" s="166"/>
      <c r="E1571" s="167" t="s">
        <v>21</v>
      </c>
      <c r="F1571" s="264" t="s">
        <v>2001</v>
      </c>
      <c r="G1571" s="265"/>
      <c r="H1571" s="265"/>
      <c r="I1571" s="265"/>
      <c r="J1571" s="166"/>
      <c r="K1571" s="168" t="s">
        <v>21</v>
      </c>
      <c r="L1571" s="166"/>
      <c r="M1571" s="166"/>
      <c r="N1571" s="166"/>
      <c r="O1571" s="166"/>
      <c r="P1571" s="166"/>
      <c r="Q1571" s="166"/>
      <c r="R1571" s="169"/>
      <c r="T1571" s="170"/>
      <c r="U1571" s="166"/>
      <c r="V1571" s="166"/>
      <c r="W1571" s="166"/>
      <c r="X1571" s="166"/>
      <c r="Y1571" s="166"/>
      <c r="Z1571" s="166"/>
      <c r="AA1571" s="171"/>
      <c r="AT1571" s="172" t="s">
        <v>162</v>
      </c>
      <c r="AU1571" s="172" t="s">
        <v>96</v>
      </c>
      <c r="AV1571" s="10" t="s">
        <v>23</v>
      </c>
      <c r="AW1571" s="10" t="s">
        <v>35</v>
      </c>
      <c r="AX1571" s="10" t="s">
        <v>78</v>
      </c>
      <c r="AY1571" s="172" t="s">
        <v>154</v>
      </c>
    </row>
    <row r="1572" spans="2:51" s="11" customFormat="1" ht="22.5" customHeight="1">
      <c r="B1572" s="173"/>
      <c r="C1572" s="174"/>
      <c r="D1572" s="174"/>
      <c r="E1572" s="175" t="s">
        <v>21</v>
      </c>
      <c r="F1572" s="266" t="s">
        <v>2002</v>
      </c>
      <c r="G1572" s="267"/>
      <c r="H1572" s="267"/>
      <c r="I1572" s="267"/>
      <c r="J1572" s="174"/>
      <c r="K1572" s="176">
        <v>3.6999999999999998E-2</v>
      </c>
      <c r="L1572" s="174"/>
      <c r="M1572" s="174"/>
      <c r="N1572" s="174"/>
      <c r="O1572" s="174"/>
      <c r="P1572" s="174"/>
      <c r="Q1572" s="174"/>
      <c r="R1572" s="177"/>
      <c r="T1572" s="178"/>
      <c r="U1572" s="174"/>
      <c r="V1572" s="174"/>
      <c r="W1572" s="174"/>
      <c r="X1572" s="174"/>
      <c r="Y1572" s="174"/>
      <c r="Z1572" s="174"/>
      <c r="AA1572" s="179"/>
      <c r="AT1572" s="180" t="s">
        <v>162</v>
      </c>
      <c r="AU1572" s="180" t="s">
        <v>96</v>
      </c>
      <c r="AV1572" s="11" t="s">
        <v>96</v>
      </c>
      <c r="AW1572" s="11" t="s">
        <v>35</v>
      </c>
      <c r="AX1572" s="11" t="s">
        <v>78</v>
      </c>
      <c r="AY1572" s="180" t="s">
        <v>154</v>
      </c>
    </row>
    <row r="1573" spans="2:51" s="11" customFormat="1" ht="22.5" customHeight="1">
      <c r="B1573" s="173"/>
      <c r="C1573" s="174"/>
      <c r="D1573" s="174"/>
      <c r="E1573" s="175" t="s">
        <v>21</v>
      </c>
      <c r="F1573" s="266" t="s">
        <v>2003</v>
      </c>
      <c r="G1573" s="267"/>
      <c r="H1573" s="267"/>
      <c r="I1573" s="267"/>
      <c r="J1573" s="174"/>
      <c r="K1573" s="176">
        <v>5.0000000000000001E-3</v>
      </c>
      <c r="L1573" s="174"/>
      <c r="M1573" s="174"/>
      <c r="N1573" s="174"/>
      <c r="O1573" s="174"/>
      <c r="P1573" s="174"/>
      <c r="Q1573" s="174"/>
      <c r="R1573" s="177"/>
      <c r="T1573" s="178"/>
      <c r="U1573" s="174"/>
      <c r="V1573" s="174"/>
      <c r="W1573" s="174"/>
      <c r="X1573" s="174"/>
      <c r="Y1573" s="174"/>
      <c r="Z1573" s="174"/>
      <c r="AA1573" s="179"/>
      <c r="AT1573" s="180" t="s">
        <v>162</v>
      </c>
      <c r="AU1573" s="180" t="s">
        <v>96</v>
      </c>
      <c r="AV1573" s="11" t="s">
        <v>96</v>
      </c>
      <c r="AW1573" s="11" t="s">
        <v>35</v>
      </c>
      <c r="AX1573" s="11" t="s">
        <v>78</v>
      </c>
      <c r="AY1573" s="180" t="s">
        <v>154</v>
      </c>
    </row>
    <row r="1574" spans="2:51" s="11" customFormat="1" ht="22.5" customHeight="1">
      <c r="B1574" s="173"/>
      <c r="C1574" s="174"/>
      <c r="D1574" s="174"/>
      <c r="E1574" s="175" t="s">
        <v>21</v>
      </c>
      <c r="F1574" s="266" t="s">
        <v>2004</v>
      </c>
      <c r="G1574" s="267"/>
      <c r="H1574" s="267"/>
      <c r="I1574" s="267"/>
      <c r="J1574" s="174"/>
      <c r="K1574" s="176">
        <v>3.1E-2</v>
      </c>
      <c r="L1574" s="174"/>
      <c r="M1574" s="174"/>
      <c r="N1574" s="174"/>
      <c r="O1574" s="174"/>
      <c r="P1574" s="174"/>
      <c r="Q1574" s="174"/>
      <c r="R1574" s="177"/>
      <c r="T1574" s="178"/>
      <c r="U1574" s="174"/>
      <c r="V1574" s="174"/>
      <c r="W1574" s="174"/>
      <c r="X1574" s="174"/>
      <c r="Y1574" s="174"/>
      <c r="Z1574" s="174"/>
      <c r="AA1574" s="179"/>
      <c r="AT1574" s="180" t="s">
        <v>162</v>
      </c>
      <c r="AU1574" s="180" t="s">
        <v>96</v>
      </c>
      <c r="AV1574" s="11" t="s">
        <v>96</v>
      </c>
      <c r="AW1574" s="11" t="s">
        <v>35</v>
      </c>
      <c r="AX1574" s="11" t="s">
        <v>78</v>
      </c>
      <c r="AY1574" s="180" t="s">
        <v>154</v>
      </c>
    </row>
    <row r="1575" spans="2:51" s="10" customFormat="1" ht="22.5" customHeight="1">
      <c r="B1575" s="165"/>
      <c r="C1575" s="166"/>
      <c r="D1575" s="166"/>
      <c r="E1575" s="167" t="s">
        <v>21</v>
      </c>
      <c r="F1575" s="264" t="s">
        <v>2005</v>
      </c>
      <c r="G1575" s="265"/>
      <c r="H1575" s="265"/>
      <c r="I1575" s="265"/>
      <c r="J1575" s="166"/>
      <c r="K1575" s="168" t="s">
        <v>21</v>
      </c>
      <c r="L1575" s="166"/>
      <c r="M1575" s="166"/>
      <c r="N1575" s="166"/>
      <c r="O1575" s="166"/>
      <c r="P1575" s="166"/>
      <c r="Q1575" s="166"/>
      <c r="R1575" s="169"/>
      <c r="T1575" s="170"/>
      <c r="U1575" s="166"/>
      <c r="V1575" s="166"/>
      <c r="W1575" s="166"/>
      <c r="X1575" s="166"/>
      <c r="Y1575" s="166"/>
      <c r="Z1575" s="166"/>
      <c r="AA1575" s="171"/>
      <c r="AT1575" s="172" t="s">
        <v>162</v>
      </c>
      <c r="AU1575" s="172" t="s">
        <v>96</v>
      </c>
      <c r="AV1575" s="10" t="s">
        <v>23</v>
      </c>
      <c r="AW1575" s="10" t="s">
        <v>35</v>
      </c>
      <c r="AX1575" s="10" t="s">
        <v>78</v>
      </c>
      <c r="AY1575" s="172" t="s">
        <v>154</v>
      </c>
    </row>
    <row r="1576" spans="2:51" s="11" customFormat="1" ht="22.5" customHeight="1">
      <c r="B1576" s="173"/>
      <c r="C1576" s="174"/>
      <c r="D1576" s="174"/>
      <c r="E1576" s="175" t="s">
        <v>21</v>
      </c>
      <c r="F1576" s="266" t="s">
        <v>2002</v>
      </c>
      <c r="G1576" s="267"/>
      <c r="H1576" s="267"/>
      <c r="I1576" s="267"/>
      <c r="J1576" s="174"/>
      <c r="K1576" s="176">
        <v>3.6999999999999998E-2</v>
      </c>
      <c r="L1576" s="174"/>
      <c r="M1576" s="174"/>
      <c r="N1576" s="174"/>
      <c r="O1576" s="174"/>
      <c r="P1576" s="174"/>
      <c r="Q1576" s="174"/>
      <c r="R1576" s="177"/>
      <c r="T1576" s="178"/>
      <c r="U1576" s="174"/>
      <c r="V1576" s="174"/>
      <c r="W1576" s="174"/>
      <c r="X1576" s="174"/>
      <c r="Y1576" s="174"/>
      <c r="Z1576" s="174"/>
      <c r="AA1576" s="179"/>
      <c r="AT1576" s="180" t="s">
        <v>162</v>
      </c>
      <c r="AU1576" s="180" t="s">
        <v>96</v>
      </c>
      <c r="AV1576" s="11" t="s">
        <v>96</v>
      </c>
      <c r="AW1576" s="11" t="s">
        <v>35</v>
      </c>
      <c r="AX1576" s="11" t="s">
        <v>78</v>
      </c>
      <c r="AY1576" s="180" t="s">
        <v>154</v>
      </c>
    </row>
    <row r="1577" spans="2:51" s="11" customFormat="1" ht="22.5" customHeight="1">
      <c r="B1577" s="173"/>
      <c r="C1577" s="174"/>
      <c r="D1577" s="174"/>
      <c r="E1577" s="175" t="s">
        <v>21</v>
      </c>
      <c r="F1577" s="266" t="s">
        <v>2003</v>
      </c>
      <c r="G1577" s="267"/>
      <c r="H1577" s="267"/>
      <c r="I1577" s="267"/>
      <c r="J1577" s="174"/>
      <c r="K1577" s="176">
        <v>5.0000000000000001E-3</v>
      </c>
      <c r="L1577" s="174"/>
      <c r="M1577" s="174"/>
      <c r="N1577" s="174"/>
      <c r="O1577" s="174"/>
      <c r="P1577" s="174"/>
      <c r="Q1577" s="174"/>
      <c r="R1577" s="177"/>
      <c r="T1577" s="178"/>
      <c r="U1577" s="174"/>
      <c r="V1577" s="174"/>
      <c r="W1577" s="174"/>
      <c r="X1577" s="174"/>
      <c r="Y1577" s="174"/>
      <c r="Z1577" s="174"/>
      <c r="AA1577" s="179"/>
      <c r="AT1577" s="180" t="s">
        <v>162</v>
      </c>
      <c r="AU1577" s="180" t="s">
        <v>96</v>
      </c>
      <c r="AV1577" s="11" t="s">
        <v>96</v>
      </c>
      <c r="AW1577" s="11" t="s">
        <v>35</v>
      </c>
      <c r="AX1577" s="11" t="s">
        <v>78</v>
      </c>
      <c r="AY1577" s="180" t="s">
        <v>154</v>
      </c>
    </row>
    <row r="1578" spans="2:51" s="11" customFormat="1" ht="22.5" customHeight="1">
      <c r="B1578" s="173"/>
      <c r="C1578" s="174"/>
      <c r="D1578" s="174"/>
      <c r="E1578" s="175" t="s">
        <v>21</v>
      </c>
      <c r="F1578" s="266" t="s">
        <v>2004</v>
      </c>
      <c r="G1578" s="267"/>
      <c r="H1578" s="267"/>
      <c r="I1578" s="267"/>
      <c r="J1578" s="174"/>
      <c r="K1578" s="176">
        <v>3.1E-2</v>
      </c>
      <c r="L1578" s="174"/>
      <c r="M1578" s="174"/>
      <c r="N1578" s="174"/>
      <c r="O1578" s="174"/>
      <c r="P1578" s="174"/>
      <c r="Q1578" s="174"/>
      <c r="R1578" s="177"/>
      <c r="T1578" s="178"/>
      <c r="U1578" s="174"/>
      <c r="V1578" s="174"/>
      <c r="W1578" s="174"/>
      <c r="X1578" s="174"/>
      <c r="Y1578" s="174"/>
      <c r="Z1578" s="174"/>
      <c r="AA1578" s="179"/>
      <c r="AT1578" s="180" t="s">
        <v>162</v>
      </c>
      <c r="AU1578" s="180" t="s">
        <v>96</v>
      </c>
      <c r="AV1578" s="11" t="s">
        <v>96</v>
      </c>
      <c r="AW1578" s="11" t="s">
        <v>35</v>
      </c>
      <c r="AX1578" s="11" t="s">
        <v>78</v>
      </c>
      <c r="AY1578" s="180" t="s">
        <v>154</v>
      </c>
    </row>
    <row r="1579" spans="2:51" s="10" customFormat="1" ht="22.5" customHeight="1">
      <c r="B1579" s="165"/>
      <c r="C1579" s="166"/>
      <c r="D1579" s="166"/>
      <c r="E1579" s="167" t="s">
        <v>21</v>
      </c>
      <c r="F1579" s="264" t="s">
        <v>2006</v>
      </c>
      <c r="G1579" s="265"/>
      <c r="H1579" s="265"/>
      <c r="I1579" s="265"/>
      <c r="J1579" s="166"/>
      <c r="K1579" s="168" t="s">
        <v>21</v>
      </c>
      <c r="L1579" s="166"/>
      <c r="M1579" s="166"/>
      <c r="N1579" s="166"/>
      <c r="O1579" s="166"/>
      <c r="P1579" s="166"/>
      <c r="Q1579" s="166"/>
      <c r="R1579" s="169"/>
      <c r="T1579" s="170"/>
      <c r="U1579" s="166"/>
      <c r="V1579" s="166"/>
      <c r="W1579" s="166"/>
      <c r="X1579" s="166"/>
      <c r="Y1579" s="166"/>
      <c r="Z1579" s="166"/>
      <c r="AA1579" s="171"/>
      <c r="AT1579" s="172" t="s">
        <v>162</v>
      </c>
      <c r="AU1579" s="172" t="s">
        <v>96</v>
      </c>
      <c r="AV1579" s="10" t="s">
        <v>23</v>
      </c>
      <c r="AW1579" s="10" t="s">
        <v>35</v>
      </c>
      <c r="AX1579" s="10" t="s">
        <v>78</v>
      </c>
      <c r="AY1579" s="172" t="s">
        <v>154</v>
      </c>
    </row>
    <row r="1580" spans="2:51" s="11" customFormat="1" ht="22.5" customHeight="1">
      <c r="B1580" s="173"/>
      <c r="C1580" s="174"/>
      <c r="D1580" s="174"/>
      <c r="E1580" s="175" t="s">
        <v>21</v>
      </c>
      <c r="F1580" s="266" t="s">
        <v>2007</v>
      </c>
      <c r="G1580" s="267"/>
      <c r="H1580" s="267"/>
      <c r="I1580" s="267"/>
      <c r="J1580" s="174"/>
      <c r="K1580" s="176">
        <v>0.03</v>
      </c>
      <c r="L1580" s="174"/>
      <c r="M1580" s="174"/>
      <c r="N1580" s="174"/>
      <c r="O1580" s="174"/>
      <c r="P1580" s="174"/>
      <c r="Q1580" s="174"/>
      <c r="R1580" s="177"/>
      <c r="T1580" s="178"/>
      <c r="U1580" s="174"/>
      <c r="V1580" s="174"/>
      <c r="W1580" s="174"/>
      <c r="X1580" s="174"/>
      <c r="Y1580" s="174"/>
      <c r="Z1580" s="174"/>
      <c r="AA1580" s="179"/>
      <c r="AT1580" s="180" t="s">
        <v>162</v>
      </c>
      <c r="AU1580" s="180" t="s">
        <v>96</v>
      </c>
      <c r="AV1580" s="11" t="s">
        <v>96</v>
      </c>
      <c r="AW1580" s="11" t="s">
        <v>35</v>
      </c>
      <c r="AX1580" s="11" t="s">
        <v>78</v>
      </c>
      <c r="AY1580" s="180" t="s">
        <v>154</v>
      </c>
    </row>
    <row r="1581" spans="2:51" s="11" customFormat="1" ht="22.5" customHeight="1">
      <c r="B1581" s="173"/>
      <c r="C1581" s="174"/>
      <c r="D1581" s="174"/>
      <c r="E1581" s="175" t="s">
        <v>21</v>
      </c>
      <c r="F1581" s="266" t="s">
        <v>2008</v>
      </c>
      <c r="G1581" s="267"/>
      <c r="H1581" s="267"/>
      <c r="I1581" s="267"/>
      <c r="J1581" s="174"/>
      <c r="K1581" s="176">
        <v>0.03</v>
      </c>
      <c r="L1581" s="174"/>
      <c r="M1581" s="174"/>
      <c r="N1581" s="174"/>
      <c r="O1581" s="174"/>
      <c r="P1581" s="174"/>
      <c r="Q1581" s="174"/>
      <c r="R1581" s="177"/>
      <c r="T1581" s="178"/>
      <c r="U1581" s="174"/>
      <c r="V1581" s="174"/>
      <c r="W1581" s="174"/>
      <c r="X1581" s="174"/>
      <c r="Y1581" s="174"/>
      <c r="Z1581" s="174"/>
      <c r="AA1581" s="179"/>
      <c r="AT1581" s="180" t="s">
        <v>162</v>
      </c>
      <c r="AU1581" s="180" t="s">
        <v>96</v>
      </c>
      <c r="AV1581" s="11" t="s">
        <v>96</v>
      </c>
      <c r="AW1581" s="11" t="s">
        <v>35</v>
      </c>
      <c r="AX1581" s="11" t="s">
        <v>78</v>
      </c>
      <c r="AY1581" s="180" t="s">
        <v>154</v>
      </c>
    </row>
    <row r="1582" spans="2:51" s="10" customFormat="1" ht="22.5" customHeight="1">
      <c r="B1582" s="165"/>
      <c r="C1582" s="166"/>
      <c r="D1582" s="166"/>
      <c r="E1582" s="167" t="s">
        <v>21</v>
      </c>
      <c r="F1582" s="264" t="s">
        <v>2009</v>
      </c>
      <c r="G1582" s="265"/>
      <c r="H1582" s="265"/>
      <c r="I1582" s="265"/>
      <c r="J1582" s="166"/>
      <c r="K1582" s="168" t="s">
        <v>21</v>
      </c>
      <c r="L1582" s="166"/>
      <c r="M1582" s="166"/>
      <c r="N1582" s="166"/>
      <c r="O1582" s="166"/>
      <c r="P1582" s="166"/>
      <c r="Q1582" s="166"/>
      <c r="R1582" s="169"/>
      <c r="T1582" s="170"/>
      <c r="U1582" s="166"/>
      <c r="V1582" s="166"/>
      <c r="W1582" s="166"/>
      <c r="X1582" s="166"/>
      <c r="Y1582" s="166"/>
      <c r="Z1582" s="166"/>
      <c r="AA1582" s="171"/>
      <c r="AT1582" s="172" t="s">
        <v>162</v>
      </c>
      <c r="AU1582" s="172" t="s">
        <v>96</v>
      </c>
      <c r="AV1582" s="10" t="s">
        <v>23</v>
      </c>
      <c r="AW1582" s="10" t="s">
        <v>35</v>
      </c>
      <c r="AX1582" s="10" t="s">
        <v>78</v>
      </c>
      <c r="AY1582" s="172" t="s">
        <v>154</v>
      </c>
    </row>
    <row r="1583" spans="2:51" s="11" customFormat="1" ht="22.5" customHeight="1">
      <c r="B1583" s="173"/>
      <c r="C1583" s="174"/>
      <c r="D1583" s="174"/>
      <c r="E1583" s="175" t="s">
        <v>21</v>
      </c>
      <c r="F1583" s="266" t="s">
        <v>2010</v>
      </c>
      <c r="G1583" s="267"/>
      <c r="H1583" s="267"/>
      <c r="I1583" s="267"/>
      <c r="J1583" s="174"/>
      <c r="K1583" s="176">
        <v>3.4000000000000002E-2</v>
      </c>
      <c r="L1583" s="174"/>
      <c r="M1583" s="174"/>
      <c r="N1583" s="174"/>
      <c r="O1583" s="174"/>
      <c r="P1583" s="174"/>
      <c r="Q1583" s="174"/>
      <c r="R1583" s="177"/>
      <c r="T1583" s="178"/>
      <c r="U1583" s="174"/>
      <c r="V1583" s="174"/>
      <c r="W1583" s="174"/>
      <c r="X1583" s="174"/>
      <c r="Y1583" s="174"/>
      <c r="Z1583" s="174"/>
      <c r="AA1583" s="179"/>
      <c r="AT1583" s="180" t="s">
        <v>162</v>
      </c>
      <c r="AU1583" s="180" t="s">
        <v>96</v>
      </c>
      <c r="AV1583" s="11" t="s">
        <v>96</v>
      </c>
      <c r="AW1583" s="11" t="s">
        <v>35</v>
      </c>
      <c r="AX1583" s="11" t="s">
        <v>78</v>
      </c>
      <c r="AY1583" s="180" t="s">
        <v>154</v>
      </c>
    </row>
    <row r="1584" spans="2:51" s="11" customFormat="1" ht="22.5" customHeight="1">
      <c r="B1584" s="173"/>
      <c r="C1584" s="174"/>
      <c r="D1584" s="174"/>
      <c r="E1584" s="175" t="s">
        <v>21</v>
      </c>
      <c r="F1584" s="266" t="s">
        <v>2011</v>
      </c>
      <c r="G1584" s="267"/>
      <c r="H1584" s="267"/>
      <c r="I1584" s="267"/>
      <c r="J1584" s="174"/>
      <c r="K1584" s="176">
        <v>3.0000000000000001E-3</v>
      </c>
      <c r="L1584" s="174"/>
      <c r="M1584" s="174"/>
      <c r="N1584" s="174"/>
      <c r="O1584" s="174"/>
      <c r="P1584" s="174"/>
      <c r="Q1584" s="174"/>
      <c r="R1584" s="177"/>
      <c r="T1584" s="178"/>
      <c r="U1584" s="174"/>
      <c r="V1584" s="174"/>
      <c r="W1584" s="174"/>
      <c r="X1584" s="174"/>
      <c r="Y1584" s="174"/>
      <c r="Z1584" s="174"/>
      <c r="AA1584" s="179"/>
      <c r="AT1584" s="180" t="s">
        <v>162</v>
      </c>
      <c r="AU1584" s="180" t="s">
        <v>96</v>
      </c>
      <c r="AV1584" s="11" t="s">
        <v>96</v>
      </c>
      <c r="AW1584" s="11" t="s">
        <v>35</v>
      </c>
      <c r="AX1584" s="11" t="s">
        <v>78</v>
      </c>
      <c r="AY1584" s="180" t="s">
        <v>154</v>
      </c>
    </row>
    <row r="1585" spans="2:51" s="11" customFormat="1" ht="22.5" customHeight="1">
      <c r="B1585" s="173"/>
      <c r="C1585" s="174"/>
      <c r="D1585" s="174"/>
      <c r="E1585" s="175" t="s">
        <v>21</v>
      </c>
      <c r="F1585" s="266" t="s">
        <v>2012</v>
      </c>
      <c r="G1585" s="267"/>
      <c r="H1585" s="267"/>
      <c r="I1585" s="267"/>
      <c r="J1585" s="174"/>
      <c r="K1585" s="176">
        <v>2E-3</v>
      </c>
      <c r="L1585" s="174"/>
      <c r="M1585" s="174"/>
      <c r="N1585" s="174"/>
      <c r="O1585" s="174"/>
      <c r="P1585" s="174"/>
      <c r="Q1585" s="174"/>
      <c r="R1585" s="177"/>
      <c r="T1585" s="178"/>
      <c r="U1585" s="174"/>
      <c r="V1585" s="174"/>
      <c r="W1585" s="174"/>
      <c r="X1585" s="174"/>
      <c r="Y1585" s="174"/>
      <c r="Z1585" s="174"/>
      <c r="AA1585" s="179"/>
      <c r="AT1585" s="180" t="s">
        <v>162</v>
      </c>
      <c r="AU1585" s="180" t="s">
        <v>96</v>
      </c>
      <c r="AV1585" s="11" t="s">
        <v>96</v>
      </c>
      <c r="AW1585" s="11" t="s">
        <v>35</v>
      </c>
      <c r="AX1585" s="11" t="s">
        <v>78</v>
      </c>
      <c r="AY1585" s="180" t="s">
        <v>154</v>
      </c>
    </row>
    <row r="1586" spans="2:51" s="11" customFormat="1" ht="22.5" customHeight="1">
      <c r="B1586" s="173"/>
      <c r="C1586" s="174"/>
      <c r="D1586" s="174"/>
      <c r="E1586" s="175" t="s">
        <v>21</v>
      </c>
      <c r="F1586" s="266" t="s">
        <v>2013</v>
      </c>
      <c r="G1586" s="267"/>
      <c r="H1586" s="267"/>
      <c r="I1586" s="267"/>
      <c r="J1586" s="174"/>
      <c r="K1586" s="176">
        <v>3.6999999999999998E-2</v>
      </c>
      <c r="L1586" s="174"/>
      <c r="M1586" s="174"/>
      <c r="N1586" s="174"/>
      <c r="O1586" s="174"/>
      <c r="P1586" s="174"/>
      <c r="Q1586" s="174"/>
      <c r="R1586" s="177"/>
      <c r="T1586" s="178"/>
      <c r="U1586" s="174"/>
      <c r="V1586" s="174"/>
      <c r="W1586" s="174"/>
      <c r="X1586" s="174"/>
      <c r="Y1586" s="174"/>
      <c r="Z1586" s="174"/>
      <c r="AA1586" s="179"/>
      <c r="AT1586" s="180" t="s">
        <v>162</v>
      </c>
      <c r="AU1586" s="180" t="s">
        <v>96</v>
      </c>
      <c r="AV1586" s="11" t="s">
        <v>96</v>
      </c>
      <c r="AW1586" s="11" t="s">
        <v>35</v>
      </c>
      <c r="AX1586" s="11" t="s">
        <v>78</v>
      </c>
      <c r="AY1586" s="180" t="s">
        <v>154</v>
      </c>
    </row>
    <row r="1587" spans="2:51" s="10" customFormat="1" ht="22.5" customHeight="1">
      <c r="B1587" s="165"/>
      <c r="C1587" s="166"/>
      <c r="D1587" s="166"/>
      <c r="E1587" s="167" t="s">
        <v>21</v>
      </c>
      <c r="F1587" s="264" t="s">
        <v>2014</v>
      </c>
      <c r="G1587" s="265"/>
      <c r="H1587" s="265"/>
      <c r="I1587" s="265"/>
      <c r="J1587" s="166"/>
      <c r="K1587" s="168" t="s">
        <v>21</v>
      </c>
      <c r="L1587" s="166"/>
      <c r="M1587" s="166"/>
      <c r="N1587" s="166"/>
      <c r="O1587" s="166"/>
      <c r="P1587" s="166"/>
      <c r="Q1587" s="166"/>
      <c r="R1587" s="169"/>
      <c r="T1587" s="170"/>
      <c r="U1587" s="166"/>
      <c r="V1587" s="166"/>
      <c r="W1587" s="166"/>
      <c r="X1587" s="166"/>
      <c r="Y1587" s="166"/>
      <c r="Z1587" s="166"/>
      <c r="AA1587" s="171"/>
      <c r="AT1587" s="172" t="s">
        <v>162</v>
      </c>
      <c r="AU1587" s="172" t="s">
        <v>96</v>
      </c>
      <c r="AV1587" s="10" t="s">
        <v>23</v>
      </c>
      <c r="AW1587" s="10" t="s">
        <v>35</v>
      </c>
      <c r="AX1587" s="10" t="s">
        <v>78</v>
      </c>
      <c r="AY1587" s="172" t="s">
        <v>154</v>
      </c>
    </row>
    <row r="1588" spans="2:51" s="11" customFormat="1" ht="22.5" customHeight="1">
      <c r="B1588" s="173"/>
      <c r="C1588" s="174"/>
      <c r="D1588" s="174"/>
      <c r="E1588" s="175" t="s">
        <v>21</v>
      </c>
      <c r="F1588" s="266" t="s">
        <v>2015</v>
      </c>
      <c r="G1588" s="267"/>
      <c r="H1588" s="267"/>
      <c r="I1588" s="267"/>
      <c r="J1588" s="174"/>
      <c r="K1588" s="176">
        <v>5.6000000000000001E-2</v>
      </c>
      <c r="L1588" s="174"/>
      <c r="M1588" s="174"/>
      <c r="N1588" s="174"/>
      <c r="O1588" s="174"/>
      <c r="P1588" s="174"/>
      <c r="Q1588" s="174"/>
      <c r="R1588" s="177"/>
      <c r="T1588" s="178"/>
      <c r="U1588" s="174"/>
      <c r="V1588" s="174"/>
      <c r="W1588" s="174"/>
      <c r="X1588" s="174"/>
      <c r="Y1588" s="174"/>
      <c r="Z1588" s="174"/>
      <c r="AA1588" s="179"/>
      <c r="AT1588" s="180" t="s">
        <v>162</v>
      </c>
      <c r="AU1588" s="180" t="s">
        <v>96</v>
      </c>
      <c r="AV1588" s="11" t="s">
        <v>96</v>
      </c>
      <c r="AW1588" s="11" t="s">
        <v>35</v>
      </c>
      <c r="AX1588" s="11" t="s">
        <v>78</v>
      </c>
      <c r="AY1588" s="180" t="s">
        <v>154</v>
      </c>
    </row>
    <row r="1589" spans="2:51" s="11" customFormat="1" ht="22.5" customHeight="1">
      <c r="B1589" s="173"/>
      <c r="C1589" s="174"/>
      <c r="D1589" s="174"/>
      <c r="E1589" s="175" t="s">
        <v>21</v>
      </c>
      <c r="F1589" s="266" t="s">
        <v>2003</v>
      </c>
      <c r="G1589" s="267"/>
      <c r="H1589" s="267"/>
      <c r="I1589" s="267"/>
      <c r="J1589" s="174"/>
      <c r="K1589" s="176">
        <v>5.0000000000000001E-3</v>
      </c>
      <c r="L1589" s="174"/>
      <c r="M1589" s="174"/>
      <c r="N1589" s="174"/>
      <c r="O1589" s="174"/>
      <c r="P1589" s="174"/>
      <c r="Q1589" s="174"/>
      <c r="R1589" s="177"/>
      <c r="T1589" s="178"/>
      <c r="U1589" s="174"/>
      <c r="V1589" s="174"/>
      <c r="W1589" s="174"/>
      <c r="X1589" s="174"/>
      <c r="Y1589" s="174"/>
      <c r="Z1589" s="174"/>
      <c r="AA1589" s="179"/>
      <c r="AT1589" s="180" t="s">
        <v>162</v>
      </c>
      <c r="AU1589" s="180" t="s">
        <v>96</v>
      </c>
      <c r="AV1589" s="11" t="s">
        <v>96</v>
      </c>
      <c r="AW1589" s="11" t="s">
        <v>35</v>
      </c>
      <c r="AX1589" s="11" t="s">
        <v>78</v>
      </c>
      <c r="AY1589" s="180" t="s">
        <v>154</v>
      </c>
    </row>
    <row r="1590" spans="2:51" s="11" customFormat="1" ht="22.5" customHeight="1">
      <c r="B1590" s="173"/>
      <c r="C1590" s="174"/>
      <c r="D1590" s="174"/>
      <c r="E1590" s="175" t="s">
        <v>21</v>
      </c>
      <c r="F1590" s="266" t="s">
        <v>2016</v>
      </c>
      <c r="G1590" s="267"/>
      <c r="H1590" s="267"/>
      <c r="I1590" s="267"/>
      <c r="J1590" s="174"/>
      <c r="K1590" s="176">
        <v>7.0000000000000001E-3</v>
      </c>
      <c r="L1590" s="174"/>
      <c r="M1590" s="174"/>
      <c r="N1590" s="174"/>
      <c r="O1590" s="174"/>
      <c r="P1590" s="174"/>
      <c r="Q1590" s="174"/>
      <c r="R1590" s="177"/>
      <c r="T1590" s="178"/>
      <c r="U1590" s="174"/>
      <c r="V1590" s="174"/>
      <c r="W1590" s="174"/>
      <c r="X1590" s="174"/>
      <c r="Y1590" s="174"/>
      <c r="Z1590" s="174"/>
      <c r="AA1590" s="179"/>
      <c r="AT1590" s="180" t="s">
        <v>162</v>
      </c>
      <c r="AU1590" s="180" t="s">
        <v>96</v>
      </c>
      <c r="AV1590" s="11" t="s">
        <v>96</v>
      </c>
      <c r="AW1590" s="11" t="s">
        <v>35</v>
      </c>
      <c r="AX1590" s="11" t="s">
        <v>78</v>
      </c>
      <c r="AY1590" s="180" t="s">
        <v>154</v>
      </c>
    </row>
    <row r="1591" spans="2:51" s="11" customFormat="1" ht="22.5" customHeight="1">
      <c r="B1591" s="173"/>
      <c r="C1591" s="174"/>
      <c r="D1591" s="174"/>
      <c r="E1591" s="175" t="s">
        <v>21</v>
      </c>
      <c r="F1591" s="266" t="s">
        <v>2017</v>
      </c>
      <c r="G1591" s="267"/>
      <c r="H1591" s="267"/>
      <c r="I1591" s="267"/>
      <c r="J1591" s="174"/>
      <c r="K1591" s="176">
        <v>6.6000000000000003E-2</v>
      </c>
      <c r="L1591" s="174"/>
      <c r="M1591" s="174"/>
      <c r="N1591" s="174"/>
      <c r="O1591" s="174"/>
      <c r="P1591" s="174"/>
      <c r="Q1591" s="174"/>
      <c r="R1591" s="177"/>
      <c r="T1591" s="178"/>
      <c r="U1591" s="174"/>
      <c r="V1591" s="174"/>
      <c r="W1591" s="174"/>
      <c r="X1591" s="174"/>
      <c r="Y1591" s="174"/>
      <c r="Z1591" s="174"/>
      <c r="AA1591" s="179"/>
      <c r="AT1591" s="180" t="s">
        <v>162</v>
      </c>
      <c r="AU1591" s="180" t="s">
        <v>96</v>
      </c>
      <c r="AV1591" s="11" t="s">
        <v>96</v>
      </c>
      <c r="AW1591" s="11" t="s">
        <v>35</v>
      </c>
      <c r="AX1591" s="11" t="s">
        <v>78</v>
      </c>
      <c r="AY1591" s="180" t="s">
        <v>154</v>
      </c>
    </row>
    <row r="1592" spans="2:51" s="10" customFormat="1" ht="22.5" customHeight="1">
      <c r="B1592" s="165"/>
      <c r="C1592" s="166"/>
      <c r="D1592" s="166"/>
      <c r="E1592" s="167" t="s">
        <v>21</v>
      </c>
      <c r="F1592" s="264" t="s">
        <v>2018</v>
      </c>
      <c r="G1592" s="265"/>
      <c r="H1592" s="265"/>
      <c r="I1592" s="265"/>
      <c r="J1592" s="166"/>
      <c r="K1592" s="168" t="s">
        <v>21</v>
      </c>
      <c r="L1592" s="166"/>
      <c r="M1592" s="166"/>
      <c r="N1592" s="166"/>
      <c r="O1592" s="166"/>
      <c r="P1592" s="166"/>
      <c r="Q1592" s="166"/>
      <c r="R1592" s="169"/>
      <c r="T1592" s="170"/>
      <c r="U1592" s="166"/>
      <c r="V1592" s="166"/>
      <c r="W1592" s="166"/>
      <c r="X1592" s="166"/>
      <c r="Y1592" s="166"/>
      <c r="Z1592" s="166"/>
      <c r="AA1592" s="171"/>
      <c r="AT1592" s="172" t="s">
        <v>162</v>
      </c>
      <c r="AU1592" s="172" t="s">
        <v>96</v>
      </c>
      <c r="AV1592" s="10" t="s">
        <v>23</v>
      </c>
      <c r="AW1592" s="10" t="s">
        <v>35</v>
      </c>
      <c r="AX1592" s="10" t="s">
        <v>78</v>
      </c>
      <c r="AY1592" s="172" t="s">
        <v>154</v>
      </c>
    </row>
    <row r="1593" spans="2:51" s="11" customFormat="1" ht="22.5" customHeight="1">
      <c r="B1593" s="173"/>
      <c r="C1593" s="174"/>
      <c r="D1593" s="174"/>
      <c r="E1593" s="175" t="s">
        <v>21</v>
      </c>
      <c r="F1593" s="266" t="s">
        <v>2019</v>
      </c>
      <c r="G1593" s="267"/>
      <c r="H1593" s="267"/>
      <c r="I1593" s="267"/>
      <c r="J1593" s="174"/>
      <c r="K1593" s="176">
        <v>0.20399999999999999</v>
      </c>
      <c r="L1593" s="174"/>
      <c r="M1593" s="174"/>
      <c r="N1593" s="174"/>
      <c r="O1593" s="174"/>
      <c r="P1593" s="174"/>
      <c r="Q1593" s="174"/>
      <c r="R1593" s="177"/>
      <c r="T1593" s="178"/>
      <c r="U1593" s="174"/>
      <c r="V1593" s="174"/>
      <c r="W1593" s="174"/>
      <c r="X1593" s="174"/>
      <c r="Y1593" s="174"/>
      <c r="Z1593" s="174"/>
      <c r="AA1593" s="179"/>
      <c r="AT1593" s="180" t="s">
        <v>162</v>
      </c>
      <c r="AU1593" s="180" t="s">
        <v>96</v>
      </c>
      <c r="AV1593" s="11" t="s">
        <v>96</v>
      </c>
      <c r="AW1593" s="11" t="s">
        <v>35</v>
      </c>
      <c r="AX1593" s="11" t="s">
        <v>78</v>
      </c>
      <c r="AY1593" s="180" t="s">
        <v>154</v>
      </c>
    </row>
    <row r="1594" spans="2:51" s="11" customFormat="1" ht="22.5" customHeight="1">
      <c r="B1594" s="173"/>
      <c r="C1594" s="174"/>
      <c r="D1594" s="174"/>
      <c r="E1594" s="175" t="s">
        <v>21</v>
      </c>
      <c r="F1594" s="266" t="s">
        <v>2020</v>
      </c>
      <c r="G1594" s="267"/>
      <c r="H1594" s="267"/>
      <c r="I1594" s="267"/>
      <c r="J1594" s="174"/>
      <c r="K1594" s="176">
        <v>2.1999999999999999E-2</v>
      </c>
      <c r="L1594" s="174"/>
      <c r="M1594" s="174"/>
      <c r="N1594" s="174"/>
      <c r="O1594" s="174"/>
      <c r="P1594" s="174"/>
      <c r="Q1594" s="174"/>
      <c r="R1594" s="177"/>
      <c r="T1594" s="178"/>
      <c r="U1594" s="174"/>
      <c r="V1594" s="174"/>
      <c r="W1594" s="174"/>
      <c r="X1594" s="174"/>
      <c r="Y1594" s="174"/>
      <c r="Z1594" s="174"/>
      <c r="AA1594" s="179"/>
      <c r="AT1594" s="180" t="s">
        <v>162</v>
      </c>
      <c r="AU1594" s="180" t="s">
        <v>96</v>
      </c>
      <c r="AV1594" s="11" t="s">
        <v>96</v>
      </c>
      <c r="AW1594" s="11" t="s">
        <v>35</v>
      </c>
      <c r="AX1594" s="11" t="s">
        <v>78</v>
      </c>
      <c r="AY1594" s="180" t="s">
        <v>154</v>
      </c>
    </row>
    <row r="1595" spans="2:51" s="11" customFormat="1" ht="22.5" customHeight="1">
      <c r="B1595" s="173"/>
      <c r="C1595" s="174"/>
      <c r="D1595" s="174"/>
      <c r="E1595" s="175" t="s">
        <v>21</v>
      </c>
      <c r="F1595" s="266" t="s">
        <v>2021</v>
      </c>
      <c r="G1595" s="267"/>
      <c r="H1595" s="267"/>
      <c r="I1595" s="267"/>
      <c r="J1595" s="174"/>
      <c r="K1595" s="176">
        <v>3.6999999999999998E-2</v>
      </c>
      <c r="L1595" s="174"/>
      <c r="M1595" s="174"/>
      <c r="N1595" s="174"/>
      <c r="O1595" s="174"/>
      <c r="P1595" s="174"/>
      <c r="Q1595" s="174"/>
      <c r="R1595" s="177"/>
      <c r="T1595" s="178"/>
      <c r="U1595" s="174"/>
      <c r="V1595" s="174"/>
      <c r="W1595" s="174"/>
      <c r="X1595" s="174"/>
      <c r="Y1595" s="174"/>
      <c r="Z1595" s="174"/>
      <c r="AA1595" s="179"/>
      <c r="AT1595" s="180" t="s">
        <v>162</v>
      </c>
      <c r="AU1595" s="180" t="s">
        <v>96</v>
      </c>
      <c r="AV1595" s="11" t="s">
        <v>96</v>
      </c>
      <c r="AW1595" s="11" t="s">
        <v>35</v>
      </c>
      <c r="AX1595" s="11" t="s">
        <v>78</v>
      </c>
      <c r="AY1595" s="180" t="s">
        <v>154</v>
      </c>
    </row>
    <row r="1596" spans="2:51" s="11" customFormat="1" ht="22.5" customHeight="1">
      <c r="B1596" s="173"/>
      <c r="C1596" s="174"/>
      <c r="D1596" s="174"/>
      <c r="E1596" s="175" t="s">
        <v>21</v>
      </c>
      <c r="F1596" s="266" t="s">
        <v>2022</v>
      </c>
      <c r="G1596" s="267"/>
      <c r="H1596" s="267"/>
      <c r="I1596" s="267"/>
      <c r="J1596" s="174"/>
      <c r="K1596" s="176">
        <v>0.20399999999999999</v>
      </c>
      <c r="L1596" s="174"/>
      <c r="M1596" s="174"/>
      <c r="N1596" s="174"/>
      <c r="O1596" s="174"/>
      <c r="P1596" s="174"/>
      <c r="Q1596" s="174"/>
      <c r="R1596" s="177"/>
      <c r="T1596" s="178"/>
      <c r="U1596" s="174"/>
      <c r="V1596" s="174"/>
      <c r="W1596" s="174"/>
      <c r="X1596" s="174"/>
      <c r="Y1596" s="174"/>
      <c r="Z1596" s="174"/>
      <c r="AA1596" s="179"/>
      <c r="AT1596" s="180" t="s">
        <v>162</v>
      </c>
      <c r="AU1596" s="180" t="s">
        <v>96</v>
      </c>
      <c r="AV1596" s="11" t="s">
        <v>96</v>
      </c>
      <c r="AW1596" s="11" t="s">
        <v>35</v>
      </c>
      <c r="AX1596" s="11" t="s">
        <v>78</v>
      </c>
      <c r="AY1596" s="180" t="s">
        <v>154</v>
      </c>
    </row>
    <row r="1597" spans="2:51" s="11" customFormat="1" ht="22.5" customHeight="1">
      <c r="B1597" s="173"/>
      <c r="C1597" s="174"/>
      <c r="D1597" s="174"/>
      <c r="E1597" s="175" t="s">
        <v>21</v>
      </c>
      <c r="F1597" s="266" t="s">
        <v>2023</v>
      </c>
      <c r="G1597" s="267"/>
      <c r="H1597" s="267"/>
      <c r="I1597" s="267"/>
      <c r="J1597" s="174"/>
      <c r="K1597" s="176">
        <v>0.01</v>
      </c>
      <c r="L1597" s="174"/>
      <c r="M1597" s="174"/>
      <c r="N1597" s="174"/>
      <c r="O1597" s="174"/>
      <c r="P1597" s="174"/>
      <c r="Q1597" s="174"/>
      <c r="R1597" s="177"/>
      <c r="T1597" s="178"/>
      <c r="U1597" s="174"/>
      <c r="V1597" s="174"/>
      <c r="W1597" s="174"/>
      <c r="X1597" s="174"/>
      <c r="Y1597" s="174"/>
      <c r="Z1597" s="174"/>
      <c r="AA1597" s="179"/>
      <c r="AT1597" s="180" t="s">
        <v>162</v>
      </c>
      <c r="AU1597" s="180" t="s">
        <v>96</v>
      </c>
      <c r="AV1597" s="11" t="s">
        <v>96</v>
      </c>
      <c r="AW1597" s="11" t="s">
        <v>35</v>
      </c>
      <c r="AX1597" s="11" t="s">
        <v>78</v>
      </c>
      <c r="AY1597" s="180" t="s">
        <v>154</v>
      </c>
    </row>
    <row r="1598" spans="2:51" s="11" customFormat="1" ht="22.5" customHeight="1">
      <c r="B1598" s="173"/>
      <c r="C1598" s="174"/>
      <c r="D1598" s="174"/>
      <c r="E1598" s="175" t="s">
        <v>21</v>
      </c>
      <c r="F1598" s="266" t="s">
        <v>2024</v>
      </c>
      <c r="G1598" s="267"/>
      <c r="H1598" s="267"/>
      <c r="I1598" s="267"/>
      <c r="J1598" s="174"/>
      <c r="K1598" s="176">
        <v>6.3E-2</v>
      </c>
      <c r="L1598" s="174"/>
      <c r="M1598" s="174"/>
      <c r="N1598" s="174"/>
      <c r="O1598" s="174"/>
      <c r="P1598" s="174"/>
      <c r="Q1598" s="174"/>
      <c r="R1598" s="177"/>
      <c r="T1598" s="178"/>
      <c r="U1598" s="174"/>
      <c r="V1598" s="174"/>
      <c r="W1598" s="174"/>
      <c r="X1598" s="174"/>
      <c r="Y1598" s="174"/>
      <c r="Z1598" s="174"/>
      <c r="AA1598" s="179"/>
      <c r="AT1598" s="180" t="s">
        <v>162</v>
      </c>
      <c r="AU1598" s="180" t="s">
        <v>96</v>
      </c>
      <c r="AV1598" s="11" t="s">
        <v>96</v>
      </c>
      <c r="AW1598" s="11" t="s">
        <v>35</v>
      </c>
      <c r="AX1598" s="11" t="s">
        <v>78</v>
      </c>
      <c r="AY1598" s="180" t="s">
        <v>154</v>
      </c>
    </row>
    <row r="1599" spans="2:51" s="10" customFormat="1" ht="22.5" customHeight="1">
      <c r="B1599" s="165"/>
      <c r="C1599" s="166"/>
      <c r="D1599" s="166"/>
      <c r="E1599" s="167" t="s">
        <v>21</v>
      </c>
      <c r="F1599" s="264" t="s">
        <v>2025</v>
      </c>
      <c r="G1599" s="265"/>
      <c r="H1599" s="265"/>
      <c r="I1599" s="265"/>
      <c r="J1599" s="166"/>
      <c r="K1599" s="168" t="s">
        <v>21</v>
      </c>
      <c r="L1599" s="166"/>
      <c r="M1599" s="166"/>
      <c r="N1599" s="166"/>
      <c r="O1599" s="166"/>
      <c r="P1599" s="166"/>
      <c r="Q1599" s="166"/>
      <c r="R1599" s="169"/>
      <c r="T1599" s="170"/>
      <c r="U1599" s="166"/>
      <c r="V1599" s="166"/>
      <c r="W1599" s="166"/>
      <c r="X1599" s="166"/>
      <c r="Y1599" s="166"/>
      <c r="Z1599" s="166"/>
      <c r="AA1599" s="171"/>
      <c r="AT1599" s="172" t="s">
        <v>162</v>
      </c>
      <c r="AU1599" s="172" t="s">
        <v>96</v>
      </c>
      <c r="AV1599" s="10" t="s">
        <v>23</v>
      </c>
      <c r="AW1599" s="10" t="s">
        <v>35</v>
      </c>
      <c r="AX1599" s="10" t="s">
        <v>78</v>
      </c>
      <c r="AY1599" s="172" t="s">
        <v>154</v>
      </c>
    </row>
    <row r="1600" spans="2:51" s="11" customFormat="1" ht="22.5" customHeight="1">
      <c r="B1600" s="173"/>
      <c r="C1600" s="174"/>
      <c r="D1600" s="174"/>
      <c r="E1600" s="175" t="s">
        <v>21</v>
      </c>
      <c r="F1600" s="266" t="s">
        <v>2026</v>
      </c>
      <c r="G1600" s="267"/>
      <c r="H1600" s="267"/>
      <c r="I1600" s="267"/>
      <c r="J1600" s="174"/>
      <c r="K1600" s="176">
        <v>0.11899999999999999</v>
      </c>
      <c r="L1600" s="174"/>
      <c r="M1600" s="174"/>
      <c r="N1600" s="174"/>
      <c r="O1600" s="174"/>
      <c r="P1600" s="174"/>
      <c r="Q1600" s="174"/>
      <c r="R1600" s="177"/>
      <c r="T1600" s="178"/>
      <c r="U1600" s="174"/>
      <c r="V1600" s="174"/>
      <c r="W1600" s="174"/>
      <c r="X1600" s="174"/>
      <c r="Y1600" s="174"/>
      <c r="Z1600" s="174"/>
      <c r="AA1600" s="179"/>
      <c r="AT1600" s="180" t="s">
        <v>162</v>
      </c>
      <c r="AU1600" s="180" t="s">
        <v>96</v>
      </c>
      <c r="AV1600" s="11" t="s">
        <v>96</v>
      </c>
      <c r="AW1600" s="11" t="s">
        <v>35</v>
      </c>
      <c r="AX1600" s="11" t="s">
        <v>78</v>
      </c>
      <c r="AY1600" s="180" t="s">
        <v>154</v>
      </c>
    </row>
    <row r="1601" spans="2:51" s="11" customFormat="1" ht="22.5" customHeight="1">
      <c r="B1601" s="173"/>
      <c r="C1601" s="174"/>
      <c r="D1601" s="174"/>
      <c r="E1601" s="175" t="s">
        <v>21</v>
      </c>
      <c r="F1601" s="266" t="s">
        <v>2027</v>
      </c>
      <c r="G1601" s="267"/>
      <c r="H1601" s="267"/>
      <c r="I1601" s="267"/>
      <c r="J1601" s="174"/>
      <c r="K1601" s="176">
        <v>8.9999999999999993E-3</v>
      </c>
      <c r="L1601" s="174"/>
      <c r="M1601" s="174"/>
      <c r="N1601" s="174"/>
      <c r="O1601" s="174"/>
      <c r="P1601" s="174"/>
      <c r="Q1601" s="174"/>
      <c r="R1601" s="177"/>
      <c r="T1601" s="178"/>
      <c r="U1601" s="174"/>
      <c r="V1601" s="174"/>
      <c r="W1601" s="174"/>
      <c r="X1601" s="174"/>
      <c r="Y1601" s="174"/>
      <c r="Z1601" s="174"/>
      <c r="AA1601" s="179"/>
      <c r="AT1601" s="180" t="s">
        <v>162</v>
      </c>
      <c r="AU1601" s="180" t="s">
        <v>96</v>
      </c>
      <c r="AV1601" s="11" t="s">
        <v>96</v>
      </c>
      <c r="AW1601" s="11" t="s">
        <v>35</v>
      </c>
      <c r="AX1601" s="11" t="s">
        <v>78</v>
      </c>
      <c r="AY1601" s="180" t="s">
        <v>154</v>
      </c>
    </row>
    <row r="1602" spans="2:51" s="11" customFormat="1" ht="22.5" customHeight="1">
      <c r="B1602" s="173"/>
      <c r="C1602" s="174"/>
      <c r="D1602" s="174"/>
      <c r="E1602" s="175" t="s">
        <v>21</v>
      </c>
      <c r="F1602" s="266" t="s">
        <v>2028</v>
      </c>
      <c r="G1602" s="267"/>
      <c r="H1602" s="267"/>
      <c r="I1602" s="267"/>
      <c r="J1602" s="174"/>
      <c r="K1602" s="176">
        <v>1.7999999999999999E-2</v>
      </c>
      <c r="L1602" s="174"/>
      <c r="M1602" s="174"/>
      <c r="N1602" s="174"/>
      <c r="O1602" s="174"/>
      <c r="P1602" s="174"/>
      <c r="Q1602" s="174"/>
      <c r="R1602" s="177"/>
      <c r="T1602" s="178"/>
      <c r="U1602" s="174"/>
      <c r="V1602" s="174"/>
      <c r="W1602" s="174"/>
      <c r="X1602" s="174"/>
      <c r="Y1602" s="174"/>
      <c r="Z1602" s="174"/>
      <c r="AA1602" s="179"/>
      <c r="AT1602" s="180" t="s">
        <v>162</v>
      </c>
      <c r="AU1602" s="180" t="s">
        <v>96</v>
      </c>
      <c r="AV1602" s="11" t="s">
        <v>96</v>
      </c>
      <c r="AW1602" s="11" t="s">
        <v>35</v>
      </c>
      <c r="AX1602" s="11" t="s">
        <v>78</v>
      </c>
      <c r="AY1602" s="180" t="s">
        <v>154</v>
      </c>
    </row>
    <row r="1603" spans="2:51" s="11" customFormat="1" ht="22.5" customHeight="1">
      <c r="B1603" s="173"/>
      <c r="C1603" s="174"/>
      <c r="D1603" s="174"/>
      <c r="E1603" s="175" t="s">
        <v>21</v>
      </c>
      <c r="F1603" s="266" t="s">
        <v>2029</v>
      </c>
      <c r="G1603" s="267"/>
      <c r="H1603" s="267"/>
      <c r="I1603" s="267"/>
      <c r="J1603" s="174"/>
      <c r="K1603" s="176">
        <v>8.8999999999999996E-2</v>
      </c>
      <c r="L1603" s="174"/>
      <c r="M1603" s="174"/>
      <c r="N1603" s="174"/>
      <c r="O1603" s="174"/>
      <c r="P1603" s="174"/>
      <c r="Q1603" s="174"/>
      <c r="R1603" s="177"/>
      <c r="T1603" s="178"/>
      <c r="U1603" s="174"/>
      <c r="V1603" s="174"/>
      <c r="W1603" s="174"/>
      <c r="X1603" s="174"/>
      <c r="Y1603" s="174"/>
      <c r="Z1603" s="174"/>
      <c r="AA1603" s="179"/>
      <c r="AT1603" s="180" t="s">
        <v>162</v>
      </c>
      <c r="AU1603" s="180" t="s">
        <v>96</v>
      </c>
      <c r="AV1603" s="11" t="s">
        <v>96</v>
      </c>
      <c r="AW1603" s="11" t="s">
        <v>35</v>
      </c>
      <c r="AX1603" s="11" t="s">
        <v>78</v>
      </c>
      <c r="AY1603" s="180" t="s">
        <v>154</v>
      </c>
    </row>
    <row r="1604" spans="2:51" s="11" customFormat="1" ht="22.5" customHeight="1">
      <c r="B1604" s="173"/>
      <c r="C1604" s="174"/>
      <c r="D1604" s="174"/>
      <c r="E1604" s="175" t="s">
        <v>21</v>
      </c>
      <c r="F1604" s="266" t="s">
        <v>2030</v>
      </c>
      <c r="G1604" s="267"/>
      <c r="H1604" s="267"/>
      <c r="I1604" s="267"/>
      <c r="J1604" s="174"/>
      <c r="K1604" s="176">
        <v>3.0000000000000001E-3</v>
      </c>
      <c r="L1604" s="174"/>
      <c r="M1604" s="174"/>
      <c r="N1604" s="174"/>
      <c r="O1604" s="174"/>
      <c r="P1604" s="174"/>
      <c r="Q1604" s="174"/>
      <c r="R1604" s="177"/>
      <c r="T1604" s="178"/>
      <c r="U1604" s="174"/>
      <c r="V1604" s="174"/>
      <c r="W1604" s="174"/>
      <c r="X1604" s="174"/>
      <c r="Y1604" s="174"/>
      <c r="Z1604" s="174"/>
      <c r="AA1604" s="179"/>
      <c r="AT1604" s="180" t="s">
        <v>162</v>
      </c>
      <c r="AU1604" s="180" t="s">
        <v>96</v>
      </c>
      <c r="AV1604" s="11" t="s">
        <v>96</v>
      </c>
      <c r="AW1604" s="11" t="s">
        <v>35</v>
      </c>
      <c r="AX1604" s="11" t="s">
        <v>78</v>
      </c>
      <c r="AY1604" s="180" t="s">
        <v>154</v>
      </c>
    </row>
    <row r="1605" spans="2:51" s="11" customFormat="1" ht="22.5" customHeight="1">
      <c r="B1605" s="173"/>
      <c r="C1605" s="174"/>
      <c r="D1605" s="174"/>
      <c r="E1605" s="175" t="s">
        <v>21</v>
      </c>
      <c r="F1605" s="266" t="s">
        <v>2031</v>
      </c>
      <c r="G1605" s="267"/>
      <c r="H1605" s="267"/>
      <c r="I1605" s="267"/>
      <c r="J1605" s="174"/>
      <c r="K1605" s="176">
        <v>2.5999999999999999E-2</v>
      </c>
      <c r="L1605" s="174"/>
      <c r="M1605" s="174"/>
      <c r="N1605" s="174"/>
      <c r="O1605" s="174"/>
      <c r="P1605" s="174"/>
      <c r="Q1605" s="174"/>
      <c r="R1605" s="177"/>
      <c r="T1605" s="178"/>
      <c r="U1605" s="174"/>
      <c r="V1605" s="174"/>
      <c r="W1605" s="174"/>
      <c r="X1605" s="174"/>
      <c r="Y1605" s="174"/>
      <c r="Z1605" s="174"/>
      <c r="AA1605" s="179"/>
      <c r="AT1605" s="180" t="s">
        <v>162</v>
      </c>
      <c r="AU1605" s="180" t="s">
        <v>96</v>
      </c>
      <c r="AV1605" s="11" t="s">
        <v>96</v>
      </c>
      <c r="AW1605" s="11" t="s">
        <v>35</v>
      </c>
      <c r="AX1605" s="11" t="s">
        <v>78</v>
      </c>
      <c r="AY1605" s="180" t="s">
        <v>154</v>
      </c>
    </row>
    <row r="1606" spans="2:51" s="10" customFormat="1" ht="22.5" customHeight="1">
      <c r="B1606" s="165"/>
      <c r="C1606" s="166"/>
      <c r="D1606" s="166"/>
      <c r="E1606" s="167" t="s">
        <v>21</v>
      </c>
      <c r="F1606" s="264" t="s">
        <v>2032</v>
      </c>
      <c r="G1606" s="265"/>
      <c r="H1606" s="265"/>
      <c r="I1606" s="265"/>
      <c r="J1606" s="166"/>
      <c r="K1606" s="168" t="s">
        <v>21</v>
      </c>
      <c r="L1606" s="166"/>
      <c r="M1606" s="166"/>
      <c r="N1606" s="166"/>
      <c r="O1606" s="166"/>
      <c r="P1606" s="166"/>
      <c r="Q1606" s="166"/>
      <c r="R1606" s="169"/>
      <c r="T1606" s="170"/>
      <c r="U1606" s="166"/>
      <c r="V1606" s="166"/>
      <c r="W1606" s="166"/>
      <c r="X1606" s="166"/>
      <c r="Y1606" s="166"/>
      <c r="Z1606" s="166"/>
      <c r="AA1606" s="171"/>
      <c r="AT1606" s="172" t="s">
        <v>162</v>
      </c>
      <c r="AU1606" s="172" t="s">
        <v>96</v>
      </c>
      <c r="AV1606" s="10" t="s">
        <v>23</v>
      </c>
      <c r="AW1606" s="10" t="s">
        <v>35</v>
      </c>
      <c r="AX1606" s="10" t="s">
        <v>78</v>
      </c>
      <c r="AY1606" s="172" t="s">
        <v>154</v>
      </c>
    </row>
    <row r="1607" spans="2:51" s="11" customFormat="1" ht="22.5" customHeight="1">
      <c r="B1607" s="173"/>
      <c r="C1607" s="174"/>
      <c r="D1607" s="174"/>
      <c r="E1607" s="175" t="s">
        <v>21</v>
      </c>
      <c r="F1607" s="266" t="s">
        <v>2033</v>
      </c>
      <c r="G1607" s="267"/>
      <c r="H1607" s="267"/>
      <c r="I1607" s="267"/>
      <c r="J1607" s="174"/>
      <c r="K1607" s="176">
        <v>0.13300000000000001</v>
      </c>
      <c r="L1607" s="174"/>
      <c r="M1607" s="174"/>
      <c r="N1607" s="174"/>
      <c r="O1607" s="174"/>
      <c r="P1607" s="174"/>
      <c r="Q1607" s="174"/>
      <c r="R1607" s="177"/>
      <c r="T1607" s="178"/>
      <c r="U1607" s="174"/>
      <c r="V1607" s="174"/>
      <c r="W1607" s="174"/>
      <c r="X1607" s="174"/>
      <c r="Y1607" s="174"/>
      <c r="Z1607" s="174"/>
      <c r="AA1607" s="179"/>
      <c r="AT1607" s="180" t="s">
        <v>162</v>
      </c>
      <c r="AU1607" s="180" t="s">
        <v>96</v>
      </c>
      <c r="AV1607" s="11" t="s">
        <v>96</v>
      </c>
      <c r="AW1607" s="11" t="s">
        <v>35</v>
      </c>
      <c r="AX1607" s="11" t="s">
        <v>78</v>
      </c>
      <c r="AY1607" s="180" t="s">
        <v>154</v>
      </c>
    </row>
    <row r="1608" spans="2:51" s="11" customFormat="1" ht="22.5" customHeight="1">
      <c r="B1608" s="173"/>
      <c r="C1608" s="174"/>
      <c r="D1608" s="174"/>
      <c r="E1608" s="175" t="s">
        <v>21</v>
      </c>
      <c r="F1608" s="266" t="s">
        <v>2034</v>
      </c>
      <c r="G1608" s="267"/>
      <c r="H1608" s="267"/>
      <c r="I1608" s="267"/>
      <c r="J1608" s="174"/>
      <c r="K1608" s="176">
        <v>0.01</v>
      </c>
      <c r="L1608" s="174"/>
      <c r="M1608" s="174"/>
      <c r="N1608" s="174"/>
      <c r="O1608" s="174"/>
      <c r="P1608" s="174"/>
      <c r="Q1608" s="174"/>
      <c r="R1608" s="177"/>
      <c r="T1608" s="178"/>
      <c r="U1608" s="174"/>
      <c r="V1608" s="174"/>
      <c r="W1608" s="174"/>
      <c r="X1608" s="174"/>
      <c r="Y1608" s="174"/>
      <c r="Z1608" s="174"/>
      <c r="AA1608" s="179"/>
      <c r="AT1608" s="180" t="s">
        <v>162</v>
      </c>
      <c r="AU1608" s="180" t="s">
        <v>96</v>
      </c>
      <c r="AV1608" s="11" t="s">
        <v>96</v>
      </c>
      <c r="AW1608" s="11" t="s">
        <v>35</v>
      </c>
      <c r="AX1608" s="11" t="s">
        <v>78</v>
      </c>
      <c r="AY1608" s="180" t="s">
        <v>154</v>
      </c>
    </row>
    <row r="1609" spans="2:51" s="11" customFormat="1" ht="22.5" customHeight="1">
      <c r="B1609" s="173"/>
      <c r="C1609" s="174"/>
      <c r="D1609" s="174"/>
      <c r="E1609" s="175" t="s">
        <v>21</v>
      </c>
      <c r="F1609" s="266" t="s">
        <v>2035</v>
      </c>
      <c r="G1609" s="267"/>
      <c r="H1609" s="267"/>
      <c r="I1609" s="267"/>
      <c r="J1609" s="174"/>
      <c r="K1609" s="176">
        <v>0.02</v>
      </c>
      <c r="L1609" s="174"/>
      <c r="M1609" s="174"/>
      <c r="N1609" s="174"/>
      <c r="O1609" s="174"/>
      <c r="P1609" s="174"/>
      <c r="Q1609" s="174"/>
      <c r="R1609" s="177"/>
      <c r="T1609" s="178"/>
      <c r="U1609" s="174"/>
      <c r="V1609" s="174"/>
      <c r="W1609" s="174"/>
      <c r="X1609" s="174"/>
      <c r="Y1609" s="174"/>
      <c r="Z1609" s="174"/>
      <c r="AA1609" s="179"/>
      <c r="AT1609" s="180" t="s">
        <v>162</v>
      </c>
      <c r="AU1609" s="180" t="s">
        <v>96</v>
      </c>
      <c r="AV1609" s="11" t="s">
        <v>96</v>
      </c>
      <c r="AW1609" s="11" t="s">
        <v>35</v>
      </c>
      <c r="AX1609" s="11" t="s">
        <v>78</v>
      </c>
      <c r="AY1609" s="180" t="s">
        <v>154</v>
      </c>
    </row>
    <row r="1610" spans="2:51" s="11" customFormat="1" ht="22.5" customHeight="1">
      <c r="B1610" s="173"/>
      <c r="C1610" s="174"/>
      <c r="D1610" s="174"/>
      <c r="E1610" s="175" t="s">
        <v>21</v>
      </c>
      <c r="F1610" s="266" t="s">
        <v>2036</v>
      </c>
      <c r="G1610" s="267"/>
      <c r="H1610" s="267"/>
      <c r="I1610" s="267"/>
      <c r="J1610" s="174"/>
      <c r="K1610" s="176">
        <v>9.1999999999999998E-2</v>
      </c>
      <c r="L1610" s="174"/>
      <c r="M1610" s="174"/>
      <c r="N1610" s="174"/>
      <c r="O1610" s="174"/>
      <c r="P1610" s="174"/>
      <c r="Q1610" s="174"/>
      <c r="R1610" s="177"/>
      <c r="T1610" s="178"/>
      <c r="U1610" s="174"/>
      <c r="V1610" s="174"/>
      <c r="W1610" s="174"/>
      <c r="X1610" s="174"/>
      <c r="Y1610" s="174"/>
      <c r="Z1610" s="174"/>
      <c r="AA1610" s="179"/>
      <c r="AT1610" s="180" t="s">
        <v>162</v>
      </c>
      <c r="AU1610" s="180" t="s">
        <v>96</v>
      </c>
      <c r="AV1610" s="11" t="s">
        <v>96</v>
      </c>
      <c r="AW1610" s="11" t="s">
        <v>35</v>
      </c>
      <c r="AX1610" s="11" t="s">
        <v>78</v>
      </c>
      <c r="AY1610" s="180" t="s">
        <v>154</v>
      </c>
    </row>
    <row r="1611" spans="2:51" s="11" customFormat="1" ht="22.5" customHeight="1">
      <c r="B1611" s="173"/>
      <c r="C1611" s="174"/>
      <c r="D1611" s="174"/>
      <c r="E1611" s="175" t="s">
        <v>21</v>
      </c>
      <c r="F1611" s="266" t="s">
        <v>2030</v>
      </c>
      <c r="G1611" s="267"/>
      <c r="H1611" s="267"/>
      <c r="I1611" s="267"/>
      <c r="J1611" s="174"/>
      <c r="K1611" s="176">
        <v>3.0000000000000001E-3</v>
      </c>
      <c r="L1611" s="174"/>
      <c r="M1611" s="174"/>
      <c r="N1611" s="174"/>
      <c r="O1611" s="174"/>
      <c r="P1611" s="174"/>
      <c r="Q1611" s="174"/>
      <c r="R1611" s="177"/>
      <c r="T1611" s="178"/>
      <c r="U1611" s="174"/>
      <c r="V1611" s="174"/>
      <c r="W1611" s="174"/>
      <c r="X1611" s="174"/>
      <c r="Y1611" s="174"/>
      <c r="Z1611" s="174"/>
      <c r="AA1611" s="179"/>
      <c r="AT1611" s="180" t="s">
        <v>162</v>
      </c>
      <c r="AU1611" s="180" t="s">
        <v>96</v>
      </c>
      <c r="AV1611" s="11" t="s">
        <v>96</v>
      </c>
      <c r="AW1611" s="11" t="s">
        <v>35</v>
      </c>
      <c r="AX1611" s="11" t="s">
        <v>78</v>
      </c>
      <c r="AY1611" s="180" t="s">
        <v>154</v>
      </c>
    </row>
    <row r="1612" spans="2:51" s="11" customFormat="1" ht="22.5" customHeight="1">
      <c r="B1612" s="173"/>
      <c r="C1612" s="174"/>
      <c r="D1612" s="174"/>
      <c r="E1612" s="175" t="s">
        <v>21</v>
      </c>
      <c r="F1612" s="266" t="s">
        <v>2031</v>
      </c>
      <c r="G1612" s="267"/>
      <c r="H1612" s="267"/>
      <c r="I1612" s="267"/>
      <c r="J1612" s="174"/>
      <c r="K1612" s="176">
        <v>2.5999999999999999E-2</v>
      </c>
      <c r="L1612" s="174"/>
      <c r="M1612" s="174"/>
      <c r="N1612" s="174"/>
      <c r="O1612" s="174"/>
      <c r="P1612" s="174"/>
      <c r="Q1612" s="174"/>
      <c r="R1612" s="177"/>
      <c r="T1612" s="178"/>
      <c r="U1612" s="174"/>
      <c r="V1612" s="174"/>
      <c r="W1612" s="174"/>
      <c r="X1612" s="174"/>
      <c r="Y1612" s="174"/>
      <c r="Z1612" s="174"/>
      <c r="AA1612" s="179"/>
      <c r="AT1612" s="180" t="s">
        <v>162</v>
      </c>
      <c r="AU1612" s="180" t="s">
        <v>96</v>
      </c>
      <c r="AV1612" s="11" t="s">
        <v>96</v>
      </c>
      <c r="AW1612" s="11" t="s">
        <v>35</v>
      </c>
      <c r="AX1612" s="11" t="s">
        <v>78</v>
      </c>
      <c r="AY1612" s="180" t="s">
        <v>154</v>
      </c>
    </row>
    <row r="1613" spans="2:51" s="10" customFormat="1" ht="22.5" customHeight="1">
      <c r="B1613" s="165"/>
      <c r="C1613" s="166"/>
      <c r="D1613" s="166"/>
      <c r="E1613" s="167" t="s">
        <v>21</v>
      </c>
      <c r="F1613" s="264" t="s">
        <v>2037</v>
      </c>
      <c r="G1613" s="265"/>
      <c r="H1613" s="265"/>
      <c r="I1613" s="265"/>
      <c r="J1613" s="166"/>
      <c r="K1613" s="168" t="s">
        <v>21</v>
      </c>
      <c r="L1613" s="166"/>
      <c r="M1613" s="166"/>
      <c r="N1613" s="166"/>
      <c r="O1613" s="166"/>
      <c r="P1613" s="166"/>
      <c r="Q1613" s="166"/>
      <c r="R1613" s="169"/>
      <c r="T1613" s="170"/>
      <c r="U1613" s="166"/>
      <c r="V1613" s="166"/>
      <c r="W1613" s="166"/>
      <c r="X1613" s="166"/>
      <c r="Y1613" s="166"/>
      <c r="Z1613" s="166"/>
      <c r="AA1613" s="171"/>
      <c r="AT1613" s="172" t="s">
        <v>162</v>
      </c>
      <c r="AU1613" s="172" t="s">
        <v>96</v>
      </c>
      <c r="AV1613" s="10" t="s">
        <v>23</v>
      </c>
      <c r="AW1613" s="10" t="s">
        <v>35</v>
      </c>
      <c r="AX1613" s="10" t="s">
        <v>78</v>
      </c>
      <c r="AY1613" s="172" t="s">
        <v>154</v>
      </c>
    </row>
    <row r="1614" spans="2:51" s="11" customFormat="1" ht="22.5" customHeight="1">
      <c r="B1614" s="173"/>
      <c r="C1614" s="174"/>
      <c r="D1614" s="174"/>
      <c r="E1614" s="175" t="s">
        <v>21</v>
      </c>
      <c r="F1614" s="266" t="s">
        <v>2038</v>
      </c>
      <c r="G1614" s="267"/>
      <c r="H1614" s="267"/>
      <c r="I1614" s="267"/>
      <c r="J1614" s="174"/>
      <c r="K1614" s="176">
        <v>0.17499999999999999</v>
      </c>
      <c r="L1614" s="174"/>
      <c r="M1614" s="174"/>
      <c r="N1614" s="174"/>
      <c r="O1614" s="174"/>
      <c r="P1614" s="174"/>
      <c r="Q1614" s="174"/>
      <c r="R1614" s="177"/>
      <c r="T1614" s="178"/>
      <c r="U1614" s="174"/>
      <c r="V1614" s="174"/>
      <c r="W1614" s="174"/>
      <c r="X1614" s="174"/>
      <c r="Y1614" s="174"/>
      <c r="Z1614" s="174"/>
      <c r="AA1614" s="179"/>
      <c r="AT1614" s="180" t="s">
        <v>162</v>
      </c>
      <c r="AU1614" s="180" t="s">
        <v>96</v>
      </c>
      <c r="AV1614" s="11" t="s">
        <v>96</v>
      </c>
      <c r="AW1614" s="11" t="s">
        <v>35</v>
      </c>
      <c r="AX1614" s="11" t="s">
        <v>78</v>
      </c>
      <c r="AY1614" s="180" t="s">
        <v>154</v>
      </c>
    </row>
    <row r="1615" spans="2:51" s="11" customFormat="1" ht="22.5" customHeight="1">
      <c r="B1615" s="173"/>
      <c r="C1615" s="174"/>
      <c r="D1615" s="174"/>
      <c r="E1615" s="175" t="s">
        <v>21</v>
      </c>
      <c r="F1615" s="266" t="s">
        <v>2039</v>
      </c>
      <c r="G1615" s="267"/>
      <c r="H1615" s="267"/>
      <c r="I1615" s="267"/>
      <c r="J1615" s="174"/>
      <c r="K1615" s="176">
        <v>1.0999999999999999E-2</v>
      </c>
      <c r="L1615" s="174"/>
      <c r="M1615" s="174"/>
      <c r="N1615" s="174"/>
      <c r="O1615" s="174"/>
      <c r="P1615" s="174"/>
      <c r="Q1615" s="174"/>
      <c r="R1615" s="177"/>
      <c r="T1615" s="178"/>
      <c r="U1615" s="174"/>
      <c r="V1615" s="174"/>
      <c r="W1615" s="174"/>
      <c r="X1615" s="174"/>
      <c r="Y1615" s="174"/>
      <c r="Z1615" s="174"/>
      <c r="AA1615" s="179"/>
      <c r="AT1615" s="180" t="s">
        <v>162</v>
      </c>
      <c r="AU1615" s="180" t="s">
        <v>96</v>
      </c>
      <c r="AV1615" s="11" t="s">
        <v>96</v>
      </c>
      <c r="AW1615" s="11" t="s">
        <v>35</v>
      </c>
      <c r="AX1615" s="11" t="s">
        <v>78</v>
      </c>
      <c r="AY1615" s="180" t="s">
        <v>154</v>
      </c>
    </row>
    <row r="1616" spans="2:51" s="11" customFormat="1" ht="22.5" customHeight="1">
      <c r="B1616" s="173"/>
      <c r="C1616" s="174"/>
      <c r="D1616" s="174"/>
      <c r="E1616" s="175" t="s">
        <v>21</v>
      </c>
      <c r="F1616" s="266" t="s">
        <v>2040</v>
      </c>
      <c r="G1616" s="267"/>
      <c r="H1616" s="267"/>
      <c r="I1616" s="267"/>
      <c r="J1616" s="174"/>
      <c r="K1616" s="176">
        <v>2.1999999999999999E-2</v>
      </c>
      <c r="L1616" s="174"/>
      <c r="M1616" s="174"/>
      <c r="N1616" s="174"/>
      <c r="O1616" s="174"/>
      <c r="P1616" s="174"/>
      <c r="Q1616" s="174"/>
      <c r="R1616" s="177"/>
      <c r="T1616" s="178"/>
      <c r="U1616" s="174"/>
      <c r="V1616" s="174"/>
      <c r="W1616" s="174"/>
      <c r="X1616" s="174"/>
      <c r="Y1616" s="174"/>
      <c r="Z1616" s="174"/>
      <c r="AA1616" s="179"/>
      <c r="AT1616" s="180" t="s">
        <v>162</v>
      </c>
      <c r="AU1616" s="180" t="s">
        <v>96</v>
      </c>
      <c r="AV1616" s="11" t="s">
        <v>96</v>
      </c>
      <c r="AW1616" s="11" t="s">
        <v>35</v>
      </c>
      <c r="AX1616" s="11" t="s">
        <v>78</v>
      </c>
      <c r="AY1616" s="180" t="s">
        <v>154</v>
      </c>
    </row>
    <row r="1617" spans="2:51" s="11" customFormat="1" ht="22.5" customHeight="1">
      <c r="B1617" s="173"/>
      <c r="C1617" s="174"/>
      <c r="D1617" s="174"/>
      <c r="E1617" s="175" t="s">
        <v>21</v>
      </c>
      <c r="F1617" s="266" t="s">
        <v>2041</v>
      </c>
      <c r="G1617" s="267"/>
      <c r="H1617" s="267"/>
      <c r="I1617" s="267"/>
      <c r="J1617" s="174"/>
      <c r="K1617" s="176">
        <v>0.128</v>
      </c>
      <c r="L1617" s="174"/>
      <c r="M1617" s="174"/>
      <c r="N1617" s="174"/>
      <c r="O1617" s="174"/>
      <c r="P1617" s="174"/>
      <c r="Q1617" s="174"/>
      <c r="R1617" s="177"/>
      <c r="T1617" s="178"/>
      <c r="U1617" s="174"/>
      <c r="V1617" s="174"/>
      <c r="W1617" s="174"/>
      <c r="X1617" s="174"/>
      <c r="Y1617" s="174"/>
      <c r="Z1617" s="174"/>
      <c r="AA1617" s="179"/>
      <c r="AT1617" s="180" t="s">
        <v>162</v>
      </c>
      <c r="AU1617" s="180" t="s">
        <v>96</v>
      </c>
      <c r="AV1617" s="11" t="s">
        <v>96</v>
      </c>
      <c r="AW1617" s="11" t="s">
        <v>35</v>
      </c>
      <c r="AX1617" s="11" t="s">
        <v>78</v>
      </c>
      <c r="AY1617" s="180" t="s">
        <v>154</v>
      </c>
    </row>
    <row r="1618" spans="2:51" s="11" customFormat="1" ht="22.5" customHeight="1">
      <c r="B1618" s="173"/>
      <c r="C1618" s="174"/>
      <c r="D1618" s="174"/>
      <c r="E1618" s="175" t="s">
        <v>21</v>
      </c>
      <c r="F1618" s="266" t="s">
        <v>2030</v>
      </c>
      <c r="G1618" s="267"/>
      <c r="H1618" s="267"/>
      <c r="I1618" s="267"/>
      <c r="J1618" s="174"/>
      <c r="K1618" s="176">
        <v>3.0000000000000001E-3</v>
      </c>
      <c r="L1618" s="174"/>
      <c r="M1618" s="174"/>
      <c r="N1618" s="174"/>
      <c r="O1618" s="174"/>
      <c r="P1618" s="174"/>
      <c r="Q1618" s="174"/>
      <c r="R1618" s="177"/>
      <c r="T1618" s="178"/>
      <c r="U1618" s="174"/>
      <c r="V1618" s="174"/>
      <c r="W1618" s="174"/>
      <c r="X1618" s="174"/>
      <c r="Y1618" s="174"/>
      <c r="Z1618" s="174"/>
      <c r="AA1618" s="179"/>
      <c r="AT1618" s="180" t="s">
        <v>162</v>
      </c>
      <c r="AU1618" s="180" t="s">
        <v>96</v>
      </c>
      <c r="AV1618" s="11" t="s">
        <v>96</v>
      </c>
      <c r="AW1618" s="11" t="s">
        <v>35</v>
      </c>
      <c r="AX1618" s="11" t="s">
        <v>78</v>
      </c>
      <c r="AY1618" s="180" t="s">
        <v>154</v>
      </c>
    </row>
    <row r="1619" spans="2:51" s="11" customFormat="1" ht="22.5" customHeight="1">
      <c r="B1619" s="173"/>
      <c r="C1619" s="174"/>
      <c r="D1619" s="174"/>
      <c r="E1619" s="175" t="s">
        <v>21</v>
      </c>
      <c r="F1619" s="266" t="s">
        <v>2031</v>
      </c>
      <c r="G1619" s="267"/>
      <c r="H1619" s="267"/>
      <c r="I1619" s="267"/>
      <c r="J1619" s="174"/>
      <c r="K1619" s="176">
        <v>2.5999999999999999E-2</v>
      </c>
      <c r="L1619" s="174"/>
      <c r="M1619" s="174"/>
      <c r="N1619" s="174"/>
      <c r="O1619" s="174"/>
      <c r="P1619" s="174"/>
      <c r="Q1619" s="174"/>
      <c r="R1619" s="177"/>
      <c r="T1619" s="178"/>
      <c r="U1619" s="174"/>
      <c r="V1619" s="174"/>
      <c r="W1619" s="174"/>
      <c r="X1619" s="174"/>
      <c r="Y1619" s="174"/>
      <c r="Z1619" s="174"/>
      <c r="AA1619" s="179"/>
      <c r="AT1619" s="180" t="s">
        <v>162</v>
      </c>
      <c r="AU1619" s="180" t="s">
        <v>96</v>
      </c>
      <c r="AV1619" s="11" t="s">
        <v>96</v>
      </c>
      <c r="AW1619" s="11" t="s">
        <v>35</v>
      </c>
      <c r="AX1619" s="11" t="s">
        <v>78</v>
      </c>
      <c r="AY1619" s="180" t="s">
        <v>154</v>
      </c>
    </row>
    <row r="1620" spans="2:51" s="10" customFormat="1" ht="22.5" customHeight="1">
      <c r="B1620" s="165"/>
      <c r="C1620" s="166"/>
      <c r="D1620" s="166"/>
      <c r="E1620" s="167" t="s">
        <v>21</v>
      </c>
      <c r="F1620" s="264" t="s">
        <v>2042</v>
      </c>
      <c r="G1620" s="265"/>
      <c r="H1620" s="265"/>
      <c r="I1620" s="265"/>
      <c r="J1620" s="166"/>
      <c r="K1620" s="168" t="s">
        <v>21</v>
      </c>
      <c r="L1620" s="166"/>
      <c r="M1620" s="166"/>
      <c r="N1620" s="166"/>
      <c r="O1620" s="166"/>
      <c r="P1620" s="166"/>
      <c r="Q1620" s="166"/>
      <c r="R1620" s="169"/>
      <c r="T1620" s="170"/>
      <c r="U1620" s="166"/>
      <c r="V1620" s="166"/>
      <c r="W1620" s="166"/>
      <c r="X1620" s="166"/>
      <c r="Y1620" s="166"/>
      <c r="Z1620" s="166"/>
      <c r="AA1620" s="171"/>
      <c r="AT1620" s="172" t="s">
        <v>162</v>
      </c>
      <c r="AU1620" s="172" t="s">
        <v>96</v>
      </c>
      <c r="AV1620" s="10" t="s">
        <v>23</v>
      </c>
      <c r="AW1620" s="10" t="s">
        <v>35</v>
      </c>
      <c r="AX1620" s="10" t="s">
        <v>78</v>
      </c>
      <c r="AY1620" s="172" t="s">
        <v>154</v>
      </c>
    </row>
    <row r="1621" spans="2:51" s="11" customFormat="1" ht="22.5" customHeight="1">
      <c r="B1621" s="173"/>
      <c r="C1621" s="174"/>
      <c r="D1621" s="174"/>
      <c r="E1621" s="175" t="s">
        <v>21</v>
      </c>
      <c r="F1621" s="266" t="s">
        <v>2002</v>
      </c>
      <c r="G1621" s="267"/>
      <c r="H1621" s="267"/>
      <c r="I1621" s="267"/>
      <c r="J1621" s="174"/>
      <c r="K1621" s="176">
        <v>3.6999999999999998E-2</v>
      </c>
      <c r="L1621" s="174"/>
      <c r="M1621" s="174"/>
      <c r="N1621" s="174"/>
      <c r="O1621" s="174"/>
      <c r="P1621" s="174"/>
      <c r="Q1621" s="174"/>
      <c r="R1621" s="177"/>
      <c r="T1621" s="178"/>
      <c r="U1621" s="174"/>
      <c r="V1621" s="174"/>
      <c r="W1621" s="174"/>
      <c r="X1621" s="174"/>
      <c r="Y1621" s="174"/>
      <c r="Z1621" s="174"/>
      <c r="AA1621" s="179"/>
      <c r="AT1621" s="180" t="s">
        <v>162</v>
      </c>
      <c r="AU1621" s="180" t="s">
        <v>96</v>
      </c>
      <c r="AV1621" s="11" t="s">
        <v>96</v>
      </c>
      <c r="AW1621" s="11" t="s">
        <v>35</v>
      </c>
      <c r="AX1621" s="11" t="s">
        <v>78</v>
      </c>
      <c r="AY1621" s="180" t="s">
        <v>154</v>
      </c>
    </row>
    <row r="1622" spans="2:51" s="11" customFormat="1" ht="22.5" customHeight="1">
      <c r="B1622" s="173"/>
      <c r="C1622" s="174"/>
      <c r="D1622" s="174"/>
      <c r="E1622" s="175" t="s">
        <v>21</v>
      </c>
      <c r="F1622" s="266" t="s">
        <v>2043</v>
      </c>
      <c r="G1622" s="267"/>
      <c r="H1622" s="267"/>
      <c r="I1622" s="267"/>
      <c r="J1622" s="174"/>
      <c r="K1622" s="176">
        <v>1.4999999999999999E-2</v>
      </c>
      <c r="L1622" s="174"/>
      <c r="M1622" s="174"/>
      <c r="N1622" s="174"/>
      <c r="O1622" s="174"/>
      <c r="P1622" s="174"/>
      <c r="Q1622" s="174"/>
      <c r="R1622" s="177"/>
      <c r="T1622" s="178"/>
      <c r="U1622" s="174"/>
      <c r="V1622" s="174"/>
      <c r="W1622" s="174"/>
      <c r="X1622" s="174"/>
      <c r="Y1622" s="174"/>
      <c r="Z1622" s="174"/>
      <c r="AA1622" s="179"/>
      <c r="AT1622" s="180" t="s">
        <v>162</v>
      </c>
      <c r="AU1622" s="180" t="s">
        <v>96</v>
      </c>
      <c r="AV1622" s="11" t="s">
        <v>96</v>
      </c>
      <c r="AW1622" s="11" t="s">
        <v>35</v>
      </c>
      <c r="AX1622" s="11" t="s">
        <v>78</v>
      </c>
      <c r="AY1622" s="180" t="s">
        <v>154</v>
      </c>
    </row>
    <row r="1623" spans="2:51" s="10" customFormat="1" ht="22.5" customHeight="1">
      <c r="B1623" s="165"/>
      <c r="C1623" s="166"/>
      <c r="D1623" s="166"/>
      <c r="E1623" s="167" t="s">
        <v>21</v>
      </c>
      <c r="F1623" s="264" t="s">
        <v>2044</v>
      </c>
      <c r="G1623" s="265"/>
      <c r="H1623" s="265"/>
      <c r="I1623" s="265"/>
      <c r="J1623" s="166"/>
      <c r="K1623" s="168" t="s">
        <v>21</v>
      </c>
      <c r="L1623" s="166"/>
      <c r="M1623" s="166"/>
      <c r="N1623" s="166"/>
      <c r="O1623" s="166"/>
      <c r="P1623" s="166"/>
      <c r="Q1623" s="166"/>
      <c r="R1623" s="169"/>
      <c r="T1623" s="170"/>
      <c r="U1623" s="166"/>
      <c r="V1623" s="166"/>
      <c r="W1623" s="166"/>
      <c r="X1623" s="166"/>
      <c r="Y1623" s="166"/>
      <c r="Z1623" s="166"/>
      <c r="AA1623" s="171"/>
      <c r="AT1623" s="172" t="s">
        <v>162</v>
      </c>
      <c r="AU1623" s="172" t="s">
        <v>96</v>
      </c>
      <c r="AV1623" s="10" t="s">
        <v>23</v>
      </c>
      <c r="AW1623" s="10" t="s">
        <v>35</v>
      </c>
      <c r="AX1623" s="10" t="s">
        <v>78</v>
      </c>
      <c r="AY1623" s="172" t="s">
        <v>154</v>
      </c>
    </row>
    <row r="1624" spans="2:51" s="11" customFormat="1" ht="22.5" customHeight="1">
      <c r="B1624" s="173"/>
      <c r="C1624" s="174"/>
      <c r="D1624" s="174"/>
      <c r="E1624" s="175" t="s">
        <v>21</v>
      </c>
      <c r="F1624" s="266" t="s">
        <v>2045</v>
      </c>
      <c r="G1624" s="267"/>
      <c r="H1624" s="267"/>
      <c r="I1624" s="267"/>
      <c r="J1624" s="174"/>
      <c r="K1624" s="176">
        <v>5.6000000000000001E-2</v>
      </c>
      <c r="L1624" s="174"/>
      <c r="M1624" s="174"/>
      <c r="N1624" s="174"/>
      <c r="O1624" s="174"/>
      <c r="P1624" s="174"/>
      <c r="Q1624" s="174"/>
      <c r="R1624" s="177"/>
      <c r="T1624" s="178"/>
      <c r="U1624" s="174"/>
      <c r="V1624" s="174"/>
      <c r="W1624" s="174"/>
      <c r="X1624" s="174"/>
      <c r="Y1624" s="174"/>
      <c r="Z1624" s="174"/>
      <c r="AA1624" s="179"/>
      <c r="AT1624" s="180" t="s">
        <v>162</v>
      </c>
      <c r="AU1624" s="180" t="s">
        <v>96</v>
      </c>
      <c r="AV1624" s="11" t="s">
        <v>96</v>
      </c>
      <c r="AW1624" s="11" t="s">
        <v>35</v>
      </c>
      <c r="AX1624" s="11" t="s">
        <v>78</v>
      </c>
      <c r="AY1624" s="180" t="s">
        <v>154</v>
      </c>
    </row>
    <row r="1625" spans="2:51" s="11" customFormat="1" ht="22.5" customHeight="1">
      <c r="B1625" s="173"/>
      <c r="C1625" s="174"/>
      <c r="D1625" s="174"/>
      <c r="E1625" s="175" t="s">
        <v>21</v>
      </c>
      <c r="F1625" s="266" t="s">
        <v>2046</v>
      </c>
      <c r="G1625" s="267"/>
      <c r="H1625" s="267"/>
      <c r="I1625" s="267"/>
      <c r="J1625" s="174"/>
      <c r="K1625" s="176">
        <v>1.9E-2</v>
      </c>
      <c r="L1625" s="174"/>
      <c r="M1625" s="174"/>
      <c r="N1625" s="174"/>
      <c r="O1625" s="174"/>
      <c r="P1625" s="174"/>
      <c r="Q1625" s="174"/>
      <c r="R1625" s="177"/>
      <c r="T1625" s="178"/>
      <c r="U1625" s="174"/>
      <c r="V1625" s="174"/>
      <c r="W1625" s="174"/>
      <c r="X1625" s="174"/>
      <c r="Y1625" s="174"/>
      <c r="Z1625" s="174"/>
      <c r="AA1625" s="179"/>
      <c r="AT1625" s="180" t="s">
        <v>162</v>
      </c>
      <c r="AU1625" s="180" t="s">
        <v>96</v>
      </c>
      <c r="AV1625" s="11" t="s">
        <v>96</v>
      </c>
      <c r="AW1625" s="11" t="s">
        <v>35</v>
      </c>
      <c r="AX1625" s="11" t="s">
        <v>78</v>
      </c>
      <c r="AY1625" s="180" t="s">
        <v>154</v>
      </c>
    </row>
    <row r="1626" spans="2:51" s="10" customFormat="1" ht="22.5" customHeight="1">
      <c r="B1626" s="165"/>
      <c r="C1626" s="166"/>
      <c r="D1626" s="166"/>
      <c r="E1626" s="167" t="s">
        <v>21</v>
      </c>
      <c r="F1626" s="264" t="s">
        <v>2047</v>
      </c>
      <c r="G1626" s="265"/>
      <c r="H1626" s="265"/>
      <c r="I1626" s="265"/>
      <c r="J1626" s="166"/>
      <c r="K1626" s="168" t="s">
        <v>21</v>
      </c>
      <c r="L1626" s="166"/>
      <c r="M1626" s="166"/>
      <c r="N1626" s="166"/>
      <c r="O1626" s="166"/>
      <c r="P1626" s="166"/>
      <c r="Q1626" s="166"/>
      <c r="R1626" s="169"/>
      <c r="T1626" s="170"/>
      <c r="U1626" s="166"/>
      <c r="V1626" s="166"/>
      <c r="W1626" s="166"/>
      <c r="X1626" s="166"/>
      <c r="Y1626" s="166"/>
      <c r="Z1626" s="166"/>
      <c r="AA1626" s="171"/>
      <c r="AT1626" s="172" t="s">
        <v>162</v>
      </c>
      <c r="AU1626" s="172" t="s">
        <v>96</v>
      </c>
      <c r="AV1626" s="10" t="s">
        <v>23</v>
      </c>
      <c r="AW1626" s="10" t="s">
        <v>35</v>
      </c>
      <c r="AX1626" s="10" t="s">
        <v>78</v>
      </c>
      <c r="AY1626" s="172" t="s">
        <v>154</v>
      </c>
    </row>
    <row r="1627" spans="2:51" s="11" customFormat="1" ht="22.5" customHeight="1">
      <c r="B1627" s="173"/>
      <c r="C1627" s="174"/>
      <c r="D1627" s="174"/>
      <c r="E1627" s="175" t="s">
        <v>21</v>
      </c>
      <c r="F1627" s="266" t="s">
        <v>2045</v>
      </c>
      <c r="G1627" s="267"/>
      <c r="H1627" s="267"/>
      <c r="I1627" s="267"/>
      <c r="J1627" s="174"/>
      <c r="K1627" s="176">
        <v>5.6000000000000001E-2</v>
      </c>
      <c r="L1627" s="174"/>
      <c r="M1627" s="174"/>
      <c r="N1627" s="174"/>
      <c r="O1627" s="174"/>
      <c r="P1627" s="174"/>
      <c r="Q1627" s="174"/>
      <c r="R1627" s="177"/>
      <c r="T1627" s="178"/>
      <c r="U1627" s="174"/>
      <c r="V1627" s="174"/>
      <c r="W1627" s="174"/>
      <c r="X1627" s="174"/>
      <c r="Y1627" s="174"/>
      <c r="Z1627" s="174"/>
      <c r="AA1627" s="179"/>
      <c r="AT1627" s="180" t="s">
        <v>162</v>
      </c>
      <c r="AU1627" s="180" t="s">
        <v>96</v>
      </c>
      <c r="AV1627" s="11" t="s">
        <v>96</v>
      </c>
      <c r="AW1627" s="11" t="s">
        <v>35</v>
      </c>
      <c r="AX1627" s="11" t="s">
        <v>78</v>
      </c>
      <c r="AY1627" s="180" t="s">
        <v>154</v>
      </c>
    </row>
    <row r="1628" spans="2:51" s="11" customFormat="1" ht="22.5" customHeight="1">
      <c r="B1628" s="173"/>
      <c r="C1628" s="174"/>
      <c r="D1628" s="174"/>
      <c r="E1628" s="175" t="s">
        <v>21</v>
      </c>
      <c r="F1628" s="266" t="s">
        <v>2048</v>
      </c>
      <c r="G1628" s="267"/>
      <c r="H1628" s="267"/>
      <c r="I1628" s="267"/>
      <c r="J1628" s="174"/>
      <c r="K1628" s="176">
        <v>3.0000000000000001E-3</v>
      </c>
      <c r="L1628" s="174"/>
      <c r="M1628" s="174"/>
      <c r="N1628" s="174"/>
      <c r="O1628" s="174"/>
      <c r="P1628" s="174"/>
      <c r="Q1628" s="174"/>
      <c r="R1628" s="177"/>
      <c r="T1628" s="178"/>
      <c r="U1628" s="174"/>
      <c r="V1628" s="174"/>
      <c r="W1628" s="174"/>
      <c r="X1628" s="174"/>
      <c r="Y1628" s="174"/>
      <c r="Z1628" s="174"/>
      <c r="AA1628" s="179"/>
      <c r="AT1628" s="180" t="s">
        <v>162</v>
      </c>
      <c r="AU1628" s="180" t="s">
        <v>96</v>
      </c>
      <c r="AV1628" s="11" t="s">
        <v>96</v>
      </c>
      <c r="AW1628" s="11" t="s">
        <v>35</v>
      </c>
      <c r="AX1628" s="11" t="s">
        <v>78</v>
      </c>
      <c r="AY1628" s="180" t="s">
        <v>154</v>
      </c>
    </row>
    <row r="1629" spans="2:51" s="11" customFormat="1" ht="22.5" customHeight="1">
      <c r="B1629" s="173"/>
      <c r="C1629" s="174"/>
      <c r="D1629" s="174"/>
      <c r="E1629" s="175" t="s">
        <v>21</v>
      </c>
      <c r="F1629" s="266" t="s">
        <v>2049</v>
      </c>
      <c r="G1629" s="267"/>
      <c r="H1629" s="267"/>
      <c r="I1629" s="267"/>
      <c r="J1629" s="174"/>
      <c r="K1629" s="176">
        <v>2.7E-2</v>
      </c>
      <c r="L1629" s="174"/>
      <c r="M1629" s="174"/>
      <c r="N1629" s="174"/>
      <c r="O1629" s="174"/>
      <c r="P1629" s="174"/>
      <c r="Q1629" s="174"/>
      <c r="R1629" s="177"/>
      <c r="T1629" s="178"/>
      <c r="U1629" s="174"/>
      <c r="V1629" s="174"/>
      <c r="W1629" s="174"/>
      <c r="X1629" s="174"/>
      <c r="Y1629" s="174"/>
      <c r="Z1629" s="174"/>
      <c r="AA1629" s="179"/>
      <c r="AT1629" s="180" t="s">
        <v>162</v>
      </c>
      <c r="AU1629" s="180" t="s">
        <v>96</v>
      </c>
      <c r="AV1629" s="11" t="s">
        <v>96</v>
      </c>
      <c r="AW1629" s="11" t="s">
        <v>35</v>
      </c>
      <c r="AX1629" s="11" t="s">
        <v>78</v>
      </c>
      <c r="AY1629" s="180" t="s">
        <v>154</v>
      </c>
    </row>
    <row r="1630" spans="2:51" s="10" customFormat="1" ht="22.5" customHeight="1">
      <c r="B1630" s="165"/>
      <c r="C1630" s="166"/>
      <c r="D1630" s="166"/>
      <c r="E1630" s="167" t="s">
        <v>21</v>
      </c>
      <c r="F1630" s="264" t="s">
        <v>2050</v>
      </c>
      <c r="G1630" s="265"/>
      <c r="H1630" s="265"/>
      <c r="I1630" s="265"/>
      <c r="J1630" s="166"/>
      <c r="K1630" s="168" t="s">
        <v>21</v>
      </c>
      <c r="L1630" s="166"/>
      <c r="M1630" s="166"/>
      <c r="N1630" s="166"/>
      <c r="O1630" s="166"/>
      <c r="P1630" s="166"/>
      <c r="Q1630" s="166"/>
      <c r="R1630" s="169"/>
      <c r="T1630" s="170"/>
      <c r="U1630" s="166"/>
      <c r="V1630" s="166"/>
      <c r="W1630" s="166"/>
      <c r="X1630" s="166"/>
      <c r="Y1630" s="166"/>
      <c r="Z1630" s="166"/>
      <c r="AA1630" s="171"/>
      <c r="AT1630" s="172" t="s">
        <v>162</v>
      </c>
      <c r="AU1630" s="172" t="s">
        <v>96</v>
      </c>
      <c r="AV1630" s="10" t="s">
        <v>23</v>
      </c>
      <c r="AW1630" s="10" t="s">
        <v>35</v>
      </c>
      <c r="AX1630" s="10" t="s">
        <v>78</v>
      </c>
      <c r="AY1630" s="172" t="s">
        <v>154</v>
      </c>
    </row>
    <row r="1631" spans="2:51" s="11" customFormat="1" ht="31.5" customHeight="1">
      <c r="B1631" s="173"/>
      <c r="C1631" s="174"/>
      <c r="D1631" s="174"/>
      <c r="E1631" s="175" t="s">
        <v>21</v>
      </c>
      <c r="F1631" s="266" t="s">
        <v>2051</v>
      </c>
      <c r="G1631" s="267"/>
      <c r="H1631" s="267"/>
      <c r="I1631" s="267"/>
      <c r="J1631" s="174"/>
      <c r="K1631" s="176">
        <v>0.63900000000000001</v>
      </c>
      <c r="L1631" s="174"/>
      <c r="M1631" s="174"/>
      <c r="N1631" s="174"/>
      <c r="O1631" s="174"/>
      <c r="P1631" s="174"/>
      <c r="Q1631" s="174"/>
      <c r="R1631" s="177"/>
      <c r="T1631" s="178"/>
      <c r="U1631" s="174"/>
      <c r="V1631" s="174"/>
      <c r="W1631" s="174"/>
      <c r="X1631" s="174"/>
      <c r="Y1631" s="174"/>
      <c r="Z1631" s="174"/>
      <c r="AA1631" s="179"/>
      <c r="AT1631" s="180" t="s">
        <v>162</v>
      </c>
      <c r="AU1631" s="180" t="s">
        <v>96</v>
      </c>
      <c r="AV1631" s="11" t="s">
        <v>96</v>
      </c>
      <c r="AW1631" s="11" t="s">
        <v>35</v>
      </c>
      <c r="AX1631" s="11" t="s">
        <v>78</v>
      </c>
      <c r="AY1631" s="180" t="s">
        <v>154</v>
      </c>
    </row>
    <row r="1632" spans="2:51" s="11" customFormat="1" ht="22.5" customHeight="1">
      <c r="B1632" s="173"/>
      <c r="C1632" s="174"/>
      <c r="D1632" s="174"/>
      <c r="E1632" s="175" t="s">
        <v>21</v>
      </c>
      <c r="F1632" s="266" t="s">
        <v>2052</v>
      </c>
      <c r="G1632" s="267"/>
      <c r="H1632" s="267"/>
      <c r="I1632" s="267"/>
      <c r="J1632" s="174"/>
      <c r="K1632" s="176">
        <v>0.71899999999999997</v>
      </c>
      <c r="L1632" s="174"/>
      <c r="M1632" s="174"/>
      <c r="N1632" s="174"/>
      <c r="O1632" s="174"/>
      <c r="P1632" s="174"/>
      <c r="Q1632" s="174"/>
      <c r="R1632" s="177"/>
      <c r="T1632" s="178"/>
      <c r="U1632" s="174"/>
      <c r="V1632" s="174"/>
      <c r="W1632" s="174"/>
      <c r="X1632" s="174"/>
      <c r="Y1632" s="174"/>
      <c r="Z1632" s="174"/>
      <c r="AA1632" s="179"/>
      <c r="AT1632" s="180" t="s">
        <v>162</v>
      </c>
      <c r="AU1632" s="180" t="s">
        <v>96</v>
      </c>
      <c r="AV1632" s="11" t="s">
        <v>96</v>
      </c>
      <c r="AW1632" s="11" t="s">
        <v>35</v>
      </c>
      <c r="AX1632" s="11" t="s">
        <v>78</v>
      </c>
      <c r="AY1632" s="180" t="s">
        <v>154</v>
      </c>
    </row>
    <row r="1633" spans="2:51" s="10" customFormat="1" ht="22.5" customHeight="1">
      <c r="B1633" s="165"/>
      <c r="C1633" s="166"/>
      <c r="D1633" s="166"/>
      <c r="E1633" s="167" t="s">
        <v>21</v>
      </c>
      <c r="F1633" s="264" t="s">
        <v>2053</v>
      </c>
      <c r="G1633" s="265"/>
      <c r="H1633" s="265"/>
      <c r="I1633" s="265"/>
      <c r="J1633" s="166"/>
      <c r="K1633" s="168" t="s">
        <v>21</v>
      </c>
      <c r="L1633" s="166"/>
      <c r="M1633" s="166"/>
      <c r="N1633" s="166"/>
      <c r="O1633" s="166"/>
      <c r="P1633" s="166"/>
      <c r="Q1633" s="166"/>
      <c r="R1633" s="169"/>
      <c r="T1633" s="170"/>
      <c r="U1633" s="166"/>
      <c r="V1633" s="166"/>
      <c r="W1633" s="166"/>
      <c r="X1633" s="166"/>
      <c r="Y1633" s="166"/>
      <c r="Z1633" s="166"/>
      <c r="AA1633" s="171"/>
      <c r="AT1633" s="172" t="s">
        <v>162</v>
      </c>
      <c r="AU1633" s="172" t="s">
        <v>96</v>
      </c>
      <c r="AV1633" s="10" t="s">
        <v>23</v>
      </c>
      <c r="AW1633" s="10" t="s">
        <v>35</v>
      </c>
      <c r="AX1633" s="10" t="s">
        <v>78</v>
      </c>
      <c r="AY1633" s="172" t="s">
        <v>154</v>
      </c>
    </row>
    <row r="1634" spans="2:51" s="11" customFormat="1" ht="22.5" customHeight="1">
      <c r="B1634" s="173"/>
      <c r="C1634" s="174"/>
      <c r="D1634" s="174"/>
      <c r="E1634" s="175" t="s">
        <v>21</v>
      </c>
      <c r="F1634" s="266" t="s">
        <v>2054</v>
      </c>
      <c r="G1634" s="267"/>
      <c r="H1634" s="267"/>
      <c r="I1634" s="267"/>
      <c r="J1634" s="174"/>
      <c r="K1634" s="176">
        <v>0.25900000000000001</v>
      </c>
      <c r="L1634" s="174"/>
      <c r="M1634" s="174"/>
      <c r="N1634" s="174"/>
      <c r="O1634" s="174"/>
      <c r="P1634" s="174"/>
      <c r="Q1634" s="174"/>
      <c r="R1634" s="177"/>
      <c r="T1634" s="178"/>
      <c r="U1634" s="174"/>
      <c r="V1634" s="174"/>
      <c r="W1634" s="174"/>
      <c r="X1634" s="174"/>
      <c r="Y1634" s="174"/>
      <c r="Z1634" s="174"/>
      <c r="AA1634" s="179"/>
      <c r="AT1634" s="180" t="s">
        <v>162</v>
      </c>
      <c r="AU1634" s="180" t="s">
        <v>96</v>
      </c>
      <c r="AV1634" s="11" t="s">
        <v>96</v>
      </c>
      <c r="AW1634" s="11" t="s">
        <v>35</v>
      </c>
      <c r="AX1634" s="11" t="s">
        <v>78</v>
      </c>
      <c r="AY1634" s="180" t="s">
        <v>154</v>
      </c>
    </row>
    <row r="1635" spans="2:51" s="11" customFormat="1" ht="22.5" customHeight="1">
      <c r="B1635" s="173"/>
      <c r="C1635" s="174"/>
      <c r="D1635" s="174"/>
      <c r="E1635" s="175" t="s">
        <v>21</v>
      </c>
      <c r="F1635" s="266" t="s">
        <v>2055</v>
      </c>
      <c r="G1635" s="267"/>
      <c r="H1635" s="267"/>
      <c r="I1635" s="267"/>
      <c r="J1635" s="174"/>
      <c r="K1635" s="176">
        <v>6.0000000000000001E-3</v>
      </c>
      <c r="L1635" s="174"/>
      <c r="M1635" s="174"/>
      <c r="N1635" s="174"/>
      <c r="O1635" s="174"/>
      <c r="P1635" s="174"/>
      <c r="Q1635" s="174"/>
      <c r="R1635" s="177"/>
      <c r="T1635" s="178"/>
      <c r="U1635" s="174"/>
      <c r="V1635" s="174"/>
      <c r="W1635" s="174"/>
      <c r="X1635" s="174"/>
      <c r="Y1635" s="174"/>
      <c r="Z1635" s="174"/>
      <c r="AA1635" s="179"/>
      <c r="AT1635" s="180" t="s">
        <v>162</v>
      </c>
      <c r="AU1635" s="180" t="s">
        <v>96</v>
      </c>
      <c r="AV1635" s="11" t="s">
        <v>96</v>
      </c>
      <c r="AW1635" s="11" t="s">
        <v>35</v>
      </c>
      <c r="AX1635" s="11" t="s">
        <v>78</v>
      </c>
      <c r="AY1635" s="180" t="s">
        <v>154</v>
      </c>
    </row>
    <row r="1636" spans="2:51" s="11" customFormat="1" ht="22.5" customHeight="1">
      <c r="B1636" s="173"/>
      <c r="C1636" s="174"/>
      <c r="D1636" s="174"/>
      <c r="E1636" s="175" t="s">
        <v>21</v>
      </c>
      <c r="F1636" s="266" t="s">
        <v>2056</v>
      </c>
      <c r="G1636" s="267"/>
      <c r="H1636" s="267"/>
      <c r="I1636" s="267"/>
      <c r="J1636" s="174"/>
      <c r="K1636" s="176">
        <v>0.122</v>
      </c>
      <c r="L1636" s="174"/>
      <c r="M1636" s="174"/>
      <c r="N1636" s="174"/>
      <c r="O1636" s="174"/>
      <c r="P1636" s="174"/>
      <c r="Q1636" s="174"/>
      <c r="R1636" s="177"/>
      <c r="T1636" s="178"/>
      <c r="U1636" s="174"/>
      <c r="V1636" s="174"/>
      <c r="W1636" s="174"/>
      <c r="X1636" s="174"/>
      <c r="Y1636" s="174"/>
      <c r="Z1636" s="174"/>
      <c r="AA1636" s="179"/>
      <c r="AT1636" s="180" t="s">
        <v>162</v>
      </c>
      <c r="AU1636" s="180" t="s">
        <v>96</v>
      </c>
      <c r="AV1636" s="11" t="s">
        <v>96</v>
      </c>
      <c r="AW1636" s="11" t="s">
        <v>35</v>
      </c>
      <c r="AX1636" s="11" t="s">
        <v>78</v>
      </c>
      <c r="AY1636" s="180" t="s">
        <v>154</v>
      </c>
    </row>
    <row r="1637" spans="2:51" s="10" customFormat="1" ht="22.5" customHeight="1">
      <c r="B1637" s="165"/>
      <c r="C1637" s="166"/>
      <c r="D1637" s="166"/>
      <c r="E1637" s="167" t="s">
        <v>21</v>
      </c>
      <c r="F1637" s="264" t="s">
        <v>2057</v>
      </c>
      <c r="G1637" s="265"/>
      <c r="H1637" s="265"/>
      <c r="I1637" s="265"/>
      <c r="J1637" s="166"/>
      <c r="K1637" s="168" t="s">
        <v>21</v>
      </c>
      <c r="L1637" s="166"/>
      <c r="M1637" s="166"/>
      <c r="N1637" s="166"/>
      <c r="O1637" s="166"/>
      <c r="P1637" s="166"/>
      <c r="Q1637" s="166"/>
      <c r="R1637" s="169"/>
      <c r="T1637" s="170"/>
      <c r="U1637" s="166"/>
      <c r="V1637" s="166"/>
      <c r="W1637" s="166"/>
      <c r="X1637" s="166"/>
      <c r="Y1637" s="166"/>
      <c r="Z1637" s="166"/>
      <c r="AA1637" s="171"/>
      <c r="AT1637" s="172" t="s">
        <v>162</v>
      </c>
      <c r="AU1637" s="172" t="s">
        <v>96</v>
      </c>
      <c r="AV1637" s="10" t="s">
        <v>23</v>
      </c>
      <c r="AW1637" s="10" t="s">
        <v>35</v>
      </c>
      <c r="AX1637" s="10" t="s">
        <v>78</v>
      </c>
      <c r="AY1637" s="172" t="s">
        <v>154</v>
      </c>
    </row>
    <row r="1638" spans="2:51" s="11" customFormat="1" ht="22.5" customHeight="1">
      <c r="B1638" s="173"/>
      <c r="C1638" s="174"/>
      <c r="D1638" s="174"/>
      <c r="E1638" s="175" t="s">
        <v>21</v>
      </c>
      <c r="F1638" s="266" t="s">
        <v>2058</v>
      </c>
      <c r="G1638" s="267"/>
      <c r="H1638" s="267"/>
      <c r="I1638" s="267"/>
      <c r="J1638" s="174"/>
      <c r="K1638" s="176">
        <v>0.248</v>
      </c>
      <c r="L1638" s="174"/>
      <c r="M1638" s="174"/>
      <c r="N1638" s="174"/>
      <c r="O1638" s="174"/>
      <c r="P1638" s="174"/>
      <c r="Q1638" s="174"/>
      <c r="R1638" s="177"/>
      <c r="T1638" s="178"/>
      <c r="U1638" s="174"/>
      <c r="V1638" s="174"/>
      <c r="W1638" s="174"/>
      <c r="X1638" s="174"/>
      <c r="Y1638" s="174"/>
      <c r="Z1638" s="174"/>
      <c r="AA1638" s="179"/>
      <c r="AT1638" s="180" t="s">
        <v>162</v>
      </c>
      <c r="AU1638" s="180" t="s">
        <v>96</v>
      </c>
      <c r="AV1638" s="11" t="s">
        <v>96</v>
      </c>
      <c r="AW1638" s="11" t="s">
        <v>35</v>
      </c>
      <c r="AX1638" s="11" t="s">
        <v>78</v>
      </c>
      <c r="AY1638" s="180" t="s">
        <v>154</v>
      </c>
    </row>
    <row r="1639" spans="2:51" s="11" customFormat="1" ht="22.5" customHeight="1">
      <c r="B1639" s="173"/>
      <c r="C1639" s="174"/>
      <c r="D1639" s="174"/>
      <c r="E1639" s="175" t="s">
        <v>21</v>
      </c>
      <c r="F1639" s="266" t="s">
        <v>2059</v>
      </c>
      <c r="G1639" s="267"/>
      <c r="H1639" s="267"/>
      <c r="I1639" s="267"/>
      <c r="J1639" s="174"/>
      <c r="K1639" s="176">
        <v>0.14499999999999999</v>
      </c>
      <c r="L1639" s="174"/>
      <c r="M1639" s="174"/>
      <c r="N1639" s="174"/>
      <c r="O1639" s="174"/>
      <c r="P1639" s="174"/>
      <c r="Q1639" s="174"/>
      <c r="R1639" s="177"/>
      <c r="T1639" s="178"/>
      <c r="U1639" s="174"/>
      <c r="V1639" s="174"/>
      <c r="W1639" s="174"/>
      <c r="X1639" s="174"/>
      <c r="Y1639" s="174"/>
      <c r="Z1639" s="174"/>
      <c r="AA1639" s="179"/>
      <c r="AT1639" s="180" t="s">
        <v>162</v>
      </c>
      <c r="AU1639" s="180" t="s">
        <v>96</v>
      </c>
      <c r="AV1639" s="11" t="s">
        <v>96</v>
      </c>
      <c r="AW1639" s="11" t="s">
        <v>35</v>
      </c>
      <c r="AX1639" s="11" t="s">
        <v>78</v>
      </c>
      <c r="AY1639" s="180" t="s">
        <v>154</v>
      </c>
    </row>
    <row r="1640" spans="2:51" s="11" customFormat="1" ht="22.5" customHeight="1">
      <c r="B1640" s="173"/>
      <c r="C1640" s="174"/>
      <c r="D1640" s="174"/>
      <c r="E1640" s="175" t="s">
        <v>21</v>
      </c>
      <c r="F1640" s="266" t="s">
        <v>2060</v>
      </c>
      <c r="G1640" s="267"/>
      <c r="H1640" s="267"/>
      <c r="I1640" s="267"/>
      <c r="J1640" s="174"/>
      <c r="K1640" s="176">
        <v>0.01</v>
      </c>
      <c r="L1640" s="174"/>
      <c r="M1640" s="174"/>
      <c r="N1640" s="174"/>
      <c r="O1640" s="174"/>
      <c r="P1640" s="174"/>
      <c r="Q1640" s="174"/>
      <c r="R1640" s="177"/>
      <c r="T1640" s="178"/>
      <c r="U1640" s="174"/>
      <c r="V1640" s="174"/>
      <c r="W1640" s="174"/>
      <c r="X1640" s="174"/>
      <c r="Y1640" s="174"/>
      <c r="Z1640" s="174"/>
      <c r="AA1640" s="179"/>
      <c r="AT1640" s="180" t="s">
        <v>162</v>
      </c>
      <c r="AU1640" s="180" t="s">
        <v>96</v>
      </c>
      <c r="AV1640" s="11" t="s">
        <v>96</v>
      </c>
      <c r="AW1640" s="11" t="s">
        <v>35</v>
      </c>
      <c r="AX1640" s="11" t="s">
        <v>78</v>
      </c>
      <c r="AY1640" s="180" t="s">
        <v>154</v>
      </c>
    </row>
    <row r="1641" spans="2:51" s="10" customFormat="1" ht="22.5" customHeight="1">
      <c r="B1641" s="165"/>
      <c r="C1641" s="166"/>
      <c r="D1641" s="166"/>
      <c r="E1641" s="167" t="s">
        <v>21</v>
      </c>
      <c r="F1641" s="264" t="s">
        <v>2061</v>
      </c>
      <c r="G1641" s="265"/>
      <c r="H1641" s="265"/>
      <c r="I1641" s="265"/>
      <c r="J1641" s="166"/>
      <c r="K1641" s="168" t="s">
        <v>21</v>
      </c>
      <c r="L1641" s="166"/>
      <c r="M1641" s="166"/>
      <c r="N1641" s="166"/>
      <c r="O1641" s="166"/>
      <c r="P1641" s="166"/>
      <c r="Q1641" s="166"/>
      <c r="R1641" s="169"/>
      <c r="T1641" s="170"/>
      <c r="U1641" s="166"/>
      <c r="V1641" s="166"/>
      <c r="W1641" s="166"/>
      <c r="X1641" s="166"/>
      <c r="Y1641" s="166"/>
      <c r="Z1641" s="166"/>
      <c r="AA1641" s="171"/>
      <c r="AT1641" s="172" t="s">
        <v>162</v>
      </c>
      <c r="AU1641" s="172" t="s">
        <v>96</v>
      </c>
      <c r="AV1641" s="10" t="s">
        <v>23</v>
      </c>
      <c r="AW1641" s="10" t="s">
        <v>35</v>
      </c>
      <c r="AX1641" s="10" t="s">
        <v>78</v>
      </c>
      <c r="AY1641" s="172" t="s">
        <v>154</v>
      </c>
    </row>
    <row r="1642" spans="2:51" s="11" customFormat="1" ht="22.5" customHeight="1">
      <c r="B1642" s="173"/>
      <c r="C1642" s="174"/>
      <c r="D1642" s="174"/>
      <c r="E1642" s="175" t="s">
        <v>21</v>
      </c>
      <c r="F1642" s="266" t="s">
        <v>2062</v>
      </c>
      <c r="G1642" s="267"/>
      <c r="H1642" s="267"/>
      <c r="I1642" s="267"/>
      <c r="J1642" s="174"/>
      <c r="K1642" s="176">
        <v>0.13</v>
      </c>
      <c r="L1642" s="174"/>
      <c r="M1642" s="174"/>
      <c r="N1642" s="174"/>
      <c r="O1642" s="174"/>
      <c r="P1642" s="174"/>
      <c r="Q1642" s="174"/>
      <c r="R1642" s="177"/>
      <c r="T1642" s="178"/>
      <c r="U1642" s="174"/>
      <c r="V1642" s="174"/>
      <c r="W1642" s="174"/>
      <c r="X1642" s="174"/>
      <c r="Y1642" s="174"/>
      <c r="Z1642" s="174"/>
      <c r="AA1642" s="179"/>
      <c r="AT1642" s="180" t="s">
        <v>162</v>
      </c>
      <c r="AU1642" s="180" t="s">
        <v>96</v>
      </c>
      <c r="AV1642" s="11" t="s">
        <v>96</v>
      </c>
      <c r="AW1642" s="11" t="s">
        <v>35</v>
      </c>
      <c r="AX1642" s="11" t="s">
        <v>78</v>
      </c>
      <c r="AY1642" s="180" t="s">
        <v>154</v>
      </c>
    </row>
    <row r="1643" spans="2:51" s="11" customFormat="1" ht="22.5" customHeight="1">
      <c r="B1643" s="173"/>
      <c r="C1643" s="174"/>
      <c r="D1643" s="174"/>
      <c r="E1643" s="175" t="s">
        <v>21</v>
      </c>
      <c r="F1643" s="266" t="s">
        <v>2063</v>
      </c>
      <c r="G1643" s="267"/>
      <c r="H1643" s="267"/>
      <c r="I1643" s="267"/>
      <c r="J1643" s="174"/>
      <c r="K1643" s="176">
        <v>4.0000000000000001E-3</v>
      </c>
      <c r="L1643" s="174"/>
      <c r="M1643" s="174"/>
      <c r="N1643" s="174"/>
      <c r="O1643" s="174"/>
      <c r="P1643" s="174"/>
      <c r="Q1643" s="174"/>
      <c r="R1643" s="177"/>
      <c r="T1643" s="178"/>
      <c r="U1643" s="174"/>
      <c r="V1643" s="174"/>
      <c r="W1643" s="174"/>
      <c r="X1643" s="174"/>
      <c r="Y1643" s="174"/>
      <c r="Z1643" s="174"/>
      <c r="AA1643" s="179"/>
      <c r="AT1643" s="180" t="s">
        <v>162</v>
      </c>
      <c r="AU1643" s="180" t="s">
        <v>96</v>
      </c>
      <c r="AV1643" s="11" t="s">
        <v>96</v>
      </c>
      <c r="AW1643" s="11" t="s">
        <v>35</v>
      </c>
      <c r="AX1643" s="11" t="s">
        <v>78</v>
      </c>
      <c r="AY1643" s="180" t="s">
        <v>154</v>
      </c>
    </row>
    <row r="1644" spans="2:51" s="11" customFormat="1" ht="22.5" customHeight="1">
      <c r="B1644" s="173"/>
      <c r="C1644" s="174"/>
      <c r="D1644" s="174"/>
      <c r="E1644" s="175" t="s">
        <v>21</v>
      </c>
      <c r="F1644" s="266" t="s">
        <v>2064</v>
      </c>
      <c r="G1644" s="267"/>
      <c r="H1644" s="267"/>
      <c r="I1644" s="267"/>
      <c r="J1644" s="174"/>
      <c r="K1644" s="176">
        <v>8.3000000000000004E-2</v>
      </c>
      <c r="L1644" s="174"/>
      <c r="M1644" s="174"/>
      <c r="N1644" s="174"/>
      <c r="O1644" s="174"/>
      <c r="P1644" s="174"/>
      <c r="Q1644" s="174"/>
      <c r="R1644" s="177"/>
      <c r="T1644" s="178"/>
      <c r="U1644" s="174"/>
      <c r="V1644" s="174"/>
      <c r="W1644" s="174"/>
      <c r="X1644" s="174"/>
      <c r="Y1644" s="174"/>
      <c r="Z1644" s="174"/>
      <c r="AA1644" s="179"/>
      <c r="AT1644" s="180" t="s">
        <v>162</v>
      </c>
      <c r="AU1644" s="180" t="s">
        <v>96</v>
      </c>
      <c r="AV1644" s="11" t="s">
        <v>96</v>
      </c>
      <c r="AW1644" s="11" t="s">
        <v>35</v>
      </c>
      <c r="AX1644" s="11" t="s">
        <v>78</v>
      </c>
      <c r="AY1644" s="180" t="s">
        <v>154</v>
      </c>
    </row>
    <row r="1645" spans="2:51" s="10" customFormat="1" ht="22.5" customHeight="1">
      <c r="B1645" s="165"/>
      <c r="C1645" s="166"/>
      <c r="D1645" s="166"/>
      <c r="E1645" s="167" t="s">
        <v>21</v>
      </c>
      <c r="F1645" s="264" t="s">
        <v>2065</v>
      </c>
      <c r="G1645" s="265"/>
      <c r="H1645" s="265"/>
      <c r="I1645" s="265"/>
      <c r="J1645" s="166"/>
      <c r="K1645" s="168" t="s">
        <v>21</v>
      </c>
      <c r="L1645" s="166"/>
      <c r="M1645" s="166"/>
      <c r="N1645" s="166"/>
      <c r="O1645" s="166"/>
      <c r="P1645" s="166"/>
      <c r="Q1645" s="166"/>
      <c r="R1645" s="169"/>
      <c r="T1645" s="170"/>
      <c r="U1645" s="166"/>
      <c r="V1645" s="166"/>
      <c r="W1645" s="166"/>
      <c r="X1645" s="166"/>
      <c r="Y1645" s="166"/>
      <c r="Z1645" s="166"/>
      <c r="AA1645" s="171"/>
      <c r="AT1645" s="172" t="s">
        <v>162</v>
      </c>
      <c r="AU1645" s="172" t="s">
        <v>96</v>
      </c>
      <c r="AV1645" s="10" t="s">
        <v>23</v>
      </c>
      <c r="AW1645" s="10" t="s">
        <v>35</v>
      </c>
      <c r="AX1645" s="10" t="s">
        <v>78</v>
      </c>
      <c r="AY1645" s="172" t="s">
        <v>154</v>
      </c>
    </row>
    <row r="1646" spans="2:51" s="11" customFormat="1" ht="22.5" customHeight="1">
      <c r="B1646" s="173"/>
      <c r="C1646" s="174"/>
      <c r="D1646" s="174"/>
      <c r="E1646" s="175" t="s">
        <v>21</v>
      </c>
      <c r="F1646" s="266" t="s">
        <v>2066</v>
      </c>
      <c r="G1646" s="267"/>
      <c r="H1646" s="267"/>
      <c r="I1646" s="267"/>
      <c r="J1646" s="174"/>
      <c r="K1646" s="176">
        <v>0.04</v>
      </c>
      <c r="L1646" s="174"/>
      <c r="M1646" s="174"/>
      <c r="N1646" s="174"/>
      <c r="O1646" s="174"/>
      <c r="P1646" s="174"/>
      <c r="Q1646" s="174"/>
      <c r="R1646" s="177"/>
      <c r="T1646" s="178"/>
      <c r="U1646" s="174"/>
      <c r="V1646" s="174"/>
      <c r="W1646" s="174"/>
      <c r="X1646" s="174"/>
      <c r="Y1646" s="174"/>
      <c r="Z1646" s="174"/>
      <c r="AA1646" s="179"/>
      <c r="AT1646" s="180" t="s">
        <v>162</v>
      </c>
      <c r="AU1646" s="180" t="s">
        <v>96</v>
      </c>
      <c r="AV1646" s="11" t="s">
        <v>96</v>
      </c>
      <c r="AW1646" s="11" t="s">
        <v>35</v>
      </c>
      <c r="AX1646" s="11" t="s">
        <v>78</v>
      </c>
      <c r="AY1646" s="180" t="s">
        <v>154</v>
      </c>
    </row>
    <row r="1647" spans="2:51" s="11" customFormat="1" ht="22.5" customHeight="1">
      <c r="B1647" s="173"/>
      <c r="C1647" s="174"/>
      <c r="D1647" s="174"/>
      <c r="E1647" s="175" t="s">
        <v>21</v>
      </c>
      <c r="F1647" s="266" t="s">
        <v>2067</v>
      </c>
      <c r="G1647" s="267"/>
      <c r="H1647" s="267"/>
      <c r="I1647" s="267"/>
      <c r="J1647" s="174"/>
      <c r="K1647" s="176">
        <v>2.8000000000000001E-2</v>
      </c>
      <c r="L1647" s="174"/>
      <c r="M1647" s="174"/>
      <c r="N1647" s="174"/>
      <c r="O1647" s="174"/>
      <c r="P1647" s="174"/>
      <c r="Q1647" s="174"/>
      <c r="R1647" s="177"/>
      <c r="T1647" s="178"/>
      <c r="U1647" s="174"/>
      <c r="V1647" s="174"/>
      <c r="W1647" s="174"/>
      <c r="X1647" s="174"/>
      <c r="Y1647" s="174"/>
      <c r="Z1647" s="174"/>
      <c r="AA1647" s="179"/>
      <c r="AT1647" s="180" t="s">
        <v>162</v>
      </c>
      <c r="AU1647" s="180" t="s">
        <v>96</v>
      </c>
      <c r="AV1647" s="11" t="s">
        <v>96</v>
      </c>
      <c r="AW1647" s="11" t="s">
        <v>35</v>
      </c>
      <c r="AX1647" s="11" t="s">
        <v>78</v>
      </c>
      <c r="AY1647" s="180" t="s">
        <v>154</v>
      </c>
    </row>
    <row r="1648" spans="2:51" s="12" customFormat="1" ht="22.5" customHeight="1">
      <c r="B1648" s="181"/>
      <c r="C1648" s="182"/>
      <c r="D1648" s="182"/>
      <c r="E1648" s="183" t="s">
        <v>21</v>
      </c>
      <c r="F1648" s="268" t="s">
        <v>166</v>
      </c>
      <c r="G1648" s="269"/>
      <c r="H1648" s="269"/>
      <c r="I1648" s="269"/>
      <c r="J1648" s="182"/>
      <c r="K1648" s="184">
        <v>5.7859999999999996</v>
      </c>
      <c r="L1648" s="182"/>
      <c r="M1648" s="182"/>
      <c r="N1648" s="182"/>
      <c r="O1648" s="182"/>
      <c r="P1648" s="182"/>
      <c r="Q1648" s="182"/>
      <c r="R1648" s="185"/>
      <c r="T1648" s="186"/>
      <c r="U1648" s="182"/>
      <c r="V1648" s="182"/>
      <c r="W1648" s="182"/>
      <c r="X1648" s="182"/>
      <c r="Y1648" s="182"/>
      <c r="Z1648" s="182"/>
      <c r="AA1648" s="187"/>
      <c r="AT1648" s="188" t="s">
        <v>162</v>
      </c>
      <c r="AU1648" s="188" t="s">
        <v>96</v>
      </c>
      <c r="AV1648" s="12" t="s">
        <v>159</v>
      </c>
      <c r="AW1648" s="12" t="s">
        <v>35</v>
      </c>
      <c r="AX1648" s="12" t="s">
        <v>23</v>
      </c>
      <c r="AY1648" s="188" t="s">
        <v>154</v>
      </c>
    </row>
    <row r="1649" spans="2:65" s="1" customFormat="1" ht="31.5" customHeight="1">
      <c r="B1649" s="35"/>
      <c r="C1649" s="157" t="s">
        <v>2068</v>
      </c>
      <c r="D1649" s="157" t="s">
        <v>155</v>
      </c>
      <c r="E1649" s="158" t="s">
        <v>2069</v>
      </c>
      <c r="F1649" s="260" t="s">
        <v>2070</v>
      </c>
      <c r="G1649" s="260"/>
      <c r="H1649" s="260"/>
      <c r="I1649" s="260"/>
      <c r="J1649" s="159" t="s">
        <v>375</v>
      </c>
      <c r="K1649" s="160">
        <v>1</v>
      </c>
      <c r="L1649" s="261">
        <v>236</v>
      </c>
      <c r="M1649" s="261"/>
      <c r="N1649" s="261">
        <f>ROUND(L1649*K1649,2)</f>
        <v>236</v>
      </c>
      <c r="O1649" s="261"/>
      <c r="P1649" s="261"/>
      <c r="Q1649" s="261"/>
      <c r="R1649" s="37"/>
      <c r="T1649" s="161" t="s">
        <v>21</v>
      </c>
      <c r="U1649" s="44" t="s">
        <v>43</v>
      </c>
      <c r="V1649" s="162">
        <v>0.48</v>
      </c>
      <c r="W1649" s="162">
        <f>V1649*K1649</f>
        <v>0.48</v>
      </c>
      <c r="X1649" s="162">
        <v>6.8799999999999998E-3</v>
      </c>
      <c r="Y1649" s="162">
        <f>X1649*K1649</f>
        <v>6.8799999999999998E-3</v>
      </c>
      <c r="Z1649" s="162">
        <v>0</v>
      </c>
      <c r="AA1649" s="163">
        <f>Z1649*K1649</f>
        <v>0</v>
      </c>
      <c r="AR1649" s="21" t="s">
        <v>159</v>
      </c>
      <c r="AT1649" s="21" t="s">
        <v>155</v>
      </c>
      <c r="AU1649" s="21" t="s">
        <v>96</v>
      </c>
      <c r="AY1649" s="21" t="s">
        <v>154</v>
      </c>
      <c r="BE1649" s="164">
        <f>IF(U1649="základní",N1649,0)</f>
        <v>236</v>
      </c>
      <c r="BF1649" s="164">
        <f>IF(U1649="snížená",N1649,0)</f>
        <v>0</v>
      </c>
      <c r="BG1649" s="164">
        <f>IF(U1649="zákl. přenesená",N1649,0)</f>
        <v>0</v>
      </c>
      <c r="BH1649" s="164">
        <f>IF(U1649="sníž. přenesená",N1649,0)</f>
        <v>0</v>
      </c>
      <c r="BI1649" s="164">
        <f>IF(U1649="nulová",N1649,0)</f>
        <v>0</v>
      </c>
      <c r="BJ1649" s="21" t="s">
        <v>23</v>
      </c>
      <c r="BK1649" s="164">
        <f>ROUND(L1649*K1649,2)</f>
        <v>236</v>
      </c>
      <c r="BL1649" s="21" t="s">
        <v>159</v>
      </c>
      <c r="BM1649" s="21" t="s">
        <v>2071</v>
      </c>
    </row>
    <row r="1650" spans="2:65" s="11" customFormat="1" ht="22.5" customHeight="1">
      <c r="B1650" s="173"/>
      <c r="C1650" s="174"/>
      <c r="D1650" s="174"/>
      <c r="E1650" s="175" t="s">
        <v>21</v>
      </c>
      <c r="F1650" s="270" t="s">
        <v>2072</v>
      </c>
      <c r="G1650" s="271"/>
      <c r="H1650" s="271"/>
      <c r="I1650" s="271"/>
      <c r="J1650" s="174"/>
      <c r="K1650" s="176">
        <v>1</v>
      </c>
      <c r="L1650" s="174"/>
      <c r="M1650" s="174"/>
      <c r="N1650" s="174"/>
      <c r="O1650" s="174"/>
      <c r="P1650" s="174"/>
      <c r="Q1650" s="174"/>
      <c r="R1650" s="177"/>
      <c r="T1650" s="178"/>
      <c r="U1650" s="174"/>
      <c r="V1650" s="174"/>
      <c r="W1650" s="174"/>
      <c r="X1650" s="174"/>
      <c r="Y1650" s="174"/>
      <c r="Z1650" s="174"/>
      <c r="AA1650" s="179"/>
      <c r="AT1650" s="180" t="s">
        <v>162</v>
      </c>
      <c r="AU1650" s="180" t="s">
        <v>96</v>
      </c>
      <c r="AV1650" s="11" t="s">
        <v>96</v>
      </c>
      <c r="AW1650" s="11" t="s">
        <v>35</v>
      </c>
      <c r="AX1650" s="11" t="s">
        <v>23</v>
      </c>
      <c r="AY1650" s="180" t="s">
        <v>154</v>
      </c>
    </row>
    <row r="1651" spans="2:65" s="1" customFormat="1" ht="22.5" customHeight="1">
      <c r="B1651" s="35"/>
      <c r="C1651" s="189" t="s">
        <v>2073</v>
      </c>
      <c r="D1651" s="189" t="s">
        <v>557</v>
      </c>
      <c r="E1651" s="190" t="s">
        <v>2074</v>
      </c>
      <c r="F1651" s="274" t="s">
        <v>2075</v>
      </c>
      <c r="G1651" s="274"/>
      <c r="H1651" s="274"/>
      <c r="I1651" s="274"/>
      <c r="J1651" s="191" t="s">
        <v>375</v>
      </c>
      <c r="K1651" s="192">
        <v>1.01</v>
      </c>
      <c r="L1651" s="275">
        <v>880</v>
      </c>
      <c r="M1651" s="275"/>
      <c r="N1651" s="275">
        <f>ROUND(L1651*K1651,2)</f>
        <v>888.8</v>
      </c>
      <c r="O1651" s="261"/>
      <c r="P1651" s="261"/>
      <c r="Q1651" s="261"/>
      <c r="R1651" s="37"/>
      <c r="T1651" s="161" t="s">
        <v>21</v>
      </c>
      <c r="U1651" s="44" t="s">
        <v>43</v>
      </c>
      <c r="V1651" s="162">
        <v>0</v>
      </c>
      <c r="W1651" s="162">
        <f>V1651*K1651</f>
        <v>0</v>
      </c>
      <c r="X1651" s="162">
        <v>0.218</v>
      </c>
      <c r="Y1651" s="162">
        <f>X1651*K1651</f>
        <v>0.22018000000000001</v>
      </c>
      <c r="Z1651" s="162">
        <v>0</v>
      </c>
      <c r="AA1651" s="163">
        <f>Z1651*K1651</f>
        <v>0</v>
      </c>
      <c r="AR1651" s="21" t="s">
        <v>212</v>
      </c>
      <c r="AT1651" s="21" t="s">
        <v>557</v>
      </c>
      <c r="AU1651" s="21" t="s">
        <v>96</v>
      </c>
      <c r="AY1651" s="21" t="s">
        <v>154</v>
      </c>
      <c r="BE1651" s="164">
        <f>IF(U1651="základní",N1651,0)</f>
        <v>888.8</v>
      </c>
      <c r="BF1651" s="164">
        <f>IF(U1651="snížená",N1651,0)</f>
        <v>0</v>
      </c>
      <c r="BG1651" s="164">
        <f>IF(U1651="zákl. přenesená",N1651,0)</f>
        <v>0</v>
      </c>
      <c r="BH1651" s="164">
        <f>IF(U1651="sníž. přenesená",N1651,0)</f>
        <v>0</v>
      </c>
      <c r="BI1651" s="164">
        <f>IF(U1651="nulová",N1651,0)</f>
        <v>0</v>
      </c>
      <c r="BJ1651" s="21" t="s">
        <v>23</v>
      </c>
      <c r="BK1651" s="164">
        <f>ROUND(L1651*K1651,2)</f>
        <v>888.8</v>
      </c>
      <c r="BL1651" s="21" t="s">
        <v>159</v>
      </c>
      <c r="BM1651" s="21" t="s">
        <v>2076</v>
      </c>
    </row>
    <row r="1652" spans="2:65" s="9" customFormat="1" ht="29.85" customHeight="1">
      <c r="B1652" s="146"/>
      <c r="C1652" s="147"/>
      <c r="D1652" s="156" t="s">
        <v>112</v>
      </c>
      <c r="E1652" s="156"/>
      <c r="F1652" s="156"/>
      <c r="G1652" s="156"/>
      <c r="H1652" s="156"/>
      <c r="I1652" s="156"/>
      <c r="J1652" s="156"/>
      <c r="K1652" s="156"/>
      <c r="L1652" s="156"/>
      <c r="M1652" s="156"/>
      <c r="N1652" s="283">
        <f>BK1652</f>
        <v>7693065.9999999981</v>
      </c>
      <c r="O1652" s="284"/>
      <c r="P1652" s="284"/>
      <c r="Q1652" s="284"/>
      <c r="R1652" s="149"/>
      <c r="T1652" s="150"/>
      <c r="U1652" s="147"/>
      <c r="V1652" s="147"/>
      <c r="W1652" s="151">
        <f>SUM(W1653:W2497)</f>
        <v>10271.744950999999</v>
      </c>
      <c r="X1652" s="147"/>
      <c r="Y1652" s="151">
        <f>SUM(Y1653:Y2497)</f>
        <v>1843.2303184599987</v>
      </c>
      <c r="Z1652" s="147"/>
      <c r="AA1652" s="152">
        <f>SUM(AA1653:AA2497)</f>
        <v>0</v>
      </c>
      <c r="AR1652" s="153" t="s">
        <v>23</v>
      </c>
      <c r="AT1652" s="154" t="s">
        <v>77</v>
      </c>
      <c r="AU1652" s="154" t="s">
        <v>23</v>
      </c>
      <c r="AY1652" s="153" t="s">
        <v>154</v>
      </c>
      <c r="BK1652" s="155">
        <f>SUM(BK1653:BK2497)</f>
        <v>7693065.9999999981</v>
      </c>
    </row>
    <row r="1653" spans="2:65" s="1" customFormat="1" ht="31.5" customHeight="1">
      <c r="B1653" s="35"/>
      <c r="C1653" s="157" t="s">
        <v>2077</v>
      </c>
      <c r="D1653" s="157" t="s">
        <v>155</v>
      </c>
      <c r="E1653" s="158" t="s">
        <v>2078</v>
      </c>
      <c r="F1653" s="260" t="s">
        <v>2079</v>
      </c>
      <c r="G1653" s="260"/>
      <c r="H1653" s="260"/>
      <c r="I1653" s="260"/>
      <c r="J1653" s="159" t="s">
        <v>359</v>
      </c>
      <c r="K1653" s="160">
        <v>2.88</v>
      </c>
      <c r="L1653" s="261">
        <v>235</v>
      </c>
      <c r="M1653" s="261"/>
      <c r="N1653" s="261">
        <f>ROUND(L1653*K1653,2)</f>
        <v>676.8</v>
      </c>
      <c r="O1653" s="261"/>
      <c r="P1653" s="261"/>
      <c r="Q1653" s="261"/>
      <c r="R1653" s="37"/>
      <c r="T1653" s="161" t="s">
        <v>21</v>
      </c>
      <c r="U1653" s="44" t="s">
        <v>43</v>
      </c>
      <c r="V1653" s="162">
        <v>0.45</v>
      </c>
      <c r="W1653" s="162">
        <f>V1653*K1653</f>
        <v>1.296</v>
      </c>
      <c r="X1653" s="162">
        <v>0.1231</v>
      </c>
      <c r="Y1653" s="162">
        <f>X1653*K1653</f>
        <v>0.35452800000000001</v>
      </c>
      <c r="Z1653" s="162">
        <v>0</v>
      </c>
      <c r="AA1653" s="163">
        <f>Z1653*K1653</f>
        <v>0</v>
      </c>
      <c r="AR1653" s="21" t="s">
        <v>159</v>
      </c>
      <c r="AT1653" s="21" t="s">
        <v>155</v>
      </c>
      <c r="AU1653" s="21" t="s">
        <v>96</v>
      </c>
      <c r="AY1653" s="21" t="s">
        <v>154</v>
      </c>
      <c r="BE1653" s="164">
        <f>IF(U1653="základní",N1653,0)</f>
        <v>676.8</v>
      </c>
      <c r="BF1653" s="164">
        <f>IF(U1653="snížená",N1653,0)</f>
        <v>0</v>
      </c>
      <c r="BG1653" s="164">
        <f>IF(U1653="zákl. přenesená",N1653,0)</f>
        <v>0</v>
      </c>
      <c r="BH1653" s="164">
        <f>IF(U1653="sníž. přenesená",N1653,0)</f>
        <v>0</v>
      </c>
      <c r="BI1653" s="164">
        <f>IF(U1653="nulová",N1653,0)</f>
        <v>0</v>
      </c>
      <c r="BJ1653" s="21" t="s">
        <v>23</v>
      </c>
      <c r="BK1653" s="164">
        <f>ROUND(L1653*K1653,2)</f>
        <v>676.8</v>
      </c>
      <c r="BL1653" s="21" t="s">
        <v>159</v>
      </c>
      <c r="BM1653" s="21" t="s">
        <v>2080</v>
      </c>
    </row>
    <row r="1654" spans="2:65" s="10" customFormat="1" ht="22.5" customHeight="1">
      <c r="B1654" s="165"/>
      <c r="C1654" s="166"/>
      <c r="D1654" s="166"/>
      <c r="E1654" s="167" t="s">
        <v>21</v>
      </c>
      <c r="F1654" s="262" t="s">
        <v>2081</v>
      </c>
      <c r="G1654" s="263"/>
      <c r="H1654" s="263"/>
      <c r="I1654" s="263"/>
      <c r="J1654" s="166"/>
      <c r="K1654" s="168" t="s">
        <v>21</v>
      </c>
      <c r="L1654" s="166"/>
      <c r="M1654" s="166"/>
      <c r="N1654" s="166"/>
      <c r="O1654" s="166"/>
      <c r="P1654" s="166"/>
      <c r="Q1654" s="166"/>
      <c r="R1654" s="169"/>
      <c r="T1654" s="170"/>
      <c r="U1654" s="166"/>
      <c r="V1654" s="166"/>
      <c r="W1654" s="166"/>
      <c r="X1654" s="166"/>
      <c r="Y1654" s="166"/>
      <c r="Z1654" s="166"/>
      <c r="AA1654" s="171"/>
      <c r="AT1654" s="172" t="s">
        <v>162</v>
      </c>
      <c r="AU1654" s="172" t="s">
        <v>96</v>
      </c>
      <c r="AV1654" s="10" t="s">
        <v>23</v>
      </c>
      <c r="AW1654" s="10" t="s">
        <v>35</v>
      </c>
      <c r="AX1654" s="10" t="s">
        <v>78</v>
      </c>
      <c r="AY1654" s="172" t="s">
        <v>154</v>
      </c>
    </row>
    <row r="1655" spans="2:65" s="11" customFormat="1" ht="22.5" customHeight="1">
      <c r="B1655" s="173"/>
      <c r="C1655" s="174"/>
      <c r="D1655" s="174"/>
      <c r="E1655" s="175" t="s">
        <v>21</v>
      </c>
      <c r="F1655" s="266" t="s">
        <v>2082</v>
      </c>
      <c r="G1655" s="267"/>
      <c r="H1655" s="267"/>
      <c r="I1655" s="267"/>
      <c r="J1655" s="174"/>
      <c r="K1655" s="176">
        <v>0.9</v>
      </c>
      <c r="L1655" s="174"/>
      <c r="M1655" s="174"/>
      <c r="N1655" s="174"/>
      <c r="O1655" s="174"/>
      <c r="P1655" s="174"/>
      <c r="Q1655" s="174"/>
      <c r="R1655" s="177"/>
      <c r="T1655" s="178"/>
      <c r="U1655" s="174"/>
      <c r="V1655" s="174"/>
      <c r="W1655" s="174"/>
      <c r="X1655" s="174"/>
      <c r="Y1655" s="174"/>
      <c r="Z1655" s="174"/>
      <c r="AA1655" s="179"/>
      <c r="AT1655" s="180" t="s">
        <v>162</v>
      </c>
      <c r="AU1655" s="180" t="s">
        <v>96</v>
      </c>
      <c r="AV1655" s="11" t="s">
        <v>96</v>
      </c>
      <c r="AW1655" s="11" t="s">
        <v>35</v>
      </c>
      <c r="AX1655" s="11" t="s">
        <v>78</v>
      </c>
      <c r="AY1655" s="180" t="s">
        <v>154</v>
      </c>
    </row>
    <row r="1656" spans="2:65" s="11" customFormat="1" ht="22.5" customHeight="1">
      <c r="B1656" s="173"/>
      <c r="C1656" s="174"/>
      <c r="D1656" s="174"/>
      <c r="E1656" s="175" t="s">
        <v>21</v>
      </c>
      <c r="F1656" s="266" t="s">
        <v>2083</v>
      </c>
      <c r="G1656" s="267"/>
      <c r="H1656" s="267"/>
      <c r="I1656" s="267"/>
      <c r="J1656" s="174"/>
      <c r="K1656" s="176">
        <v>0.9</v>
      </c>
      <c r="L1656" s="174"/>
      <c r="M1656" s="174"/>
      <c r="N1656" s="174"/>
      <c r="O1656" s="174"/>
      <c r="P1656" s="174"/>
      <c r="Q1656" s="174"/>
      <c r="R1656" s="177"/>
      <c r="T1656" s="178"/>
      <c r="U1656" s="174"/>
      <c r="V1656" s="174"/>
      <c r="W1656" s="174"/>
      <c r="X1656" s="174"/>
      <c r="Y1656" s="174"/>
      <c r="Z1656" s="174"/>
      <c r="AA1656" s="179"/>
      <c r="AT1656" s="180" t="s">
        <v>162</v>
      </c>
      <c r="AU1656" s="180" t="s">
        <v>96</v>
      </c>
      <c r="AV1656" s="11" t="s">
        <v>96</v>
      </c>
      <c r="AW1656" s="11" t="s">
        <v>35</v>
      </c>
      <c r="AX1656" s="11" t="s">
        <v>78</v>
      </c>
      <c r="AY1656" s="180" t="s">
        <v>154</v>
      </c>
    </row>
    <row r="1657" spans="2:65" s="10" customFormat="1" ht="22.5" customHeight="1">
      <c r="B1657" s="165"/>
      <c r="C1657" s="166"/>
      <c r="D1657" s="166"/>
      <c r="E1657" s="167" t="s">
        <v>21</v>
      </c>
      <c r="F1657" s="264" t="s">
        <v>2084</v>
      </c>
      <c r="G1657" s="265"/>
      <c r="H1657" s="265"/>
      <c r="I1657" s="265"/>
      <c r="J1657" s="166"/>
      <c r="K1657" s="168" t="s">
        <v>21</v>
      </c>
      <c r="L1657" s="166"/>
      <c r="M1657" s="166"/>
      <c r="N1657" s="166"/>
      <c r="O1657" s="166"/>
      <c r="P1657" s="166"/>
      <c r="Q1657" s="166"/>
      <c r="R1657" s="169"/>
      <c r="T1657" s="170"/>
      <c r="U1657" s="166"/>
      <c r="V1657" s="166"/>
      <c r="W1657" s="166"/>
      <c r="X1657" s="166"/>
      <c r="Y1657" s="166"/>
      <c r="Z1657" s="166"/>
      <c r="AA1657" s="171"/>
      <c r="AT1657" s="172" t="s">
        <v>162</v>
      </c>
      <c r="AU1657" s="172" t="s">
        <v>96</v>
      </c>
      <c r="AV1657" s="10" t="s">
        <v>23</v>
      </c>
      <c r="AW1657" s="10" t="s">
        <v>35</v>
      </c>
      <c r="AX1657" s="10" t="s">
        <v>78</v>
      </c>
      <c r="AY1657" s="172" t="s">
        <v>154</v>
      </c>
    </row>
    <row r="1658" spans="2:65" s="11" customFormat="1" ht="22.5" customHeight="1">
      <c r="B1658" s="173"/>
      <c r="C1658" s="174"/>
      <c r="D1658" s="174"/>
      <c r="E1658" s="175" t="s">
        <v>21</v>
      </c>
      <c r="F1658" s="266" t="s">
        <v>2085</v>
      </c>
      <c r="G1658" s="267"/>
      <c r="H1658" s="267"/>
      <c r="I1658" s="267"/>
      <c r="J1658" s="174"/>
      <c r="K1658" s="176">
        <v>1.08</v>
      </c>
      <c r="L1658" s="174"/>
      <c r="M1658" s="174"/>
      <c r="N1658" s="174"/>
      <c r="O1658" s="174"/>
      <c r="P1658" s="174"/>
      <c r="Q1658" s="174"/>
      <c r="R1658" s="177"/>
      <c r="T1658" s="178"/>
      <c r="U1658" s="174"/>
      <c r="V1658" s="174"/>
      <c r="W1658" s="174"/>
      <c r="X1658" s="174"/>
      <c r="Y1658" s="174"/>
      <c r="Z1658" s="174"/>
      <c r="AA1658" s="179"/>
      <c r="AT1658" s="180" t="s">
        <v>162</v>
      </c>
      <c r="AU1658" s="180" t="s">
        <v>96</v>
      </c>
      <c r="AV1658" s="11" t="s">
        <v>96</v>
      </c>
      <c r="AW1658" s="11" t="s">
        <v>35</v>
      </c>
      <c r="AX1658" s="11" t="s">
        <v>78</v>
      </c>
      <c r="AY1658" s="180" t="s">
        <v>154</v>
      </c>
    </row>
    <row r="1659" spans="2:65" s="12" customFormat="1" ht="22.5" customHeight="1">
      <c r="B1659" s="181"/>
      <c r="C1659" s="182"/>
      <c r="D1659" s="182"/>
      <c r="E1659" s="183" t="s">
        <v>21</v>
      </c>
      <c r="F1659" s="268" t="s">
        <v>166</v>
      </c>
      <c r="G1659" s="269"/>
      <c r="H1659" s="269"/>
      <c r="I1659" s="269"/>
      <c r="J1659" s="182"/>
      <c r="K1659" s="184">
        <v>2.88</v>
      </c>
      <c r="L1659" s="182"/>
      <c r="M1659" s="182"/>
      <c r="N1659" s="182"/>
      <c r="O1659" s="182"/>
      <c r="P1659" s="182"/>
      <c r="Q1659" s="182"/>
      <c r="R1659" s="185"/>
      <c r="T1659" s="186"/>
      <c r="U1659" s="182"/>
      <c r="V1659" s="182"/>
      <c r="W1659" s="182"/>
      <c r="X1659" s="182"/>
      <c r="Y1659" s="182"/>
      <c r="Z1659" s="182"/>
      <c r="AA1659" s="187"/>
      <c r="AT1659" s="188" t="s">
        <v>162</v>
      </c>
      <c r="AU1659" s="188" t="s">
        <v>96</v>
      </c>
      <c r="AV1659" s="12" t="s">
        <v>159</v>
      </c>
      <c r="AW1659" s="12" t="s">
        <v>35</v>
      </c>
      <c r="AX1659" s="12" t="s">
        <v>23</v>
      </c>
      <c r="AY1659" s="188" t="s">
        <v>154</v>
      </c>
    </row>
    <row r="1660" spans="2:65" s="1" customFormat="1" ht="31.5" customHeight="1">
      <c r="B1660" s="35"/>
      <c r="C1660" s="157" t="s">
        <v>2086</v>
      </c>
      <c r="D1660" s="157" t="s">
        <v>155</v>
      </c>
      <c r="E1660" s="158" t="s">
        <v>2087</v>
      </c>
      <c r="F1660" s="260" t="s">
        <v>2088</v>
      </c>
      <c r="G1660" s="260"/>
      <c r="H1660" s="260"/>
      <c r="I1660" s="260"/>
      <c r="J1660" s="159" t="s">
        <v>158</v>
      </c>
      <c r="K1660" s="160">
        <v>245.928</v>
      </c>
      <c r="L1660" s="261">
        <v>1350</v>
      </c>
      <c r="M1660" s="261"/>
      <c r="N1660" s="261">
        <f>ROUND(L1660*K1660,2)</f>
        <v>332002.8</v>
      </c>
      <c r="O1660" s="261"/>
      <c r="P1660" s="261"/>
      <c r="Q1660" s="261"/>
      <c r="R1660" s="37"/>
      <c r="T1660" s="161" t="s">
        <v>21</v>
      </c>
      <c r="U1660" s="44" t="s">
        <v>43</v>
      </c>
      <c r="V1660" s="162">
        <v>2.048</v>
      </c>
      <c r="W1660" s="162">
        <f>V1660*K1660</f>
        <v>503.66054400000002</v>
      </c>
      <c r="X1660" s="162">
        <v>2.16</v>
      </c>
      <c r="Y1660" s="162">
        <f>X1660*K1660</f>
        <v>531.20447999999999</v>
      </c>
      <c r="Z1660" s="162">
        <v>0</v>
      </c>
      <c r="AA1660" s="163">
        <f>Z1660*K1660</f>
        <v>0</v>
      </c>
      <c r="AR1660" s="21" t="s">
        <v>159</v>
      </c>
      <c r="AT1660" s="21" t="s">
        <v>155</v>
      </c>
      <c r="AU1660" s="21" t="s">
        <v>96</v>
      </c>
      <c r="AY1660" s="21" t="s">
        <v>154</v>
      </c>
      <c r="BE1660" s="164">
        <f>IF(U1660="základní",N1660,0)</f>
        <v>332002.8</v>
      </c>
      <c r="BF1660" s="164">
        <f>IF(U1660="snížená",N1660,0)</f>
        <v>0</v>
      </c>
      <c r="BG1660" s="164">
        <f>IF(U1660="zákl. přenesená",N1660,0)</f>
        <v>0</v>
      </c>
      <c r="BH1660" s="164">
        <f>IF(U1660="sníž. přenesená",N1660,0)</f>
        <v>0</v>
      </c>
      <c r="BI1660" s="164">
        <f>IF(U1660="nulová",N1660,0)</f>
        <v>0</v>
      </c>
      <c r="BJ1660" s="21" t="s">
        <v>23</v>
      </c>
      <c r="BK1660" s="164">
        <f>ROUND(L1660*K1660,2)</f>
        <v>332002.8</v>
      </c>
      <c r="BL1660" s="21" t="s">
        <v>159</v>
      </c>
      <c r="BM1660" s="21" t="s">
        <v>2089</v>
      </c>
    </row>
    <row r="1661" spans="2:65" s="10" customFormat="1" ht="22.5" customHeight="1">
      <c r="B1661" s="165"/>
      <c r="C1661" s="166"/>
      <c r="D1661" s="166"/>
      <c r="E1661" s="167" t="s">
        <v>21</v>
      </c>
      <c r="F1661" s="262" t="s">
        <v>2090</v>
      </c>
      <c r="G1661" s="263"/>
      <c r="H1661" s="263"/>
      <c r="I1661" s="263"/>
      <c r="J1661" s="166"/>
      <c r="K1661" s="168" t="s">
        <v>21</v>
      </c>
      <c r="L1661" s="166"/>
      <c r="M1661" s="166"/>
      <c r="N1661" s="166"/>
      <c r="O1661" s="166"/>
      <c r="P1661" s="166"/>
      <c r="Q1661" s="166"/>
      <c r="R1661" s="169"/>
      <c r="T1661" s="170"/>
      <c r="U1661" s="166"/>
      <c r="V1661" s="166"/>
      <c r="W1661" s="166"/>
      <c r="X1661" s="166"/>
      <c r="Y1661" s="166"/>
      <c r="Z1661" s="166"/>
      <c r="AA1661" s="171"/>
      <c r="AT1661" s="172" t="s">
        <v>162</v>
      </c>
      <c r="AU1661" s="172" t="s">
        <v>96</v>
      </c>
      <c r="AV1661" s="10" t="s">
        <v>23</v>
      </c>
      <c r="AW1661" s="10" t="s">
        <v>35</v>
      </c>
      <c r="AX1661" s="10" t="s">
        <v>78</v>
      </c>
      <c r="AY1661" s="172" t="s">
        <v>154</v>
      </c>
    </row>
    <row r="1662" spans="2:65" s="11" customFormat="1" ht="57" customHeight="1">
      <c r="B1662" s="173"/>
      <c r="C1662" s="174"/>
      <c r="D1662" s="174"/>
      <c r="E1662" s="175" t="s">
        <v>21</v>
      </c>
      <c r="F1662" s="266" t="s">
        <v>2091</v>
      </c>
      <c r="G1662" s="267"/>
      <c r="H1662" s="267"/>
      <c r="I1662" s="267"/>
      <c r="J1662" s="174"/>
      <c r="K1662" s="176">
        <v>55.877000000000002</v>
      </c>
      <c r="L1662" s="174"/>
      <c r="M1662" s="174"/>
      <c r="N1662" s="174"/>
      <c r="O1662" s="174"/>
      <c r="P1662" s="174"/>
      <c r="Q1662" s="174"/>
      <c r="R1662" s="177"/>
      <c r="T1662" s="178"/>
      <c r="U1662" s="174"/>
      <c r="V1662" s="174"/>
      <c r="W1662" s="174"/>
      <c r="X1662" s="174"/>
      <c r="Y1662" s="174"/>
      <c r="Z1662" s="174"/>
      <c r="AA1662" s="179"/>
      <c r="AT1662" s="180" t="s">
        <v>162</v>
      </c>
      <c r="AU1662" s="180" t="s">
        <v>96</v>
      </c>
      <c r="AV1662" s="11" t="s">
        <v>96</v>
      </c>
      <c r="AW1662" s="11" t="s">
        <v>35</v>
      </c>
      <c r="AX1662" s="11" t="s">
        <v>78</v>
      </c>
      <c r="AY1662" s="180" t="s">
        <v>154</v>
      </c>
    </row>
    <row r="1663" spans="2:65" s="11" customFormat="1" ht="57" customHeight="1">
      <c r="B1663" s="173"/>
      <c r="C1663" s="174"/>
      <c r="D1663" s="174"/>
      <c r="E1663" s="175" t="s">
        <v>21</v>
      </c>
      <c r="F1663" s="266" t="s">
        <v>2092</v>
      </c>
      <c r="G1663" s="267"/>
      <c r="H1663" s="267"/>
      <c r="I1663" s="267"/>
      <c r="J1663" s="174"/>
      <c r="K1663" s="176">
        <v>32.991999999999997</v>
      </c>
      <c r="L1663" s="174"/>
      <c r="M1663" s="174"/>
      <c r="N1663" s="174"/>
      <c r="O1663" s="174"/>
      <c r="P1663" s="174"/>
      <c r="Q1663" s="174"/>
      <c r="R1663" s="177"/>
      <c r="T1663" s="178"/>
      <c r="U1663" s="174"/>
      <c r="V1663" s="174"/>
      <c r="W1663" s="174"/>
      <c r="X1663" s="174"/>
      <c r="Y1663" s="174"/>
      <c r="Z1663" s="174"/>
      <c r="AA1663" s="179"/>
      <c r="AT1663" s="180" t="s">
        <v>162</v>
      </c>
      <c r="AU1663" s="180" t="s">
        <v>96</v>
      </c>
      <c r="AV1663" s="11" t="s">
        <v>96</v>
      </c>
      <c r="AW1663" s="11" t="s">
        <v>35</v>
      </c>
      <c r="AX1663" s="11" t="s">
        <v>78</v>
      </c>
      <c r="AY1663" s="180" t="s">
        <v>154</v>
      </c>
    </row>
    <row r="1664" spans="2:65" s="11" customFormat="1" ht="44.25" customHeight="1">
      <c r="B1664" s="173"/>
      <c r="C1664" s="174"/>
      <c r="D1664" s="174"/>
      <c r="E1664" s="175" t="s">
        <v>21</v>
      </c>
      <c r="F1664" s="266" t="s">
        <v>2093</v>
      </c>
      <c r="G1664" s="267"/>
      <c r="H1664" s="267"/>
      <c r="I1664" s="267"/>
      <c r="J1664" s="174"/>
      <c r="K1664" s="176">
        <v>123.36</v>
      </c>
      <c r="L1664" s="174"/>
      <c r="M1664" s="174"/>
      <c r="N1664" s="174"/>
      <c r="O1664" s="174"/>
      <c r="P1664" s="174"/>
      <c r="Q1664" s="174"/>
      <c r="R1664" s="177"/>
      <c r="T1664" s="178"/>
      <c r="U1664" s="174"/>
      <c r="V1664" s="174"/>
      <c r="W1664" s="174"/>
      <c r="X1664" s="174"/>
      <c r="Y1664" s="174"/>
      <c r="Z1664" s="174"/>
      <c r="AA1664" s="179"/>
      <c r="AT1664" s="180" t="s">
        <v>162</v>
      </c>
      <c r="AU1664" s="180" t="s">
        <v>96</v>
      </c>
      <c r="AV1664" s="11" t="s">
        <v>96</v>
      </c>
      <c r="AW1664" s="11" t="s">
        <v>35</v>
      </c>
      <c r="AX1664" s="11" t="s">
        <v>78</v>
      </c>
      <c r="AY1664" s="180" t="s">
        <v>154</v>
      </c>
    </row>
    <row r="1665" spans="2:65" s="11" customFormat="1" ht="44.25" customHeight="1">
      <c r="B1665" s="173"/>
      <c r="C1665" s="174"/>
      <c r="D1665" s="174"/>
      <c r="E1665" s="175" t="s">
        <v>21</v>
      </c>
      <c r="F1665" s="266" t="s">
        <v>2094</v>
      </c>
      <c r="G1665" s="267"/>
      <c r="H1665" s="267"/>
      <c r="I1665" s="267"/>
      <c r="J1665" s="174"/>
      <c r="K1665" s="176">
        <v>33.698999999999998</v>
      </c>
      <c r="L1665" s="174"/>
      <c r="M1665" s="174"/>
      <c r="N1665" s="174"/>
      <c r="O1665" s="174"/>
      <c r="P1665" s="174"/>
      <c r="Q1665" s="174"/>
      <c r="R1665" s="177"/>
      <c r="T1665" s="178"/>
      <c r="U1665" s="174"/>
      <c r="V1665" s="174"/>
      <c r="W1665" s="174"/>
      <c r="X1665" s="174"/>
      <c r="Y1665" s="174"/>
      <c r="Z1665" s="174"/>
      <c r="AA1665" s="179"/>
      <c r="AT1665" s="180" t="s">
        <v>162</v>
      </c>
      <c r="AU1665" s="180" t="s">
        <v>96</v>
      </c>
      <c r="AV1665" s="11" t="s">
        <v>96</v>
      </c>
      <c r="AW1665" s="11" t="s">
        <v>35</v>
      </c>
      <c r="AX1665" s="11" t="s">
        <v>78</v>
      </c>
      <c r="AY1665" s="180" t="s">
        <v>154</v>
      </c>
    </row>
    <row r="1666" spans="2:65" s="12" customFormat="1" ht="22.5" customHeight="1">
      <c r="B1666" s="181"/>
      <c r="C1666" s="182"/>
      <c r="D1666" s="182"/>
      <c r="E1666" s="183" t="s">
        <v>21</v>
      </c>
      <c r="F1666" s="268" t="s">
        <v>166</v>
      </c>
      <c r="G1666" s="269"/>
      <c r="H1666" s="269"/>
      <c r="I1666" s="269"/>
      <c r="J1666" s="182"/>
      <c r="K1666" s="184">
        <v>245.928</v>
      </c>
      <c r="L1666" s="182"/>
      <c r="M1666" s="182"/>
      <c r="N1666" s="182"/>
      <c r="O1666" s="182"/>
      <c r="P1666" s="182"/>
      <c r="Q1666" s="182"/>
      <c r="R1666" s="185"/>
      <c r="T1666" s="186"/>
      <c r="U1666" s="182"/>
      <c r="V1666" s="182"/>
      <c r="W1666" s="182"/>
      <c r="X1666" s="182"/>
      <c r="Y1666" s="182"/>
      <c r="Z1666" s="182"/>
      <c r="AA1666" s="187"/>
      <c r="AT1666" s="188" t="s">
        <v>162</v>
      </c>
      <c r="AU1666" s="188" t="s">
        <v>96</v>
      </c>
      <c r="AV1666" s="12" t="s">
        <v>159</v>
      </c>
      <c r="AW1666" s="12" t="s">
        <v>35</v>
      </c>
      <c r="AX1666" s="12" t="s">
        <v>23</v>
      </c>
      <c r="AY1666" s="188" t="s">
        <v>154</v>
      </c>
    </row>
    <row r="1667" spans="2:65" s="1" customFormat="1" ht="31.5" customHeight="1">
      <c r="B1667" s="35"/>
      <c r="C1667" s="157" t="s">
        <v>2095</v>
      </c>
      <c r="D1667" s="157" t="s">
        <v>155</v>
      </c>
      <c r="E1667" s="158" t="s">
        <v>2096</v>
      </c>
      <c r="F1667" s="260" t="s">
        <v>2097</v>
      </c>
      <c r="G1667" s="260"/>
      <c r="H1667" s="260"/>
      <c r="I1667" s="260"/>
      <c r="J1667" s="159" t="s">
        <v>158</v>
      </c>
      <c r="K1667" s="160">
        <v>182.28399999999999</v>
      </c>
      <c r="L1667" s="261">
        <v>3170</v>
      </c>
      <c r="M1667" s="261"/>
      <c r="N1667" s="261">
        <f>ROUND(L1667*K1667,2)</f>
        <v>577840.28</v>
      </c>
      <c r="O1667" s="261"/>
      <c r="P1667" s="261"/>
      <c r="Q1667" s="261"/>
      <c r="R1667" s="37"/>
      <c r="T1667" s="161" t="s">
        <v>21</v>
      </c>
      <c r="U1667" s="44" t="s">
        <v>43</v>
      </c>
      <c r="V1667" s="162">
        <v>2.3170000000000002</v>
      </c>
      <c r="W1667" s="162">
        <f>V1667*K1667</f>
        <v>422.35202800000002</v>
      </c>
      <c r="X1667" s="162">
        <v>2.45329</v>
      </c>
      <c r="Y1667" s="162">
        <f>X1667*K1667</f>
        <v>447.19551435999995</v>
      </c>
      <c r="Z1667" s="162">
        <v>0</v>
      </c>
      <c r="AA1667" s="163">
        <f>Z1667*K1667</f>
        <v>0</v>
      </c>
      <c r="AR1667" s="21" t="s">
        <v>159</v>
      </c>
      <c r="AT1667" s="21" t="s">
        <v>155</v>
      </c>
      <c r="AU1667" s="21" t="s">
        <v>96</v>
      </c>
      <c r="AY1667" s="21" t="s">
        <v>154</v>
      </c>
      <c r="BE1667" s="164">
        <f>IF(U1667="základní",N1667,0)</f>
        <v>577840.28</v>
      </c>
      <c r="BF1667" s="164">
        <f>IF(U1667="snížená",N1667,0)</f>
        <v>0</v>
      </c>
      <c r="BG1667" s="164">
        <f>IF(U1667="zákl. přenesená",N1667,0)</f>
        <v>0</v>
      </c>
      <c r="BH1667" s="164">
        <f>IF(U1667="sníž. přenesená",N1667,0)</f>
        <v>0</v>
      </c>
      <c r="BI1667" s="164">
        <f>IF(U1667="nulová",N1667,0)</f>
        <v>0</v>
      </c>
      <c r="BJ1667" s="21" t="s">
        <v>23</v>
      </c>
      <c r="BK1667" s="164">
        <f>ROUND(L1667*K1667,2)</f>
        <v>577840.28</v>
      </c>
      <c r="BL1667" s="21" t="s">
        <v>159</v>
      </c>
      <c r="BM1667" s="21" t="s">
        <v>2098</v>
      </c>
    </row>
    <row r="1668" spans="2:65" s="10" customFormat="1" ht="22.5" customHeight="1">
      <c r="B1668" s="165"/>
      <c r="C1668" s="166"/>
      <c r="D1668" s="166"/>
      <c r="E1668" s="167" t="s">
        <v>21</v>
      </c>
      <c r="F1668" s="262" t="s">
        <v>2090</v>
      </c>
      <c r="G1668" s="263"/>
      <c r="H1668" s="263"/>
      <c r="I1668" s="263"/>
      <c r="J1668" s="166"/>
      <c r="K1668" s="168" t="s">
        <v>21</v>
      </c>
      <c r="L1668" s="166"/>
      <c r="M1668" s="166"/>
      <c r="N1668" s="166"/>
      <c r="O1668" s="166"/>
      <c r="P1668" s="166"/>
      <c r="Q1668" s="166"/>
      <c r="R1668" s="169"/>
      <c r="T1668" s="170"/>
      <c r="U1668" s="166"/>
      <c r="V1668" s="166"/>
      <c r="W1668" s="166"/>
      <c r="X1668" s="166"/>
      <c r="Y1668" s="166"/>
      <c r="Z1668" s="166"/>
      <c r="AA1668" s="171"/>
      <c r="AT1668" s="172" t="s">
        <v>162</v>
      </c>
      <c r="AU1668" s="172" t="s">
        <v>96</v>
      </c>
      <c r="AV1668" s="10" t="s">
        <v>23</v>
      </c>
      <c r="AW1668" s="10" t="s">
        <v>35</v>
      </c>
      <c r="AX1668" s="10" t="s">
        <v>78</v>
      </c>
      <c r="AY1668" s="172" t="s">
        <v>154</v>
      </c>
    </row>
    <row r="1669" spans="2:65" s="11" customFormat="1" ht="22.5" customHeight="1">
      <c r="B1669" s="173"/>
      <c r="C1669" s="174"/>
      <c r="D1669" s="174"/>
      <c r="E1669" s="175" t="s">
        <v>21</v>
      </c>
      <c r="F1669" s="266" t="s">
        <v>2099</v>
      </c>
      <c r="G1669" s="267"/>
      <c r="H1669" s="267"/>
      <c r="I1669" s="267"/>
      <c r="J1669" s="174"/>
      <c r="K1669" s="176">
        <v>163.768</v>
      </c>
      <c r="L1669" s="174"/>
      <c r="M1669" s="174"/>
      <c r="N1669" s="174"/>
      <c r="O1669" s="174"/>
      <c r="P1669" s="174"/>
      <c r="Q1669" s="174"/>
      <c r="R1669" s="177"/>
      <c r="T1669" s="178"/>
      <c r="U1669" s="174"/>
      <c r="V1669" s="174"/>
      <c r="W1669" s="174"/>
      <c r="X1669" s="174"/>
      <c r="Y1669" s="174"/>
      <c r="Z1669" s="174"/>
      <c r="AA1669" s="179"/>
      <c r="AT1669" s="180" t="s">
        <v>162</v>
      </c>
      <c r="AU1669" s="180" t="s">
        <v>96</v>
      </c>
      <c r="AV1669" s="11" t="s">
        <v>96</v>
      </c>
      <c r="AW1669" s="11" t="s">
        <v>35</v>
      </c>
      <c r="AX1669" s="11" t="s">
        <v>78</v>
      </c>
      <c r="AY1669" s="180" t="s">
        <v>154</v>
      </c>
    </row>
    <row r="1670" spans="2:65" s="11" customFormat="1" ht="31.5" customHeight="1">
      <c r="B1670" s="173"/>
      <c r="C1670" s="174"/>
      <c r="D1670" s="174"/>
      <c r="E1670" s="175" t="s">
        <v>21</v>
      </c>
      <c r="F1670" s="266" t="s">
        <v>2100</v>
      </c>
      <c r="G1670" s="267"/>
      <c r="H1670" s="267"/>
      <c r="I1670" s="267"/>
      <c r="J1670" s="174"/>
      <c r="K1670" s="176">
        <v>18.515999999999998</v>
      </c>
      <c r="L1670" s="174"/>
      <c r="M1670" s="174"/>
      <c r="N1670" s="174"/>
      <c r="O1670" s="174"/>
      <c r="P1670" s="174"/>
      <c r="Q1670" s="174"/>
      <c r="R1670" s="177"/>
      <c r="T1670" s="178"/>
      <c r="U1670" s="174"/>
      <c r="V1670" s="174"/>
      <c r="W1670" s="174"/>
      <c r="X1670" s="174"/>
      <c r="Y1670" s="174"/>
      <c r="Z1670" s="174"/>
      <c r="AA1670" s="179"/>
      <c r="AT1670" s="180" t="s">
        <v>162</v>
      </c>
      <c r="AU1670" s="180" t="s">
        <v>96</v>
      </c>
      <c r="AV1670" s="11" t="s">
        <v>96</v>
      </c>
      <c r="AW1670" s="11" t="s">
        <v>35</v>
      </c>
      <c r="AX1670" s="11" t="s">
        <v>78</v>
      </c>
      <c r="AY1670" s="180" t="s">
        <v>154</v>
      </c>
    </row>
    <row r="1671" spans="2:65" s="12" customFormat="1" ht="22.5" customHeight="1">
      <c r="B1671" s="181"/>
      <c r="C1671" s="182"/>
      <c r="D1671" s="182"/>
      <c r="E1671" s="183" t="s">
        <v>21</v>
      </c>
      <c r="F1671" s="268" t="s">
        <v>166</v>
      </c>
      <c r="G1671" s="269"/>
      <c r="H1671" s="269"/>
      <c r="I1671" s="269"/>
      <c r="J1671" s="182"/>
      <c r="K1671" s="184">
        <v>182.28399999999999</v>
      </c>
      <c r="L1671" s="182"/>
      <c r="M1671" s="182"/>
      <c r="N1671" s="182"/>
      <c r="O1671" s="182"/>
      <c r="P1671" s="182"/>
      <c r="Q1671" s="182"/>
      <c r="R1671" s="185"/>
      <c r="T1671" s="186"/>
      <c r="U1671" s="182"/>
      <c r="V1671" s="182"/>
      <c r="W1671" s="182"/>
      <c r="X1671" s="182"/>
      <c r="Y1671" s="182"/>
      <c r="Z1671" s="182"/>
      <c r="AA1671" s="187"/>
      <c r="AT1671" s="188" t="s">
        <v>162</v>
      </c>
      <c r="AU1671" s="188" t="s">
        <v>96</v>
      </c>
      <c r="AV1671" s="12" t="s">
        <v>159</v>
      </c>
      <c r="AW1671" s="12" t="s">
        <v>35</v>
      </c>
      <c r="AX1671" s="12" t="s">
        <v>23</v>
      </c>
      <c r="AY1671" s="188" t="s">
        <v>154</v>
      </c>
    </row>
    <row r="1672" spans="2:65" s="1" customFormat="1" ht="31.5" customHeight="1">
      <c r="B1672" s="35"/>
      <c r="C1672" s="157" t="s">
        <v>2101</v>
      </c>
      <c r="D1672" s="157" t="s">
        <v>155</v>
      </c>
      <c r="E1672" s="158" t="s">
        <v>2102</v>
      </c>
      <c r="F1672" s="260" t="s">
        <v>2103</v>
      </c>
      <c r="G1672" s="260"/>
      <c r="H1672" s="260"/>
      <c r="I1672" s="260"/>
      <c r="J1672" s="159" t="s">
        <v>158</v>
      </c>
      <c r="K1672" s="160">
        <v>182.28399999999999</v>
      </c>
      <c r="L1672" s="261">
        <v>57.4</v>
      </c>
      <c r="M1672" s="261"/>
      <c r="N1672" s="261">
        <f>ROUND(L1672*K1672,2)</f>
        <v>10463.1</v>
      </c>
      <c r="O1672" s="261"/>
      <c r="P1672" s="261"/>
      <c r="Q1672" s="261"/>
      <c r="R1672" s="37"/>
      <c r="T1672" s="161" t="s">
        <v>21</v>
      </c>
      <c r="U1672" s="44" t="s">
        <v>43</v>
      </c>
      <c r="V1672" s="162">
        <v>0.20499999999999999</v>
      </c>
      <c r="W1672" s="162">
        <f>V1672*K1672</f>
        <v>37.368219999999994</v>
      </c>
      <c r="X1672" s="162">
        <v>0</v>
      </c>
      <c r="Y1672" s="162">
        <f>X1672*K1672</f>
        <v>0</v>
      </c>
      <c r="Z1672" s="162">
        <v>0</v>
      </c>
      <c r="AA1672" s="163">
        <f>Z1672*K1672</f>
        <v>0</v>
      </c>
      <c r="AR1672" s="21" t="s">
        <v>159</v>
      </c>
      <c r="AT1672" s="21" t="s">
        <v>155</v>
      </c>
      <c r="AU1672" s="21" t="s">
        <v>96</v>
      </c>
      <c r="AY1672" s="21" t="s">
        <v>154</v>
      </c>
      <c r="BE1672" s="164">
        <f>IF(U1672="základní",N1672,0)</f>
        <v>10463.1</v>
      </c>
      <c r="BF1672" s="164">
        <f>IF(U1672="snížená",N1672,0)</f>
        <v>0</v>
      </c>
      <c r="BG1672" s="164">
        <f>IF(U1672="zákl. přenesená",N1672,0)</f>
        <v>0</v>
      </c>
      <c r="BH1672" s="164">
        <f>IF(U1672="sníž. přenesená",N1672,0)</f>
        <v>0</v>
      </c>
      <c r="BI1672" s="164">
        <f>IF(U1672="nulová",N1672,0)</f>
        <v>0</v>
      </c>
      <c r="BJ1672" s="21" t="s">
        <v>23</v>
      </c>
      <c r="BK1672" s="164">
        <f>ROUND(L1672*K1672,2)</f>
        <v>10463.1</v>
      </c>
      <c r="BL1672" s="21" t="s">
        <v>159</v>
      </c>
      <c r="BM1672" s="21" t="s">
        <v>2104</v>
      </c>
    </row>
    <row r="1673" spans="2:65" s="1" customFormat="1" ht="22.5" customHeight="1">
      <c r="B1673" s="35"/>
      <c r="C1673" s="157" t="s">
        <v>2105</v>
      </c>
      <c r="D1673" s="157" t="s">
        <v>155</v>
      </c>
      <c r="E1673" s="158" t="s">
        <v>2106</v>
      </c>
      <c r="F1673" s="260" t="s">
        <v>2107</v>
      </c>
      <c r="G1673" s="260"/>
      <c r="H1673" s="260"/>
      <c r="I1673" s="260"/>
      <c r="J1673" s="159" t="s">
        <v>359</v>
      </c>
      <c r="K1673" s="160">
        <v>27.911000000000001</v>
      </c>
      <c r="L1673" s="261">
        <v>276</v>
      </c>
      <c r="M1673" s="261"/>
      <c r="N1673" s="261">
        <f>ROUND(L1673*K1673,2)</f>
        <v>7703.44</v>
      </c>
      <c r="O1673" s="261"/>
      <c r="P1673" s="261"/>
      <c r="Q1673" s="261"/>
      <c r="R1673" s="37"/>
      <c r="T1673" s="161" t="s">
        <v>21</v>
      </c>
      <c r="U1673" s="44" t="s">
        <v>43</v>
      </c>
      <c r="V1673" s="162">
        <v>0.39600000000000002</v>
      </c>
      <c r="W1673" s="162">
        <f>V1673*K1673</f>
        <v>11.052756</v>
      </c>
      <c r="X1673" s="162">
        <v>1.3520000000000001E-2</v>
      </c>
      <c r="Y1673" s="162">
        <f>X1673*K1673</f>
        <v>0.37735672000000003</v>
      </c>
      <c r="Z1673" s="162">
        <v>0</v>
      </c>
      <c r="AA1673" s="163">
        <f>Z1673*K1673</f>
        <v>0</v>
      </c>
      <c r="AR1673" s="21" t="s">
        <v>159</v>
      </c>
      <c r="AT1673" s="21" t="s">
        <v>155</v>
      </c>
      <c r="AU1673" s="21" t="s">
        <v>96</v>
      </c>
      <c r="AY1673" s="21" t="s">
        <v>154</v>
      </c>
      <c r="BE1673" s="164">
        <f>IF(U1673="základní",N1673,0)</f>
        <v>7703.44</v>
      </c>
      <c r="BF1673" s="164">
        <f>IF(U1673="snížená",N1673,0)</f>
        <v>0</v>
      </c>
      <c r="BG1673" s="164">
        <f>IF(U1673="zákl. přenesená",N1673,0)</f>
        <v>0</v>
      </c>
      <c r="BH1673" s="164">
        <f>IF(U1673="sníž. přenesená",N1673,0)</f>
        <v>0</v>
      </c>
      <c r="BI1673" s="164">
        <f>IF(U1673="nulová",N1673,0)</f>
        <v>0</v>
      </c>
      <c r="BJ1673" s="21" t="s">
        <v>23</v>
      </c>
      <c r="BK1673" s="164">
        <f>ROUND(L1673*K1673,2)</f>
        <v>7703.44</v>
      </c>
      <c r="BL1673" s="21" t="s">
        <v>159</v>
      </c>
      <c r="BM1673" s="21" t="s">
        <v>2108</v>
      </c>
    </row>
    <row r="1674" spans="2:65" s="11" customFormat="1" ht="22.5" customHeight="1">
      <c r="B1674" s="173"/>
      <c r="C1674" s="174"/>
      <c r="D1674" s="174"/>
      <c r="E1674" s="175" t="s">
        <v>21</v>
      </c>
      <c r="F1674" s="270" t="s">
        <v>2109</v>
      </c>
      <c r="G1674" s="271"/>
      <c r="H1674" s="271"/>
      <c r="I1674" s="271"/>
      <c r="J1674" s="174"/>
      <c r="K1674" s="176">
        <v>27.911000000000001</v>
      </c>
      <c r="L1674" s="174"/>
      <c r="M1674" s="174"/>
      <c r="N1674" s="174"/>
      <c r="O1674" s="174"/>
      <c r="P1674" s="174"/>
      <c r="Q1674" s="174"/>
      <c r="R1674" s="177"/>
      <c r="T1674" s="178"/>
      <c r="U1674" s="174"/>
      <c r="V1674" s="174"/>
      <c r="W1674" s="174"/>
      <c r="X1674" s="174"/>
      <c r="Y1674" s="174"/>
      <c r="Z1674" s="174"/>
      <c r="AA1674" s="179"/>
      <c r="AT1674" s="180" t="s">
        <v>162</v>
      </c>
      <c r="AU1674" s="180" t="s">
        <v>96</v>
      </c>
      <c r="AV1674" s="11" t="s">
        <v>96</v>
      </c>
      <c r="AW1674" s="11" t="s">
        <v>35</v>
      </c>
      <c r="AX1674" s="11" t="s">
        <v>23</v>
      </c>
      <c r="AY1674" s="180" t="s">
        <v>154</v>
      </c>
    </row>
    <row r="1675" spans="2:65" s="1" customFormat="1" ht="22.5" customHeight="1">
      <c r="B1675" s="35"/>
      <c r="C1675" s="157" t="s">
        <v>2110</v>
      </c>
      <c r="D1675" s="157" t="s">
        <v>155</v>
      </c>
      <c r="E1675" s="158" t="s">
        <v>2111</v>
      </c>
      <c r="F1675" s="260" t="s">
        <v>2112</v>
      </c>
      <c r="G1675" s="260"/>
      <c r="H1675" s="260"/>
      <c r="I1675" s="260"/>
      <c r="J1675" s="159" t="s">
        <v>359</v>
      </c>
      <c r="K1675" s="160">
        <v>27.911000000000001</v>
      </c>
      <c r="L1675" s="261">
        <v>59.8</v>
      </c>
      <c r="M1675" s="261"/>
      <c r="N1675" s="261">
        <f>ROUND(L1675*K1675,2)</f>
        <v>1669.08</v>
      </c>
      <c r="O1675" s="261"/>
      <c r="P1675" s="261"/>
      <c r="Q1675" s="261"/>
      <c r="R1675" s="37"/>
      <c r="T1675" s="161" t="s">
        <v>21</v>
      </c>
      <c r="U1675" s="44" t="s">
        <v>43</v>
      </c>
      <c r="V1675" s="162">
        <v>0.24</v>
      </c>
      <c r="W1675" s="162">
        <f>V1675*K1675</f>
        <v>6.6986400000000001</v>
      </c>
      <c r="X1675" s="162">
        <v>0</v>
      </c>
      <c r="Y1675" s="162">
        <f>X1675*K1675</f>
        <v>0</v>
      </c>
      <c r="Z1675" s="162">
        <v>0</v>
      </c>
      <c r="AA1675" s="163">
        <f>Z1675*K1675</f>
        <v>0</v>
      </c>
      <c r="AR1675" s="21" t="s">
        <v>159</v>
      </c>
      <c r="AT1675" s="21" t="s">
        <v>155</v>
      </c>
      <c r="AU1675" s="21" t="s">
        <v>96</v>
      </c>
      <c r="AY1675" s="21" t="s">
        <v>154</v>
      </c>
      <c r="BE1675" s="164">
        <f>IF(U1675="základní",N1675,0)</f>
        <v>1669.08</v>
      </c>
      <c r="BF1675" s="164">
        <f>IF(U1675="snížená",N1675,0)</f>
        <v>0</v>
      </c>
      <c r="BG1675" s="164">
        <f>IF(U1675="zákl. přenesená",N1675,0)</f>
        <v>0</v>
      </c>
      <c r="BH1675" s="164">
        <f>IF(U1675="sníž. přenesená",N1675,0)</f>
        <v>0</v>
      </c>
      <c r="BI1675" s="164">
        <f>IF(U1675="nulová",N1675,0)</f>
        <v>0</v>
      </c>
      <c r="BJ1675" s="21" t="s">
        <v>23</v>
      </c>
      <c r="BK1675" s="164">
        <f>ROUND(L1675*K1675,2)</f>
        <v>1669.08</v>
      </c>
      <c r="BL1675" s="21" t="s">
        <v>159</v>
      </c>
      <c r="BM1675" s="21" t="s">
        <v>2113</v>
      </c>
    </row>
    <row r="1676" spans="2:65" s="1" customFormat="1" ht="22.5" customHeight="1">
      <c r="B1676" s="35"/>
      <c r="C1676" s="157" t="s">
        <v>2114</v>
      </c>
      <c r="D1676" s="157" t="s">
        <v>155</v>
      </c>
      <c r="E1676" s="158" t="s">
        <v>2115</v>
      </c>
      <c r="F1676" s="260" t="s">
        <v>2116</v>
      </c>
      <c r="G1676" s="260"/>
      <c r="H1676" s="260"/>
      <c r="I1676" s="260"/>
      <c r="J1676" s="159" t="s">
        <v>279</v>
      </c>
      <c r="K1676" s="160">
        <v>12.638999999999999</v>
      </c>
      <c r="L1676" s="261">
        <v>25900</v>
      </c>
      <c r="M1676" s="261"/>
      <c r="N1676" s="261">
        <f>ROUND(L1676*K1676,2)</f>
        <v>327350.09999999998</v>
      </c>
      <c r="O1676" s="261"/>
      <c r="P1676" s="261"/>
      <c r="Q1676" s="261"/>
      <c r="R1676" s="37"/>
      <c r="T1676" s="161" t="s">
        <v>21</v>
      </c>
      <c r="U1676" s="44" t="s">
        <v>43</v>
      </c>
      <c r="V1676" s="162">
        <v>15.231</v>
      </c>
      <c r="W1676" s="162">
        <f>V1676*K1676</f>
        <v>192.50460899999999</v>
      </c>
      <c r="X1676" s="162">
        <v>1.0530600000000001</v>
      </c>
      <c r="Y1676" s="162">
        <f>X1676*K1676</f>
        <v>13.30962534</v>
      </c>
      <c r="Z1676" s="162">
        <v>0</v>
      </c>
      <c r="AA1676" s="163">
        <f>Z1676*K1676</f>
        <v>0</v>
      </c>
      <c r="AR1676" s="21" t="s">
        <v>159</v>
      </c>
      <c r="AT1676" s="21" t="s">
        <v>155</v>
      </c>
      <c r="AU1676" s="21" t="s">
        <v>96</v>
      </c>
      <c r="AY1676" s="21" t="s">
        <v>154</v>
      </c>
      <c r="BE1676" s="164">
        <f>IF(U1676="základní",N1676,0)</f>
        <v>327350.09999999998</v>
      </c>
      <c r="BF1676" s="164">
        <f>IF(U1676="snížená",N1676,0)</f>
        <v>0</v>
      </c>
      <c r="BG1676" s="164">
        <f>IF(U1676="zákl. přenesená",N1676,0)</f>
        <v>0</v>
      </c>
      <c r="BH1676" s="164">
        <f>IF(U1676="sníž. přenesená",N1676,0)</f>
        <v>0</v>
      </c>
      <c r="BI1676" s="164">
        <f>IF(U1676="nulová",N1676,0)</f>
        <v>0</v>
      </c>
      <c r="BJ1676" s="21" t="s">
        <v>23</v>
      </c>
      <c r="BK1676" s="164">
        <f>ROUND(L1676*K1676,2)</f>
        <v>327350.09999999998</v>
      </c>
      <c r="BL1676" s="21" t="s">
        <v>159</v>
      </c>
      <c r="BM1676" s="21" t="s">
        <v>2117</v>
      </c>
    </row>
    <row r="1677" spans="2:65" s="10" customFormat="1" ht="22.5" customHeight="1">
      <c r="B1677" s="165"/>
      <c r="C1677" s="166"/>
      <c r="D1677" s="166"/>
      <c r="E1677" s="167" t="s">
        <v>21</v>
      </c>
      <c r="F1677" s="262" t="s">
        <v>2118</v>
      </c>
      <c r="G1677" s="263"/>
      <c r="H1677" s="263"/>
      <c r="I1677" s="263"/>
      <c r="J1677" s="166"/>
      <c r="K1677" s="168" t="s">
        <v>21</v>
      </c>
      <c r="L1677" s="166"/>
      <c r="M1677" s="166"/>
      <c r="N1677" s="166"/>
      <c r="O1677" s="166"/>
      <c r="P1677" s="166"/>
      <c r="Q1677" s="166"/>
      <c r="R1677" s="169"/>
      <c r="T1677" s="170"/>
      <c r="U1677" s="166"/>
      <c r="V1677" s="166"/>
      <c r="W1677" s="166"/>
      <c r="X1677" s="166"/>
      <c r="Y1677" s="166"/>
      <c r="Z1677" s="166"/>
      <c r="AA1677" s="171"/>
      <c r="AT1677" s="172" t="s">
        <v>162</v>
      </c>
      <c r="AU1677" s="172" t="s">
        <v>96</v>
      </c>
      <c r="AV1677" s="10" t="s">
        <v>23</v>
      </c>
      <c r="AW1677" s="10" t="s">
        <v>35</v>
      </c>
      <c r="AX1677" s="10" t="s">
        <v>78</v>
      </c>
      <c r="AY1677" s="172" t="s">
        <v>154</v>
      </c>
    </row>
    <row r="1678" spans="2:65" s="11" customFormat="1" ht="31.5" customHeight="1">
      <c r="B1678" s="173"/>
      <c r="C1678" s="174"/>
      <c r="D1678" s="174"/>
      <c r="E1678" s="175" t="s">
        <v>21</v>
      </c>
      <c r="F1678" s="266" t="s">
        <v>2119</v>
      </c>
      <c r="G1678" s="267"/>
      <c r="H1678" s="267"/>
      <c r="I1678" s="267"/>
      <c r="J1678" s="174"/>
      <c r="K1678" s="176">
        <v>11.355</v>
      </c>
      <c r="L1678" s="174"/>
      <c r="M1678" s="174"/>
      <c r="N1678" s="174"/>
      <c r="O1678" s="174"/>
      <c r="P1678" s="174"/>
      <c r="Q1678" s="174"/>
      <c r="R1678" s="177"/>
      <c r="T1678" s="178"/>
      <c r="U1678" s="174"/>
      <c r="V1678" s="174"/>
      <c r="W1678" s="174"/>
      <c r="X1678" s="174"/>
      <c r="Y1678" s="174"/>
      <c r="Z1678" s="174"/>
      <c r="AA1678" s="179"/>
      <c r="AT1678" s="180" t="s">
        <v>162</v>
      </c>
      <c r="AU1678" s="180" t="s">
        <v>96</v>
      </c>
      <c r="AV1678" s="11" t="s">
        <v>96</v>
      </c>
      <c r="AW1678" s="11" t="s">
        <v>35</v>
      </c>
      <c r="AX1678" s="11" t="s">
        <v>78</v>
      </c>
      <c r="AY1678" s="180" t="s">
        <v>154</v>
      </c>
    </row>
    <row r="1679" spans="2:65" s="11" customFormat="1" ht="44.25" customHeight="1">
      <c r="B1679" s="173"/>
      <c r="C1679" s="174"/>
      <c r="D1679" s="174"/>
      <c r="E1679" s="175" t="s">
        <v>21</v>
      </c>
      <c r="F1679" s="266" t="s">
        <v>2120</v>
      </c>
      <c r="G1679" s="267"/>
      <c r="H1679" s="267"/>
      <c r="I1679" s="267"/>
      <c r="J1679" s="174"/>
      <c r="K1679" s="176">
        <v>1.284</v>
      </c>
      <c r="L1679" s="174"/>
      <c r="M1679" s="174"/>
      <c r="N1679" s="174"/>
      <c r="O1679" s="174"/>
      <c r="P1679" s="174"/>
      <c r="Q1679" s="174"/>
      <c r="R1679" s="177"/>
      <c r="T1679" s="178"/>
      <c r="U1679" s="174"/>
      <c r="V1679" s="174"/>
      <c r="W1679" s="174"/>
      <c r="X1679" s="174"/>
      <c r="Y1679" s="174"/>
      <c r="Z1679" s="174"/>
      <c r="AA1679" s="179"/>
      <c r="AT1679" s="180" t="s">
        <v>162</v>
      </c>
      <c r="AU1679" s="180" t="s">
        <v>96</v>
      </c>
      <c r="AV1679" s="11" t="s">
        <v>96</v>
      </c>
      <c r="AW1679" s="11" t="s">
        <v>35</v>
      </c>
      <c r="AX1679" s="11" t="s">
        <v>78</v>
      </c>
      <c r="AY1679" s="180" t="s">
        <v>154</v>
      </c>
    </row>
    <row r="1680" spans="2:65" s="12" customFormat="1" ht="22.5" customHeight="1">
      <c r="B1680" s="181"/>
      <c r="C1680" s="182"/>
      <c r="D1680" s="182"/>
      <c r="E1680" s="183" t="s">
        <v>21</v>
      </c>
      <c r="F1680" s="268" t="s">
        <v>166</v>
      </c>
      <c r="G1680" s="269"/>
      <c r="H1680" s="269"/>
      <c r="I1680" s="269"/>
      <c r="J1680" s="182"/>
      <c r="K1680" s="184">
        <v>12.638999999999999</v>
      </c>
      <c r="L1680" s="182"/>
      <c r="M1680" s="182"/>
      <c r="N1680" s="182"/>
      <c r="O1680" s="182"/>
      <c r="P1680" s="182"/>
      <c r="Q1680" s="182"/>
      <c r="R1680" s="185"/>
      <c r="T1680" s="186"/>
      <c r="U1680" s="182"/>
      <c r="V1680" s="182"/>
      <c r="W1680" s="182"/>
      <c r="X1680" s="182"/>
      <c r="Y1680" s="182"/>
      <c r="Z1680" s="182"/>
      <c r="AA1680" s="187"/>
      <c r="AT1680" s="188" t="s">
        <v>162</v>
      </c>
      <c r="AU1680" s="188" t="s">
        <v>96</v>
      </c>
      <c r="AV1680" s="12" t="s">
        <v>159</v>
      </c>
      <c r="AW1680" s="12" t="s">
        <v>35</v>
      </c>
      <c r="AX1680" s="12" t="s">
        <v>23</v>
      </c>
      <c r="AY1680" s="188" t="s">
        <v>154</v>
      </c>
    </row>
    <row r="1681" spans="2:65" s="1" customFormat="1" ht="31.5" customHeight="1">
      <c r="B1681" s="35"/>
      <c r="C1681" s="157" t="s">
        <v>2121</v>
      </c>
      <c r="D1681" s="157" t="s">
        <v>155</v>
      </c>
      <c r="E1681" s="158" t="s">
        <v>2122</v>
      </c>
      <c r="F1681" s="260" t="s">
        <v>2123</v>
      </c>
      <c r="G1681" s="260"/>
      <c r="H1681" s="260"/>
      <c r="I1681" s="260"/>
      <c r="J1681" s="159" t="s">
        <v>158</v>
      </c>
      <c r="K1681" s="160">
        <v>3.157</v>
      </c>
      <c r="L1681" s="261">
        <v>3430</v>
      </c>
      <c r="M1681" s="261"/>
      <c r="N1681" s="261">
        <f>ROUND(L1681*K1681,2)</f>
        <v>10828.51</v>
      </c>
      <c r="O1681" s="261"/>
      <c r="P1681" s="261"/>
      <c r="Q1681" s="261"/>
      <c r="R1681" s="37"/>
      <c r="T1681" s="161" t="s">
        <v>21</v>
      </c>
      <c r="U1681" s="44" t="s">
        <v>43</v>
      </c>
      <c r="V1681" s="162">
        <v>3.2130000000000001</v>
      </c>
      <c r="W1681" s="162">
        <f>V1681*K1681</f>
        <v>10.143441000000001</v>
      </c>
      <c r="X1681" s="162">
        <v>2.45329</v>
      </c>
      <c r="Y1681" s="162">
        <f>X1681*K1681</f>
        <v>7.7450365300000001</v>
      </c>
      <c r="Z1681" s="162">
        <v>0</v>
      </c>
      <c r="AA1681" s="163">
        <f>Z1681*K1681</f>
        <v>0</v>
      </c>
      <c r="AR1681" s="21" t="s">
        <v>159</v>
      </c>
      <c r="AT1681" s="21" t="s">
        <v>155</v>
      </c>
      <c r="AU1681" s="21" t="s">
        <v>96</v>
      </c>
      <c r="AY1681" s="21" t="s">
        <v>154</v>
      </c>
      <c r="BE1681" s="164">
        <f>IF(U1681="základní",N1681,0)</f>
        <v>10828.51</v>
      </c>
      <c r="BF1681" s="164">
        <f>IF(U1681="snížená",N1681,0)</f>
        <v>0</v>
      </c>
      <c r="BG1681" s="164">
        <f>IF(U1681="zákl. přenesená",N1681,0)</f>
        <v>0</v>
      </c>
      <c r="BH1681" s="164">
        <f>IF(U1681="sníž. přenesená",N1681,0)</f>
        <v>0</v>
      </c>
      <c r="BI1681" s="164">
        <f>IF(U1681="nulová",N1681,0)</f>
        <v>0</v>
      </c>
      <c r="BJ1681" s="21" t="s">
        <v>23</v>
      </c>
      <c r="BK1681" s="164">
        <f>ROUND(L1681*K1681,2)</f>
        <v>10828.51</v>
      </c>
      <c r="BL1681" s="21" t="s">
        <v>159</v>
      </c>
      <c r="BM1681" s="21" t="s">
        <v>2124</v>
      </c>
    </row>
    <row r="1682" spans="2:65" s="11" customFormat="1" ht="22.5" customHeight="1">
      <c r="B1682" s="173"/>
      <c r="C1682" s="174"/>
      <c r="D1682" s="174"/>
      <c r="E1682" s="175" t="s">
        <v>21</v>
      </c>
      <c r="F1682" s="270" t="s">
        <v>2125</v>
      </c>
      <c r="G1682" s="271"/>
      <c r="H1682" s="271"/>
      <c r="I1682" s="271"/>
      <c r="J1682" s="174"/>
      <c r="K1682" s="176">
        <v>0.311</v>
      </c>
      <c r="L1682" s="174"/>
      <c r="M1682" s="174"/>
      <c r="N1682" s="174"/>
      <c r="O1682" s="174"/>
      <c r="P1682" s="174"/>
      <c r="Q1682" s="174"/>
      <c r="R1682" s="177"/>
      <c r="T1682" s="178"/>
      <c r="U1682" s="174"/>
      <c r="V1682" s="174"/>
      <c r="W1682" s="174"/>
      <c r="X1682" s="174"/>
      <c r="Y1682" s="174"/>
      <c r="Z1682" s="174"/>
      <c r="AA1682" s="179"/>
      <c r="AT1682" s="180" t="s">
        <v>162</v>
      </c>
      <c r="AU1682" s="180" t="s">
        <v>96</v>
      </c>
      <c r="AV1682" s="11" t="s">
        <v>96</v>
      </c>
      <c r="AW1682" s="11" t="s">
        <v>35</v>
      </c>
      <c r="AX1682" s="11" t="s">
        <v>78</v>
      </c>
      <c r="AY1682" s="180" t="s">
        <v>154</v>
      </c>
    </row>
    <row r="1683" spans="2:65" s="11" customFormat="1" ht="22.5" customHeight="1">
      <c r="B1683" s="173"/>
      <c r="C1683" s="174"/>
      <c r="D1683" s="174"/>
      <c r="E1683" s="175" t="s">
        <v>21</v>
      </c>
      <c r="F1683" s="266" t="s">
        <v>2126</v>
      </c>
      <c r="G1683" s="267"/>
      <c r="H1683" s="267"/>
      <c r="I1683" s="267"/>
      <c r="J1683" s="174"/>
      <c r="K1683" s="176">
        <v>2.8460000000000001</v>
      </c>
      <c r="L1683" s="174"/>
      <c r="M1683" s="174"/>
      <c r="N1683" s="174"/>
      <c r="O1683" s="174"/>
      <c r="P1683" s="174"/>
      <c r="Q1683" s="174"/>
      <c r="R1683" s="177"/>
      <c r="T1683" s="178"/>
      <c r="U1683" s="174"/>
      <c r="V1683" s="174"/>
      <c r="W1683" s="174"/>
      <c r="X1683" s="174"/>
      <c r="Y1683" s="174"/>
      <c r="Z1683" s="174"/>
      <c r="AA1683" s="179"/>
      <c r="AT1683" s="180" t="s">
        <v>162</v>
      </c>
      <c r="AU1683" s="180" t="s">
        <v>96</v>
      </c>
      <c r="AV1683" s="11" t="s">
        <v>96</v>
      </c>
      <c r="AW1683" s="11" t="s">
        <v>35</v>
      </c>
      <c r="AX1683" s="11" t="s">
        <v>78</v>
      </c>
      <c r="AY1683" s="180" t="s">
        <v>154</v>
      </c>
    </row>
    <row r="1684" spans="2:65" s="12" customFormat="1" ht="22.5" customHeight="1">
      <c r="B1684" s="181"/>
      <c r="C1684" s="182"/>
      <c r="D1684" s="182"/>
      <c r="E1684" s="183" t="s">
        <v>21</v>
      </c>
      <c r="F1684" s="268" t="s">
        <v>166</v>
      </c>
      <c r="G1684" s="269"/>
      <c r="H1684" s="269"/>
      <c r="I1684" s="269"/>
      <c r="J1684" s="182"/>
      <c r="K1684" s="184">
        <v>3.157</v>
      </c>
      <c r="L1684" s="182"/>
      <c r="M1684" s="182"/>
      <c r="N1684" s="182"/>
      <c r="O1684" s="182"/>
      <c r="P1684" s="182"/>
      <c r="Q1684" s="182"/>
      <c r="R1684" s="185"/>
      <c r="T1684" s="186"/>
      <c r="U1684" s="182"/>
      <c r="V1684" s="182"/>
      <c r="W1684" s="182"/>
      <c r="X1684" s="182"/>
      <c r="Y1684" s="182"/>
      <c r="Z1684" s="182"/>
      <c r="AA1684" s="187"/>
      <c r="AT1684" s="188" t="s">
        <v>162</v>
      </c>
      <c r="AU1684" s="188" t="s">
        <v>96</v>
      </c>
      <c r="AV1684" s="12" t="s">
        <v>159</v>
      </c>
      <c r="AW1684" s="12" t="s">
        <v>35</v>
      </c>
      <c r="AX1684" s="12" t="s">
        <v>23</v>
      </c>
      <c r="AY1684" s="188" t="s">
        <v>154</v>
      </c>
    </row>
    <row r="1685" spans="2:65" s="1" customFormat="1" ht="31.5" customHeight="1">
      <c r="B1685" s="35"/>
      <c r="C1685" s="157" t="s">
        <v>2127</v>
      </c>
      <c r="D1685" s="157" t="s">
        <v>155</v>
      </c>
      <c r="E1685" s="158" t="s">
        <v>2128</v>
      </c>
      <c r="F1685" s="260" t="s">
        <v>2129</v>
      </c>
      <c r="G1685" s="260"/>
      <c r="H1685" s="260"/>
      <c r="I1685" s="260"/>
      <c r="J1685" s="159" t="s">
        <v>158</v>
      </c>
      <c r="K1685" s="160">
        <v>116.349</v>
      </c>
      <c r="L1685" s="261">
        <v>3250</v>
      </c>
      <c r="M1685" s="261"/>
      <c r="N1685" s="261">
        <f>ROUND(L1685*K1685,2)</f>
        <v>378134.25</v>
      </c>
      <c r="O1685" s="261"/>
      <c r="P1685" s="261"/>
      <c r="Q1685" s="261"/>
      <c r="R1685" s="37"/>
      <c r="T1685" s="161" t="s">
        <v>21</v>
      </c>
      <c r="U1685" s="44" t="s">
        <v>43</v>
      </c>
      <c r="V1685" s="162">
        <v>2.58</v>
      </c>
      <c r="W1685" s="162">
        <f>V1685*K1685</f>
        <v>300.18042000000003</v>
      </c>
      <c r="X1685" s="162">
        <v>2.45329</v>
      </c>
      <c r="Y1685" s="162">
        <f>X1685*K1685</f>
        <v>285.43783821</v>
      </c>
      <c r="Z1685" s="162">
        <v>0</v>
      </c>
      <c r="AA1685" s="163">
        <f>Z1685*K1685</f>
        <v>0</v>
      </c>
      <c r="AR1685" s="21" t="s">
        <v>159</v>
      </c>
      <c r="AT1685" s="21" t="s">
        <v>155</v>
      </c>
      <c r="AU1685" s="21" t="s">
        <v>96</v>
      </c>
      <c r="AY1685" s="21" t="s">
        <v>154</v>
      </c>
      <c r="BE1685" s="164">
        <f>IF(U1685="základní",N1685,0)</f>
        <v>378134.25</v>
      </c>
      <c r="BF1685" s="164">
        <f>IF(U1685="snížená",N1685,0)</f>
        <v>0</v>
      </c>
      <c r="BG1685" s="164">
        <f>IF(U1685="zákl. přenesená",N1685,0)</f>
        <v>0</v>
      </c>
      <c r="BH1685" s="164">
        <f>IF(U1685="sníž. přenesená",N1685,0)</f>
        <v>0</v>
      </c>
      <c r="BI1685" s="164">
        <f>IF(U1685="nulová",N1685,0)</f>
        <v>0</v>
      </c>
      <c r="BJ1685" s="21" t="s">
        <v>23</v>
      </c>
      <c r="BK1685" s="164">
        <f>ROUND(L1685*K1685,2)</f>
        <v>378134.25</v>
      </c>
      <c r="BL1685" s="21" t="s">
        <v>159</v>
      </c>
      <c r="BM1685" s="21" t="s">
        <v>2130</v>
      </c>
    </row>
    <row r="1686" spans="2:65" s="11" customFormat="1" ht="22.5" customHeight="1">
      <c r="B1686" s="173"/>
      <c r="C1686" s="174"/>
      <c r="D1686" s="174"/>
      <c r="E1686" s="175" t="s">
        <v>21</v>
      </c>
      <c r="F1686" s="270" t="s">
        <v>2131</v>
      </c>
      <c r="G1686" s="271"/>
      <c r="H1686" s="271"/>
      <c r="I1686" s="271"/>
      <c r="J1686" s="174"/>
      <c r="K1686" s="176">
        <v>3.0990000000000002</v>
      </c>
      <c r="L1686" s="174"/>
      <c r="M1686" s="174"/>
      <c r="N1686" s="174"/>
      <c r="O1686" s="174"/>
      <c r="P1686" s="174"/>
      <c r="Q1686" s="174"/>
      <c r="R1686" s="177"/>
      <c r="T1686" s="178"/>
      <c r="U1686" s="174"/>
      <c r="V1686" s="174"/>
      <c r="W1686" s="174"/>
      <c r="X1686" s="174"/>
      <c r="Y1686" s="174"/>
      <c r="Z1686" s="174"/>
      <c r="AA1686" s="179"/>
      <c r="AT1686" s="180" t="s">
        <v>162</v>
      </c>
      <c r="AU1686" s="180" t="s">
        <v>96</v>
      </c>
      <c r="AV1686" s="11" t="s">
        <v>96</v>
      </c>
      <c r="AW1686" s="11" t="s">
        <v>35</v>
      </c>
      <c r="AX1686" s="11" t="s">
        <v>78</v>
      </c>
      <c r="AY1686" s="180" t="s">
        <v>154</v>
      </c>
    </row>
    <row r="1687" spans="2:65" s="11" customFormat="1" ht="22.5" customHeight="1">
      <c r="B1687" s="173"/>
      <c r="C1687" s="174"/>
      <c r="D1687" s="174"/>
      <c r="E1687" s="175" t="s">
        <v>21</v>
      </c>
      <c r="F1687" s="266" t="s">
        <v>2132</v>
      </c>
      <c r="G1687" s="267"/>
      <c r="H1687" s="267"/>
      <c r="I1687" s="267"/>
      <c r="J1687" s="174"/>
      <c r="K1687" s="176">
        <v>1.1819999999999999</v>
      </c>
      <c r="L1687" s="174"/>
      <c r="M1687" s="174"/>
      <c r="N1687" s="174"/>
      <c r="O1687" s="174"/>
      <c r="P1687" s="174"/>
      <c r="Q1687" s="174"/>
      <c r="R1687" s="177"/>
      <c r="T1687" s="178"/>
      <c r="U1687" s="174"/>
      <c r="V1687" s="174"/>
      <c r="W1687" s="174"/>
      <c r="X1687" s="174"/>
      <c r="Y1687" s="174"/>
      <c r="Z1687" s="174"/>
      <c r="AA1687" s="179"/>
      <c r="AT1687" s="180" t="s">
        <v>162</v>
      </c>
      <c r="AU1687" s="180" t="s">
        <v>96</v>
      </c>
      <c r="AV1687" s="11" t="s">
        <v>96</v>
      </c>
      <c r="AW1687" s="11" t="s">
        <v>35</v>
      </c>
      <c r="AX1687" s="11" t="s">
        <v>78</v>
      </c>
      <c r="AY1687" s="180" t="s">
        <v>154</v>
      </c>
    </row>
    <row r="1688" spans="2:65" s="11" customFormat="1" ht="22.5" customHeight="1">
      <c r="B1688" s="173"/>
      <c r="C1688" s="174"/>
      <c r="D1688" s="174"/>
      <c r="E1688" s="175" t="s">
        <v>21</v>
      </c>
      <c r="F1688" s="266" t="s">
        <v>2133</v>
      </c>
      <c r="G1688" s="267"/>
      <c r="H1688" s="267"/>
      <c r="I1688" s="267"/>
      <c r="J1688" s="174"/>
      <c r="K1688" s="176">
        <v>1.66</v>
      </c>
      <c r="L1688" s="174"/>
      <c r="M1688" s="174"/>
      <c r="N1688" s="174"/>
      <c r="O1688" s="174"/>
      <c r="P1688" s="174"/>
      <c r="Q1688" s="174"/>
      <c r="R1688" s="177"/>
      <c r="T1688" s="178"/>
      <c r="U1688" s="174"/>
      <c r="V1688" s="174"/>
      <c r="W1688" s="174"/>
      <c r="X1688" s="174"/>
      <c r="Y1688" s="174"/>
      <c r="Z1688" s="174"/>
      <c r="AA1688" s="179"/>
      <c r="AT1688" s="180" t="s">
        <v>162</v>
      </c>
      <c r="AU1688" s="180" t="s">
        <v>96</v>
      </c>
      <c r="AV1688" s="11" t="s">
        <v>96</v>
      </c>
      <c r="AW1688" s="11" t="s">
        <v>35</v>
      </c>
      <c r="AX1688" s="11" t="s">
        <v>78</v>
      </c>
      <c r="AY1688" s="180" t="s">
        <v>154</v>
      </c>
    </row>
    <row r="1689" spans="2:65" s="11" customFormat="1" ht="22.5" customHeight="1">
      <c r="B1689" s="173"/>
      <c r="C1689" s="174"/>
      <c r="D1689" s="174"/>
      <c r="E1689" s="175" t="s">
        <v>21</v>
      </c>
      <c r="F1689" s="266" t="s">
        <v>2134</v>
      </c>
      <c r="G1689" s="267"/>
      <c r="H1689" s="267"/>
      <c r="I1689" s="267"/>
      <c r="J1689" s="174"/>
      <c r="K1689" s="176">
        <v>1.4359999999999999</v>
      </c>
      <c r="L1689" s="174"/>
      <c r="M1689" s="174"/>
      <c r="N1689" s="174"/>
      <c r="O1689" s="174"/>
      <c r="P1689" s="174"/>
      <c r="Q1689" s="174"/>
      <c r="R1689" s="177"/>
      <c r="T1689" s="178"/>
      <c r="U1689" s="174"/>
      <c r="V1689" s="174"/>
      <c r="W1689" s="174"/>
      <c r="X1689" s="174"/>
      <c r="Y1689" s="174"/>
      <c r="Z1689" s="174"/>
      <c r="AA1689" s="179"/>
      <c r="AT1689" s="180" t="s">
        <v>162</v>
      </c>
      <c r="AU1689" s="180" t="s">
        <v>96</v>
      </c>
      <c r="AV1689" s="11" t="s">
        <v>96</v>
      </c>
      <c r="AW1689" s="11" t="s">
        <v>35</v>
      </c>
      <c r="AX1689" s="11" t="s">
        <v>78</v>
      </c>
      <c r="AY1689" s="180" t="s">
        <v>154</v>
      </c>
    </row>
    <row r="1690" spans="2:65" s="11" customFormat="1" ht="22.5" customHeight="1">
      <c r="B1690" s="173"/>
      <c r="C1690" s="174"/>
      <c r="D1690" s="174"/>
      <c r="E1690" s="175" t="s">
        <v>21</v>
      </c>
      <c r="F1690" s="266" t="s">
        <v>2135</v>
      </c>
      <c r="G1690" s="267"/>
      <c r="H1690" s="267"/>
      <c r="I1690" s="267"/>
      <c r="J1690" s="174"/>
      <c r="K1690" s="176">
        <v>0.33</v>
      </c>
      <c r="L1690" s="174"/>
      <c r="M1690" s="174"/>
      <c r="N1690" s="174"/>
      <c r="O1690" s="174"/>
      <c r="P1690" s="174"/>
      <c r="Q1690" s="174"/>
      <c r="R1690" s="177"/>
      <c r="T1690" s="178"/>
      <c r="U1690" s="174"/>
      <c r="V1690" s="174"/>
      <c r="W1690" s="174"/>
      <c r="X1690" s="174"/>
      <c r="Y1690" s="174"/>
      <c r="Z1690" s="174"/>
      <c r="AA1690" s="179"/>
      <c r="AT1690" s="180" t="s">
        <v>162</v>
      </c>
      <c r="AU1690" s="180" t="s">
        <v>96</v>
      </c>
      <c r="AV1690" s="11" t="s">
        <v>96</v>
      </c>
      <c r="AW1690" s="11" t="s">
        <v>35</v>
      </c>
      <c r="AX1690" s="11" t="s">
        <v>78</v>
      </c>
      <c r="AY1690" s="180" t="s">
        <v>154</v>
      </c>
    </row>
    <row r="1691" spans="2:65" s="11" customFormat="1" ht="22.5" customHeight="1">
      <c r="B1691" s="173"/>
      <c r="C1691" s="174"/>
      <c r="D1691" s="174"/>
      <c r="E1691" s="175" t="s">
        <v>21</v>
      </c>
      <c r="F1691" s="266" t="s">
        <v>2136</v>
      </c>
      <c r="G1691" s="267"/>
      <c r="H1691" s="267"/>
      <c r="I1691" s="267"/>
      <c r="J1691" s="174"/>
      <c r="K1691" s="176">
        <v>0.38800000000000001</v>
      </c>
      <c r="L1691" s="174"/>
      <c r="M1691" s="174"/>
      <c r="N1691" s="174"/>
      <c r="O1691" s="174"/>
      <c r="P1691" s="174"/>
      <c r="Q1691" s="174"/>
      <c r="R1691" s="177"/>
      <c r="T1691" s="178"/>
      <c r="U1691" s="174"/>
      <c r="V1691" s="174"/>
      <c r="W1691" s="174"/>
      <c r="X1691" s="174"/>
      <c r="Y1691" s="174"/>
      <c r="Z1691" s="174"/>
      <c r="AA1691" s="179"/>
      <c r="AT1691" s="180" t="s">
        <v>162</v>
      </c>
      <c r="AU1691" s="180" t="s">
        <v>96</v>
      </c>
      <c r="AV1691" s="11" t="s">
        <v>96</v>
      </c>
      <c r="AW1691" s="11" t="s">
        <v>35</v>
      </c>
      <c r="AX1691" s="11" t="s">
        <v>78</v>
      </c>
      <c r="AY1691" s="180" t="s">
        <v>154</v>
      </c>
    </row>
    <row r="1692" spans="2:65" s="11" customFormat="1" ht="22.5" customHeight="1">
      <c r="B1692" s="173"/>
      <c r="C1692" s="174"/>
      <c r="D1692" s="174"/>
      <c r="E1692" s="175" t="s">
        <v>21</v>
      </c>
      <c r="F1692" s="266" t="s">
        <v>2137</v>
      </c>
      <c r="G1692" s="267"/>
      <c r="H1692" s="267"/>
      <c r="I1692" s="267"/>
      <c r="J1692" s="174"/>
      <c r="K1692" s="176">
        <v>9.0020000000000007</v>
      </c>
      <c r="L1692" s="174"/>
      <c r="M1692" s="174"/>
      <c r="N1692" s="174"/>
      <c r="O1692" s="174"/>
      <c r="P1692" s="174"/>
      <c r="Q1692" s="174"/>
      <c r="R1692" s="177"/>
      <c r="T1692" s="178"/>
      <c r="U1692" s="174"/>
      <c r="V1692" s="174"/>
      <c r="W1692" s="174"/>
      <c r="X1692" s="174"/>
      <c r="Y1692" s="174"/>
      <c r="Z1692" s="174"/>
      <c r="AA1692" s="179"/>
      <c r="AT1692" s="180" t="s">
        <v>162</v>
      </c>
      <c r="AU1692" s="180" t="s">
        <v>96</v>
      </c>
      <c r="AV1692" s="11" t="s">
        <v>96</v>
      </c>
      <c r="AW1692" s="11" t="s">
        <v>35</v>
      </c>
      <c r="AX1692" s="11" t="s">
        <v>78</v>
      </c>
      <c r="AY1692" s="180" t="s">
        <v>154</v>
      </c>
    </row>
    <row r="1693" spans="2:65" s="10" customFormat="1" ht="22.5" customHeight="1">
      <c r="B1693" s="165"/>
      <c r="C1693" s="166"/>
      <c r="D1693" s="166"/>
      <c r="E1693" s="167" t="s">
        <v>21</v>
      </c>
      <c r="F1693" s="264" t="s">
        <v>2138</v>
      </c>
      <c r="G1693" s="265"/>
      <c r="H1693" s="265"/>
      <c r="I1693" s="265"/>
      <c r="J1693" s="166"/>
      <c r="K1693" s="168" t="s">
        <v>21</v>
      </c>
      <c r="L1693" s="166"/>
      <c r="M1693" s="166"/>
      <c r="N1693" s="166"/>
      <c r="O1693" s="166"/>
      <c r="P1693" s="166"/>
      <c r="Q1693" s="166"/>
      <c r="R1693" s="169"/>
      <c r="T1693" s="170"/>
      <c r="U1693" s="166"/>
      <c r="V1693" s="166"/>
      <c r="W1693" s="166"/>
      <c r="X1693" s="166"/>
      <c r="Y1693" s="166"/>
      <c r="Z1693" s="166"/>
      <c r="AA1693" s="171"/>
      <c r="AT1693" s="172" t="s">
        <v>162</v>
      </c>
      <c r="AU1693" s="172" t="s">
        <v>96</v>
      </c>
      <c r="AV1693" s="10" t="s">
        <v>23</v>
      </c>
      <c r="AW1693" s="10" t="s">
        <v>35</v>
      </c>
      <c r="AX1693" s="10" t="s">
        <v>78</v>
      </c>
      <c r="AY1693" s="172" t="s">
        <v>154</v>
      </c>
    </row>
    <row r="1694" spans="2:65" s="11" customFormat="1" ht="31.5" customHeight="1">
      <c r="B1694" s="173"/>
      <c r="C1694" s="174"/>
      <c r="D1694" s="174"/>
      <c r="E1694" s="175" t="s">
        <v>21</v>
      </c>
      <c r="F1694" s="266" t="s">
        <v>2139</v>
      </c>
      <c r="G1694" s="267"/>
      <c r="H1694" s="267"/>
      <c r="I1694" s="267"/>
      <c r="J1694" s="174"/>
      <c r="K1694" s="176">
        <v>5.0410000000000004</v>
      </c>
      <c r="L1694" s="174"/>
      <c r="M1694" s="174"/>
      <c r="N1694" s="174"/>
      <c r="O1694" s="174"/>
      <c r="P1694" s="174"/>
      <c r="Q1694" s="174"/>
      <c r="R1694" s="177"/>
      <c r="T1694" s="178"/>
      <c r="U1694" s="174"/>
      <c r="V1694" s="174"/>
      <c r="W1694" s="174"/>
      <c r="X1694" s="174"/>
      <c r="Y1694" s="174"/>
      <c r="Z1694" s="174"/>
      <c r="AA1694" s="179"/>
      <c r="AT1694" s="180" t="s">
        <v>162</v>
      </c>
      <c r="AU1694" s="180" t="s">
        <v>96</v>
      </c>
      <c r="AV1694" s="11" t="s">
        <v>96</v>
      </c>
      <c r="AW1694" s="11" t="s">
        <v>35</v>
      </c>
      <c r="AX1694" s="11" t="s">
        <v>78</v>
      </c>
      <c r="AY1694" s="180" t="s">
        <v>154</v>
      </c>
    </row>
    <row r="1695" spans="2:65" s="11" customFormat="1" ht="22.5" customHeight="1">
      <c r="B1695" s="173"/>
      <c r="C1695" s="174"/>
      <c r="D1695" s="174"/>
      <c r="E1695" s="175" t="s">
        <v>21</v>
      </c>
      <c r="F1695" s="266" t="s">
        <v>2140</v>
      </c>
      <c r="G1695" s="267"/>
      <c r="H1695" s="267"/>
      <c r="I1695" s="267"/>
      <c r="J1695" s="174"/>
      <c r="K1695" s="176">
        <v>0.64300000000000002</v>
      </c>
      <c r="L1695" s="174"/>
      <c r="M1695" s="174"/>
      <c r="N1695" s="174"/>
      <c r="O1695" s="174"/>
      <c r="P1695" s="174"/>
      <c r="Q1695" s="174"/>
      <c r="R1695" s="177"/>
      <c r="T1695" s="178"/>
      <c r="U1695" s="174"/>
      <c r="V1695" s="174"/>
      <c r="W1695" s="174"/>
      <c r="X1695" s="174"/>
      <c r="Y1695" s="174"/>
      <c r="Z1695" s="174"/>
      <c r="AA1695" s="179"/>
      <c r="AT1695" s="180" t="s">
        <v>162</v>
      </c>
      <c r="AU1695" s="180" t="s">
        <v>96</v>
      </c>
      <c r="AV1695" s="11" t="s">
        <v>96</v>
      </c>
      <c r="AW1695" s="11" t="s">
        <v>35</v>
      </c>
      <c r="AX1695" s="11" t="s">
        <v>78</v>
      </c>
      <c r="AY1695" s="180" t="s">
        <v>154</v>
      </c>
    </row>
    <row r="1696" spans="2:65" s="11" customFormat="1" ht="22.5" customHeight="1">
      <c r="B1696" s="173"/>
      <c r="C1696" s="174"/>
      <c r="D1696" s="174"/>
      <c r="E1696" s="175" t="s">
        <v>21</v>
      </c>
      <c r="F1696" s="266" t="s">
        <v>2141</v>
      </c>
      <c r="G1696" s="267"/>
      <c r="H1696" s="267"/>
      <c r="I1696" s="267"/>
      <c r="J1696" s="174"/>
      <c r="K1696" s="176">
        <v>1.0509999999999999</v>
      </c>
      <c r="L1696" s="174"/>
      <c r="M1696" s="174"/>
      <c r="N1696" s="174"/>
      <c r="O1696" s="174"/>
      <c r="P1696" s="174"/>
      <c r="Q1696" s="174"/>
      <c r="R1696" s="177"/>
      <c r="T1696" s="178"/>
      <c r="U1696" s="174"/>
      <c r="V1696" s="174"/>
      <c r="W1696" s="174"/>
      <c r="X1696" s="174"/>
      <c r="Y1696" s="174"/>
      <c r="Z1696" s="174"/>
      <c r="AA1696" s="179"/>
      <c r="AT1696" s="180" t="s">
        <v>162</v>
      </c>
      <c r="AU1696" s="180" t="s">
        <v>96</v>
      </c>
      <c r="AV1696" s="11" t="s">
        <v>96</v>
      </c>
      <c r="AW1696" s="11" t="s">
        <v>35</v>
      </c>
      <c r="AX1696" s="11" t="s">
        <v>78</v>
      </c>
      <c r="AY1696" s="180" t="s">
        <v>154</v>
      </c>
    </row>
    <row r="1697" spans="2:51" s="11" customFormat="1" ht="22.5" customHeight="1">
      <c r="B1697" s="173"/>
      <c r="C1697" s="174"/>
      <c r="D1697" s="174"/>
      <c r="E1697" s="175" t="s">
        <v>21</v>
      </c>
      <c r="F1697" s="266" t="s">
        <v>2142</v>
      </c>
      <c r="G1697" s="267"/>
      <c r="H1697" s="267"/>
      <c r="I1697" s="267"/>
      <c r="J1697" s="174"/>
      <c r="K1697" s="176">
        <v>1.17</v>
      </c>
      <c r="L1697" s="174"/>
      <c r="M1697" s="174"/>
      <c r="N1697" s="174"/>
      <c r="O1697" s="174"/>
      <c r="P1697" s="174"/>
      <c r="Q1697" s="174"/>
      <c r="R1697" s="177"/>
      <c r="T1697" s="178"/>
      <c r="U1697" s="174"/>
      <c r="V1697" s="174"/>
      <c r="W1697" s="174"/>
      <c r="X1697" s="174"/>
      <c r="Y1697" s="174"/>
      <c r="Z1697" s="174"/>
      <c r="AA1697" s="179"/>
      <c r="AT1697" s="180" t="s">
        <v>162</v>
      </c>
      <c r="AU1697" s="180" t="s">
        <v>96</v>
      </c>
      <c r="AV1697" s="11" t="s">
        <v>96</v>
      </c>
      <c r="AW1697" s="11" t="s">
        <v>35</v>
      </c>
      <c r="AX1697" s="11" t="s">
        <v>78</v>
      </c>
      <c r="AY1697" s="180" t="s">
        <v>154</v>
      </c>
    </row>
    <row r="1698" spans="2:51" s="11" customFormat="1" ht="22.5" customHeight="1">
      <c r="B1698" s="173"/>
      <c r="C1698" s="174"/>
      <c r="D1698" s="174"/>
      <c r="E1698" s="175" t="s">
        <v>21</v>
      </c>
      <c r="F1698" s="266" t="s">
        <v>2143</v>
      </c>
      <c r="G1698" s="267"/>
      <c r="H1698" s="267"/>
      <c r="I1698" s="267"/>
      <c r="J1698" s="174"/>
      <c r="K1698" s="176">
        <v>1.0229999999999999</v>
      </c>
      <c r="L1698" s="174"/>
      <c r="M1698" s="174"/>
      <c r="N1698" s="174"/>
      <c r="O1698" s="174"/>
      <c r="P1698" s="174"/>
      <c r="Q1698" s="174"/>
      <c r="R1698" s="177"/>
      <c r="T1698" s="178"/>
      <c r="U1698" s="174"/>
      <c r="V1698" s="174"/>
      <c r="W1698" s="174"/>
      <c r="X1698" s="174"/>
      <c r="Y1698" s="174"/>
      <c r="Z1698" s="174"/>
      <c r="AA1698" s="179"/>
      <c r="AT1698" s="180" t="s">
        <v>162</v>
      </c>
      <c r="AU1698" s="180" t="s">
        <v>96</v>
      </c>
      <c r="AV1698" s="11" t="s">
        <v>96</v>
      </c>
      <c r="AW1698" s="11" t="s">
        <v>35</v>
      </c>
      <c r="AX1698" s="11" t="s">
        <v>78</v>
      </c>
      <c r="AY1698" s="180" t="s">
        <v>154</v>
      </c>
    </row>
    <row r="1699" spans="2:51" s="11" customFormat="1" ht="22.5" customHeight="1">
      <c r="B1699" s="173"/>
      <c r="C1699" s="174"/>
      <c r="D1699" s="174"/>
      <c r="E1699" s="175" t="s">
        <v>21</v>
      </c>
      <c r="F1699" s="266" t="s">
        <v>2144</v>
      </c>
      <c r="G1699" s="267"/>
      <c r="H1699" s="267"/>
      <c r="I1699" s="267"/>
      <c r="J1699" s="174"/>
      <c r="K1699" s="176">
        <v>0.63700000000000001</v>
      </c>
      <c r="L1699" s="174"/>
      <c r="M1699" s="174"/>
      <c r="N1699" s="174"/>
      <c r="O1699" s="174"/>
      <c r="P1699" s="174"/>
      <c r="Q1699" s="174"/>
      <c r="R1699" s="177"/>
      <c r="T1699" s="178"/>
      <c r="U1699" s="174"/>
      <c r="V1699" s="174"/>
      <c r="W1699" s="174"/>
      <c r="X1699" s="174"/>
      <c r="Y1699" s="174"/>
      <c r="Z1699" s="174"/>
      <c r="AA1699" s="179"/>
      <c r="AT1699" s="180" t="s">
        <v>162</v>
      </c>
      <c r="AU1699" s="180" t="s">
        <v>96</v>
      </c>
      <c r="AV1699" s="11" t="s">
        <v>96</v>
      </c>
      <c r="AW1699" s="11" t="s">
        <v>35</v>
      </c>
      <c r="AX1699" s="11" t="s">
        <v>78</v>
      </c>
      <c r="AY1699" s="180" t="s">
        <v>154</v>
      </c>
    </row>
    <row r="1700" spans="2:51" s="11" customFormat="1" ht="22.5" customHeight="1">
      <c r="B1700" s="173"/>
      <c r="C1700" s="174"/>
      <c r="D1700" s="174"/>
      <c r="E1700" s="175" t="s">
        <v>21</v>
      </c>
      <c r="F1700" s="266" t="s">
        <v>2145</v>
      </c>
      <c r="G1700" s="267"/>
      <c r="H1700" s="267"/>
      <c r="I1700" s="267"/>
      <c r="J1700" s="174"/>
      <c r="K1700" s="176">
        <v>0.65100000000000002</v>
      </c>
      <c r="L1700" s="174"/>
      <c r="M1700" s="174"/>
      <c r="N1700" s="174"/>
      <c r="O1700" s="174"/>
      <c r="P1700" s="174"/>
      <c r="Q1700" s="174"/>
      <c r="R1700" s="177"/>
      <c r="T1700" s="178"/>
      <c r="U1700" s="174"/>
      <c r="V1700" s="174"/>
      <c r="W1700" s="174"/>
      <c r="X1700" s="174"/>
      <c r="Y1700" s="174"/>
      <c r="Z1700" s="174"/>
      <c r="AA1700" s="179"/>
      <c r="AT1700" s="180" t="s">
        <v>162</v>
      </c>
      <c r="AU1700" s="180" t="s">
        <v>96</v>
      </c>
      <c r="AV1700" s="11" t="s">
        <v>96</v>
      </c>
      <c r="AW1700" s="11" t="s">
        <v>35</v>
      </c>
      <c r="AX1700" s="11" t="s">
        <v>78</v>
      </c>
      <c r="AY1700" s="180" t="s">
        <v>154</v>
      </c>
    </row>
    <row r="1701" spans="2:51" s="11" customFormat="1" ht="22.5" customHeight="1">
      <c r="B1701" s="173"/>
      <c r="C1701" s="174"/>
      <c r="D1701" s="174"/>
      <c r="E1701" s="175" t="s">
        <v>21</v>
      </c>
      <c r="F1701" s="266" t="s">
        <v>2146</v>
      </c>
      <c r="G1701" s="267"/>
      <c r="H1701" s="267"/>
      <c r="I1701" s="267"/>
      <c r="J1701" s="174"/>
      <c r="K1701" s="176">
        <v>0.51300000000000001</v>
      </c>
      <c r="L1701" s="174"/>
      <c r="M1701" s="174"/>
      <c r="N1701" s="174"/>
      <c r="O1701" s="174"/>
      <c r="P1701" s="174"/>
      <c r="Q1701" s="174"/>
      <c r="R1701" s="177"/>
      <c r="T1701" s="178"/>
      <c r="U1701" s="174"/>
      <c r="V1701" s="174"/>
      <c r="W1701" s="174"/>
      <c r="X1701" s="174"/>
      <c r="Y1701" s="174"/>
      <c r="Z1701" s="174"/>
      <c r="AA1701" s="179"/>
      <c r="AT1701" s="180" t="s">
        <v>162</v>
      </c>
      <c r="AU1701" s="180" t="s">
        <v>96</v>
      </c>
      <c r="AV1701" s="11" t="s">
        <v>96</v>
      </c>
      <c r="AW1701" s="11" t="s">
        <v>35</v>
      </c>
      <c r="AX1701" s="11" t="s">
        <v>78</v>
      </c>
      <c r="AY1701" s="180" t="s">
        <v>154</v>
      </c>
    </row>
    <row r="1702" spans="2:51" s="11" customFormat="1" ht="22.5" customHeight="1">
      <c r="B1702" s="173"/>
      <c r="C1702" s="174"/>
      <c r="D1702" s="174"/>
      <c r="E1702" s="175" t="s">
        <v>21</v>
      </c>
      <c r="F1702" s="266" t="s">
        <v>2147</v>
      </c>
      <c r="G1702" s="267"/>
      <c r="H1702" s="267"/>
      <c r="I1702" s="267"/>
      <c r="J1702" s="174"/>
      <c r="K1702" s="176">
        <v>1.17</v>
      </c>
      <c r="L1702" s="174"/>
      <c r="M1702" s="174"/>
      <c r="N1702" s="174"/>
      <c r="O1702" s="174"/>
      <c r="P1702" s="174"/>
      <c r="Q1702" s="174"/>
      <c r="R1702" s="177"/>
      <c r="T1702" s="178"/>
      <c r="U1702" s="174"/>
      <c r="V1702" s="174"/>
      <c r="W1702" s="174"/>
      <c r="X1702" s="174"/>
      <c r="Y1702" s="174"/>
      <c r="Z1702" s="174"/>
      <c r="AA1702" s="179"/>
      <c r="AT1702" s="180" t="s">
        <v>162</v>
      </c>
      <c r="AU1702" s="180" t="s">
        <v>96</v>
      </c>
      <c r="AV1702" s="11" t="s">
        <v>96</v>
      </c>
      <c r="AW1702" s="11" t="s">
        <v>35</v>
      </c>
      <c r="AX1702" s="11" t="s">
        <v>78</v>
      </c>
      <c r="AY1702" s="180" t="s">
        <v>154</v>
      </c>
    </row>
    <row r="1703" spans="2:51" s="11" customFormat="1" ht="22.5" customHeight="1">
      <c r="B1703" s="173"/>
      <c r="C1703" s="174"/>
      <c r="D1703" s="174"/>
      <c r="E1703" s="175" t="s">
        <v>21</v>
      </c>
      <c r="F1703" s="266" t="s">
        <v>2148</v>
      </c>
      <c r="G1703" s="267"/>
      <c r="H1703" s="267"/>
      <c r="I1703" s="267"/>
      <c r="J1703" s="174"/>
      <c r="K1703" s="176">
        <v>0.46300000000000002</v>
      </c>
      <c r="L1703" s="174"/>
      <c r="M1703" s="174"/>
      <c r="N1703" s="174"/>
      <c r="O1703" s="174"/>
      <c r="P1703" s="174"/>
      <c r="Q1703" s="174"/>
      <c r="R1703" s="177"/>
      <c r="T1703" s="178"/>
      <c r="U1703" s="174"/>
      <c r="V1703" s="174"/>
      <c r="W1703" s="174"/>
      <c r="X1703" s="174"/>
      <c r="Y1703" s="174"/>
      <c r="Z1703" s="174"/>
      <c r="AA1703" s="179"/>
      <c r="AT1703" s="180" t="s">
        <v>162</v>
      </c>
      <c r="AU1703" s="180" t="s">
        <v>96</v>
      </c>
      <c r="AV1703" s="11" t="s">
        <v>96</v>
      </c>
      <c r="AW1703" s="11" t="s">
        <v>35</v>
      </c>
      <c r="AX1703" s="11" t="s">
        <v>78</v>
      </c>
      <c r="AY1703" s="180" t="s">
        <v>154</v>
      </c>
    </row>
    <row r="1704" spans="2:51" s="11" customFormat="1" ht="22.5" customHeight="1">
      <c r="B1704" s="173"/>
      <c r="C1704" s="174"/>
      <c r="D1704" s="174"/>
      <c r="E1704" s="175" t="s">
        <v>21</v>
      </c>
      <c r="F1704" s="266" t="s">
        <v>2149</v>
      </c>
      <c r="G1704" s="267"/>
      <c r="H1704" s="267"/>
      <c r="I1704" s="267"/>
      <c r="J1704" s="174"/>
      <c r="K1704" s="176">
        <v>7.7210000000000001</v>
      </c>
      <c r="L1704" s="174"/>
      <c r="M1704" s="174"/>
      <c r="N1704" s="174"/>
      <c r="O1704" s="174"/>
      <c r="P1704" s="174"/>
      <c r="Q1704" s="174"/>
      <c r="R1704" s="177"/>
      <c r="T1704" s="178"/>
      <c r="U1704" s="174"/>
      <c r="V1704" s="174"/>
      <c r="W1704" s="174"/>
      <c r="X1704" s="174"/>
      <c r="Y1704" s="174"/>
      <c r="Z1704" s="174"/>
      <c r="AA1704" s="179"/>
      <c r="AT1704" s="180" t="s">
        <v>162</v>
      </c>
      <c r="AU1704" s="180" t="s">
        <v>96</v>
      </c>
      <c r="AV1704" s="11" t="s">
        <v>96</v>
      </c>
      <c r="AW1704" s="11" t="s">
        <v>35</v>
      </c>
      <c r="AX1704" s="11" t="s">
        <v>78</v>
      </c>
      <c r="AY1704" s="180" t="s">
        <v>154</v>
      </c>
    </row>
    <row r="1705" spans="2:51" s="11" customFormat="1" ht="22.5" customHeight="1">
      <c r="B1705" s="173"/>
      <c r="C1705" s="174"/>
      <c r="D1705" s="174"/>
      <c r="E1705" s="175" t="s">
        <v>21</v>
      </c>
      <c r="F1705" s="266" t="s">
        <v>2150</v>
      </c>
      <c r="G1705" s="267"/>
      <c r="H1705" s="267"/>
      <c r="I1705" s="267"/>
      <c r="J1705" s="174"/>
      <c r="K1705" s="176">
        <v>8.1980000000000004</v>
      </c>
      <c r="L1705" s="174"/>
      <c r="M1705" s="174"/>
      <c r="N1705" s="174"/>
      <c r="O1705" s="174"/>
      <c r="P1705" s="174"/>
      <c r="Q1705" s="174"/>
      <c r="R1705" s="177"/>
      <c r="T1705" s="178"/>
      <c r="U1705" s="174"/>
      <c r="V1705" s="174"/>
      <c r="W1705" s="174"/>
      <c r="X1705" s="174"/>
      <c r="Y1705" s="174"/>
      <c r="Z1705" s="174"/>
      <c r="AA1705" s="179"/>
      <c r="AT1705" s="180" t="s">
        <v>162</v>
      </c>
      <c r="AU1705" s="180" t="s">
        <v>96</v>
      </c>
      <c r="AV1705" s="11" t="s">
        <v>96</v>
      </c>
      <c r="AW1705" s="11" t="s">
        <v>35</v>
      </c>
      <c r="AX1705" s="11" t="s">
        <v>78</v>
      </c>
      <c r="AY1705" s="180" t="s">
        <v>154</v>
      </c>
    </row>
    <row r="1706" spans="2:51" s="10" customFormat="1" ht="22.5" customHeight="1">
      <c r="B1706" s="165"/>
      <c r="C1706" s="166"/>
      <c r="D1706" s="166"/>
      <c r="E1706" s="167" t="s">
        <v>21</v>
      </c>
      <c r="F1706" s="264" t="s">
        <v>2151</v>
      </c>
      <c r="G1706" s="265"/>
      <c r="H1706" s="265"/>
      <c r="I1706" s="265"/>
      <c r="J1706" s="166"/>
      <c r="K1706" s="168" t="s">
        <v>21</v>
      </c>
      <c r="L1706" s="166"/>
      <c r="M1706" s="166"/>
      <c r="N1706" s="166"/>
      <c r="O1706" s="166"/>
      <c r="P1706" s="166"/>
      <c r="Q1706" s="166"/>
      <c r="R1706" s="169"/>
      <c r="T1706" s="170"/>
      <c r="U1706" s="166"/>
      <c r="V1706" s="166"/>
      <c r="W1706" s="166"/>
      <c r="X1706" s="166"/>
      <c r="Y1706" s="166"/>
      <c r="Z1706" s="166"/>
      <c r="AA1706" s="171"/>
      <c r="AT1706" s="172" t="s">
        <v>162</v>
      </c>
      <c r="AU1706" s="172" t="s">
        <v>96</v>
      </c>
      <c r="AV1706" s="10" t="s">
        <v>23</v>
      </c>
      <c r="AW1706" s="10" t="s">
        <v>35</v>
      </c>
      <c r="AX1706" s="10" t="s">
        <v>78</v>
      </c>
      <c r="AY1706" s="172" t="s">
        <v>154</v>
      </c>
    </row>
    <row r="1707" spans="2:51" s="11" customFormat="1" ht="31.5" customHeight="1">
      <c r="B1707" s="173"/>
      <c r="C1707" s="174"/>
      <c r="D1707" s="174"/>
      <c r="E1707" s="175" t="s">
        <v>21</v>
      </c>
      <c r="F1707" s="266" t="s">
        <v>2152</v>
      </c>
      <c r="G1707" s="267"/>
      <c r="H1707" s="267"/>
      <c r="I1707" s="267"/>
      <c r="J1707" s="174"/>
      <c r="K1707" s="176">
        <v>56.429000000000002</v>
      </c>
      <c r="L1707" s="174"/>
      <c r="M1707" s="174"/>
      <c r="N1707" s="174"/>
      <c r="O1707" s="174"/>
      <c r="P1707" s="174"/>
      <c r="Q1707" s="174"/>
      <c r="R1707" s="177"/>
      <c r="T1707" s="178"/>
      <c r="U1707" s="174"/>
      <c r="V1707" s="174"/>
      <c r="W1707" s="174"/>
      <c r="X1707" s="174"/>
      <c r="Y1707" s="174"/>
      <c r="Z1707" s="174"/>
      <c r="AA1707" s="179"/>
      <c r="AT1707" s="180" t="s">
        <v>162</v>
      </c>
      <c r="AU1707" s="180" t="s">
        <v>96</v>
      </c>
      <c r="AV1707" s="11" t="s">
        <v>96</v>
      </c>
      <c r="AW1707" s="11" t="s">
        <v>35</v>
      </c>
      <c r="AX1707" s="11" t="s">
        <v>78</v>
      </c>
      <c r="AY1707" s="180" t="s">
        <v>154</v>
      </c>
    </row>
    <row r="1708" spans="2:51" s="11" customFormat="1" ht="22.5" customHeight="1">
      <c r="B1708" s="173"/>
      <c r="C1708" s="174"/>
      <c r="D1708" s="174"/>
      <c r="E1708" s="175" t="s">
        <v>21</v>
      </c>
      <c r="F1708" s="266" t="s">
        <v>2153</v>
      </c>
      <c r="G1708" s="267"/>
      <c r="H1708" s="267"/>
      <c r="I1708" s="267"/>
      <c r="J1708" s="174"/>
      <c r="K1708" s="176">
        <v>4.1760000000000002</v>
      </c>
      <c r="L1708" s="174"/>
      <c r="M1708" s="174"/>
      <c r="N1708" s="174"/>
      <c r="O1708" s="174"/>
      <c r="P1708" s="174"/>
      <c r="Q1708" s="174"/>
      <c r="R1708" s="177"/>
      <c r="T1708" s="178"/>
      <c r="U1708" s="174"/>
      <c r="V1708" s="174"/>
      <c r="W1708" s="174"/>
      <c r="X1708" s="174"/>
      <c r="Y1708" s="174"/>
      <c r="Z1708" s="174"/>
      <c r="AA1708" s="179"/>
      <c r="AT1708" s="180" t="s">
        <v>162</v>
      </c>
      <c r="AU1708" s="180" t="s">
        <v>96</v>
      </c>
      <c r="AV1708" s="11" t="s">
        <v>96</v>
      </c>
      <c r="AW1708" s="11" t="s">
        <v>35</v>
      </c>
      <c r="AX1708" s="11" t="s">
        <v>78</v>
      </c>
      <c r="AY1708" s="180" t="s">
        <v>154</v>
      </c>
    </row>
    <row r="1709" spans="2:51" s="10" customFormat="1" ht="22.5" customHeight="1">
      <c r="B1709" s="165"/>
      <c r="C1709" s="166"/>
      <c r="D1709" s="166"/>
      <c r="E1709" s="167" t="s">
        <v>21</v>
      </c>
      <c r="F1709" s="264" t="s">
        <v>2154</v>
      </c>
      <c r="G1709" s="265"/>
      <c r="H1709" s="265"/>
      <c r="I1709" s="265"/>
      <c r="J1709" s="166"/>
      <c r="K1709" s="168" t="s">
        <v>21</v>
      </c>
      <c r="L1709" s="166"/>
      <c r="M1709" s="166"/>
      <c r="N1709" s="166"/>
      <c r="O1709" s="166"/>
      <c r="P1709" s="166"/>
      <c r="Q1709" s="166"/>
      <c r="R1709" s="169"/>
      <c r="T1709" s="170"/>
      <c r="U1709" s="166"/>
      <c r="V1709" s="166"/>
      <c r="W1709" s="166"/>
      <c r="X1709" s="166"/>
      <c r="Y1709" s="166"/>
      <c r="Z1709" s="166"/>
      <c r="AA1709" s="171"/>
      <c r="AT1709" s="172" t="s">
        <v>162</v>
      </c>
      <c r="AU1709" s="172" t="s">
        <v>96</v>
      </c>
      <c r="AV1709" s="10" t="s">
        <v>23</v>
      </c>
      <c r="AW1709" s="10" t="s">
        <v>35</v>
      </c>
      <c r="AX1709" s="10" t="s">
        <v>78</v>
      </c>
      <c r="AY1709" s="172" t="s">
        <v>154</v>
      </c>
    </row>
    <row r="1710" spans="2:51" s="11" customFormat="1" ht="44.25" customHeight="1">
      <c r="B1710" s="173"/>
      <c r="C1710" s="174"/>
      <c r="D1710" s="174"/>
      <c r="E1710" s="175" t="s">
        <v>21</v>
      </c>
      <c r="F1710" s="266" t="s">
        <v>2155</v>
      </c>
      <c r="G1710" s="267"/>
      <c r="H1710" s="267"/>
      <c r="I1710" s="267"/>
      <c r="J1710" s="174"/>
      <c r="K1710" s="176">
        <v>9.89</v>
      </c>
      <c r="L1710" s="174"/>
      <c r="M1710" s="174"/>
      <c r="N1710" s="174"/>
      <c r="O1710" s="174"/>
      <c r="P1710" s="174"/>
      <c r="Q1710" s="174"/>
      <c r="R1710" s="177"/>
      <c r="T1710" s="178"/>
      <c r="U1710" s="174"/>
      <c r="V1710" s="174"/>
      <c r="W1710" s="174"/>
      <c r="X1710" s="174"/>
      <c r="Y1710" s="174"/>
      <c r="Z1710" s="174"/>
      <c r="AA1710" s="179"/>
      <c r="AT1710" s="180" t="s">
        <v>162</v>
      </c>
      <c r="AU1710" s="180" t="s">
        <v>96</v>
      </c>
      <c r="AV1710" s="11" t="s">
        <v>96</v>
      </c>
      <c r="AW1710" s="11" t="s">
        <v>35</v>
      </c>
      <c r="AX1710" s="11" t="s">
        <v>78</v>
      </c>
      <c r="AY1710" s="180" t="s">
        <v>154</v>
      </c>
    </row>
    <row r="1711" spans="2:51" s="11" customFormat="1" ht="22.5" customHeight="1">
      <c r="B1711" s="173"/>
      <c r="C1711" s="174"/>
      <c r="D1711" s="174"/>
      <c r="E1711" s="175" t="s">
        <v>21</v>
      </c>
      <c r="F1711" s="266" t="s">
        <v>2156</v>
      </c>
      <c r="G1711" s="267"/>
      <c r="H1711" s="267"/>
      <c r="I1711" s="267"/>
      <c r="J1711" s="174"/>
      <c r="K1711" s="176">
        <v>0.47599999999999998</v>
      </c>
      <c r="L1711" s="174"/>
      <c r="M1711" s="174"/>
      <c r="N1711" s="174"/>
      <c r="O1711" s="174"/>
      <c r="P1711" s="174"/>
      <c r="Q1711" s="174"/>
      <c r="R1711" s="177"/>
      <c r="T1711" s="178"/>
      <c r="U1711" s="174"/>
      <c r="V1711" s="174"/>
      <c r="W1711" s="174"/>
      <c r="X1711" s="174"/>
      <c r="Y1711" s="174"/>
      <c r="Z1711" s="174"/>
      <c r="AA1711" s="179"/>
      <c r="AT1711" s="180" t="s">
        <v>162</v>
      </c>
      <c r="AU1711" s="180" t="s">
        <v>96</v>
      </c>
      <c r="AV1711" s="11" t="s">
        <v>96</v>
      </c>
      <c r="AW1711" s="11" t="s">
        <v>35</v>
      </c>
      <c r="AX1711" s="11" t="s">
        <v>78</v>
      </c>
      <c r="AY1711" s="180" t="s">
        <v>154</v>
      </c>
    </row>
    <row r="1712" spans="2:51" s="12" customFormat="1" ht="22.5" customHeight="1">
      <c r="B1712" s="181"/>
      <c r="C1712" s="182"/>
      <c r="D1712" s="182"/>
      <c r="E1712" s="183" t="s">
        <v>21</v>
      </c>
      <c r="F1712" s="268" t="s">
        <v>166</v>
      </c>
      <c r="G1712" s="269"/>
      <c r="H1712" s="269"/>
      <c r="I1712" s="269"/>
      <c r="J1712" s="182"/>
      <c r="K1712" s="184">
        <v>116.349</v>
      </c>
      <c r="L1712" s="182"/>
      <c r="M1712" s="182"/>
      <c r="N1712" s="182"/>
      <c r="O1712" s="182"/>
      <c r="P1712" s="182"/>
      <c r="Q1712" s="182"/>
      <c r="R1712" s="185"/>
      <c r="T1712" s="186"/>
      <c r="U1712" s="182"/>
      <c r="V1712" s="182"/>
      <c r="W1712" s="182"/>
      <c r="X1712" s="182"/>
      <c r="Y1712" s="182"/>
      <c r="Z1712" s="182"/>
      <c r="AA1712" s="187"/>
      <c r="AT1712" s="188" t="s">
        <v>162</v>
      </c>
      <c r="AU1712" s="188" t="s">
        <v>96</v>
      </c>
      <c r="AV1712" s="12" t="s">
        <v>159</v>
      </c>
      <c r="AW1712" s="12" t="s">
        <v>35</v>
      </c>
      <c r="AX1712" s="12" t="s">
        <v>23</v>
      </c>
      <c r="AY1712" s="188" t="s">
        <v>154</v>
      </c>
    </row>
    <row r="1713" spans="2:65" s="1" customFormat="1" ht="31.5" customHeight="1">
      <c r="B1713" s="35"/>
      <c r="C1713" s="157" t="s">
        <v>2157</v>
      </c>
      <c r="D1713" s="157" t="s">
        <v>155</v>
      </c>
      <c r="E1713" s="158" t="s">
        <v>2096</v>
      </c>
      <c r="F1713" s="260" t="s">
        <v>2097</v>
      </c>
      <c r="G1713" s="260"/>
      <c r="H1713" s="260"/>
      <c r="I1713" s="260"/>
      <c r="J1713" s="159" t="s">
        <v>158</v>
      </c>
      <c r="K1713" s="160">
        <v>119.57899999999999</v>
      </c>
      <c r="L1713" s="261">
        <v>3170</v>
      </c>
      <c r="M1713" s="261"/>
      <c r="N1713" s="261">
        <f>ROUND(L1713*K1713,2)</f>
        <v>379065.43</v>
      </c>
      <c r="O1713" s="261"/>
      <c r="P1713" s="261"/>
      <c r="Q1713" s="261"/>
      <c r="R1713" s="37"/>
      <c r="T1713" s="161" t="s">
        <v>21</v>
      </c>
      <c r="U1713" s="44" t="s">
        <v>43</v>
      </c>
      <c r="V1713" s="162">
        <v>2.3170000000000002</v>
      </c>
      <c r="W1713" s="162">
        <f>V1713*K1713</f>
        <v>277.06454300000001</v>
      </c>
      <c r="X1713" s="162">
        <v>2.45329</v>
      </c>
      <c r="Y1713" s="162">
        <f>X1713*K1713</f>
        <v>293.36196490999998</v>
      </c>
      <c r="Z1713" s="162">
        <v>0</v>
      </c>
      <c r="AA1713" s="163">
        <f>Z1713*K1713</f>
        <v>0</v>
      </c>
      <c r="AR1713" s="21" t="s">
        <v>159</v>
      </c>
      <c r="AT1713" s="21" t="s">
        <v>155</v>
      </c>
      <c r="AU1713" s="21" t="s">
        <v>96</v>
      </c>
      <c r="AY1713" s="21" t="s">
        <v>154</v>
      </c>
      <c r="BE1713" s="164">
        <f>IF(U1713="základní",N1713,0)</f>
        <v>379065.43</v>
      </c>
      <c r="BF1713" s="164">
        <f>IF(U1713="snížená",N1713,0)</f>
        <v>0</v>
      </c>
      <c r="BG1713" s="164">
        <f>IF(U1713="zákl. přenesená",N1713,0)</f>
        <v>0</v>
      </c>
      <c r="BH1713" s="164">
        <f>IF(U1713="sníž. přenesená",N1713,0)</f>
        <v>0</v>
      </c>
      <c r="BI1713" s="164">
        <f>IF(U1713="nulová",N1713,0)</f>
        <v>0</v>
      </c>
      <c r="BJ1713" s="21" t="s">
        <v>23</v>
      </c>
      <c r="BK1713" s="164">
        <f>ROUND(L1713*K1713,2)</f>
        <v>379065.43</v>
      </c>
      <c r="BL1713" s="21" t="s">
        <v>159</v>
      </c>
      <c r="BM1713" s="21" t="s">
        <v>2158</v>
      </c>
    </row>
    <row r="1714" spans="2:65" s="11" customFormat="1" ht="22.5" customHeight="1">
      <c r="B1714" s="173"/>
      <c r="C1714" s="174"/>
      <c r="D1714" s="174"/>
      <c r="E1714" s="175" t="s">
        <v>21</v>
      </c>
      <c r="F1714" s="270" t="s">
        <v>2159</v>
      </c>
      <c r="G1714" s="271"/>
      <c r="H1714" s="271"/>
      <c r="I1714" s="271"/>
      <c r="J1714" s="174"/>
      <c r="K1714" s="176">
        <v>28.704000000000001</v>
      </c>
      <c r="L1714" s="174"/>
      <c r="M1714" s="174"/>
      <c r="N1714" s="174"/>
      <c r="O1714" s="174"/>
      <c r="P1714" s="174"/>
      <c r="Q1714" s="174"/>
      <c r="R1714" s="177"/>
      <c r="T1714" s="178"/>
      <c r="U1714" s="174"/>
      <c r="V1714" s="174"/>
      <c r="W1714" s="174"/>
      <c r="X1714" s="174"/>
      <c r="Y1714" s="174"/>
      <c r="Z1714" s="174"/>
      <c r="AA1714" s="179"/>
      <c r="AT1714" s="180" t="s">
        <v>162</v>
      </c>
      <c r="AU1714" s="180" t="s">
        <v>96</v>
      </c>
      <c r="AV1714" s="11" t="s">
        <v>96</v>
      </c>
      <c r="AW1714" s="11" t="s">
        <v>35</v>
      </c>
      <c r="AX1714" s="11" t="s">
        <v>78</v>
      </c>
      <c r="AY1714" s="180" t="s">
        <v>154</v>
      </c>
    </row>
    <row r="1715" spans="2:65" s="11" customFormat="1" ht="22.5" customHeight="1">
      <c r="B1715" s="173"/>
      <c r="C1715" s="174"/>
      <c r="D1715" s="174"/>
      <c r="E1715" s="175" t="s">
        <v>21</v>
      </c>
      <c r="F1715" s="266" t="s">
        <v>2160</v>
      </c>
      <c r="G1715" s="267"/>
      <c r="H1715" s="267"/>
      <c r="I1715" s="267"/>
      <c r="J1715" s="174"/>
      <c r="K1715" s="176">
        <v>22.795999999999999</v>
      </c>
      <c r="L1715" s="174"/>
      <c r="M1715" s="174"/>
      <c r="N1715" s="174"/>
      <c r="O1715" s="174"/>
      <c r="P1715" s="174"/>
      <c r="Q1715" s="174"/>
      <c r="R1715" s="177"/>
      <c r="T1715" s="178"/>
      <c r="U1715" s="174"/>
      <c r="V1715" s="174"/>
      <c r="W1715" s="174"/>
      <c r="X1715" s="174"/>
      <c r="Y1715" s="174"/>
      <c r="Z1715" s="174"/>
      <c r="AA1715" s="179"/>
      <c r="AT1715" s="180" t="s">
        <v>162</v>
      </c>
      <c r="AU1715" s="180" t="s">
        <v>96</v>
      </c>
      <c r="AV1715" s="11" t="s">
        <v>96</v>
      </c>
      <c r="AW1715" s="11" t="s">
        <v>35</v>
      </c>
      <c r="AX1715" s="11" t="s">
        <v>78</v>
      </c>
      <c r="AY1715" s="180" t="s">
        <v>154</v>
      </c>
    </row>
    <row r="1716" spans="2:65" s="11" customFormat="1" ht="44.25" customHeight="1">
      <c r="B1716" s="173"/>
      <c r="C1716" s="174"/>
      <c r="D1716" s="174"/>
      <c r="E1716" s="175" t="s">
        <v>21</v>
      </c>
      <c r="F1716" s="266" t="s">
        <v>2161</v>
      </c>
      <c r="G1716" s="267"/>
      <c r="H1716" s="267"/>
      <c r="I1716" s="267"/>
      <c r="J1716" s="174"/>
      <c r="K1716" s="176">
        <v>61.991</v>
      </c>
      <c r="L1716" s="174"/>
      <c r="M1716" s="174"/>
      <c r="N1716" s="174"/>
      <c r="O1716" s="174"/>
      <c r="P1716" s="174"/>
      <c r="Q1716" s="174"/>
      <c r="R1716" s="177"/>
      <c r="T1716" s="178"/>
      <c r="U1716" s="174"/>
      <c r="V1716" s="174"/>
      <c r="W1716" s="174"/>
      <c r="X1716" s="174"/>
      <c r="Y1716" s="174"/>
      <c r="Z1716" s="174"/>
      <c r="AA1716" s="179"/>
      <c r="AT1716" s="180" t="s">
        <v>162</v>
      </c>
      <c r="AU1716" s="180" t="s">
        <v>96</v>
      </c>
      <c r="AV1716" s="11" t="s">
        <v>96</v>
      </c>
      <c r="AW1716" s="11" t="s">
        <v>35</v>
      </c>
      <c r="AX1716" s="11" t="s">
        <v>78</v>
      </c>
      <c r="AY1716" s="180" t="s">
        <v>154</v>
      </c>
    </row>
    <row r="1717" spans="2:65" s="11" customFormat="1" ht="22.5" customHeight="1">
      <c r="B1717" s="173"/>
      <c r="C1717" s="174"/>
      <c r="D1717" s="174"/>
      <c r="E1717" s="175" t="s">
        <v>21</v>
      </c>
      <c r="F1717" s="266" t="s">
        <v>2162</v>
      </c>
      <c r="G1717" s="267"/>
      <c r="H1717" s="267"/>
      <c r="I1717" s="267"/>
      <c r="J1717" s="174"/>
      <c r="K1717" s="176">
        <v>4.4269999999999996</v>
      </c>
      <c r="L1717" s="174"/>
      <c r="M1717" s="174"/>
      <c r="N1717" s="174"/>
      <c r="O1717" s="174"/>
      <c r="P1717" s="174"/>
      <c r="Q1717" s="174"/>
      <c r="R1717" s="177"/>
      <c r="T1717" s="178"/>
      <c r="U1717" s="174"/>
      <c r="V1717" s="174"/>
      <c r="W1717" s="174"/>
      <c r="X1717" s="174"/>
      <c r="Y1717" s="174"/>
      <c r="Z1717" s="174"/>
      <c r="AA1717" s="179"/>
      <c r="AT1717" s="180" t="s">
        <v>162</v>
      </c>
      <c r="AU1717" s="180" t="s">
        <v>96</v>
      </c>
      <c r="AV1717" s="11" t="s">
        <v>96</v>
      </c>
      <c r="AW1717" s="11" t="s">
        <v>35</v>
      </c>
      <c r="AX1717" s="11" t="s">
        <v>78</v>
      </c>
      <c r="AY1717" s="180" t="s">
        <v>154</v>
      </c>
    </row>
    <row r="1718" spans="2:65" s="11" customFormat="1" ht="22.5" customHeight="1">
      <c r="B1718" s="173"/>
      <c r="C1718" s="174"/>
      <c r="D1718" s="174"/>
      <c r="E1718" s="175" t="s">
        <v>21</v>
      </c>
      <c r="F1718" s="266" t="s">
        <v>2163</v>
      </c>
      <c r="G1718" s="267"/>
      <c r="H1718" s="267"/>
      <c r="I1718" s="267"/>
      <c r="J1718" s="174"/>
      <c r="K1718" s="176">
        <v>1.661</v>
      </c>
      <c r="L1718" s="174"/>
      <c r="M1718" s="174"/>
      <c r="N1718" s="174"/>
      <c r="O1718" s="174"/>
      <c r="P1718" s="174"/>
      <c r="Q1718" s="174"/>
      <c r="R1718" s="177"/>
      <c r="T1718" s="178"/>
      <c r="U1718" s="174"/>
      <c r="V1718" s="174"/>
      <c r="W1718" s="174"/>
      <c r="X1718" s="174"/>
      <c r="Y1718" s="174"/>
      <c r="Z1718" s="174"/>
      <c r="AA1718" s="179"/>
      <c r="AT1718" s="180" t="s">
        <v>162</v>
      </c>
      <c r="AU1718" s="180" t="s">
        <v>96</v>
      </c>
      <c r="AV1718" s="11" t="s">
        <v>96</v>
      </c>
      <c r="AW1718" s="11" t="s">
        <v>35</v>
      </c>
      <c r="AX1718" s="11" t="s">
        <v>78</v>
      </c>
      <c r="AY1718" s="180" t="s">
        <v>154</v>
      </c>
    </row>
    <row r="1719" spans="2:65" s="12" customFormat="1" ht="22.5" customHeight="1">
      <c r="B1719" s="181"/>
      <c r="C1719" s="182"/>
      <c r="D1719" s="182"/>
      <c r="E1719" s="183" t="s">
        <v>21</v>
      </c>
      <c r="F1719" s="268" t="s">
        <v>166</v>
      </c>
      <c r="G1719" s="269"/>
      <c r="H1719" s="269"/>
      <c r="I1719" s="269"/>
      <c r="J1719" s="182"/>
      <c r="K1719" s="184">
        <v>119.57899999999999</v>
      </c>
      <c r="L1719" s="182"/>
      <c r="M1719" s="182"/>
      <c r="N1719" s="182"/>
      <c r="O1719" s="182"/>
      <c r="P1719" s="182"/>
      <c r="Q1719" s="182"/>
      <c r="R1719" s="185"/>
      <c r="T1719" s="186"/>
      <c r="U1719" s="182"/>
      <c r="V1719" s="182"/>
      <c r="W1719" s="182"/>
      <c r="X1719" s="182"/>
      <c r="Y1719" s="182"/>
      <c r="Z1719" s="182"/>
      <c r="AA1719" s="187"/>
      <c r="AT1719" s="188" t="s">
        <v>162</v>
      </c>
      <c r="AU1719" s="188" t="s">
        <v>96</v>
      </c>
      <c r="AV1719" s="12" t="s">
        <v>159</v>
      </c>
      <c r="AW1719" s="12" t="s">
        <v>35</v>
      </c>
      <c r="AX1719" s="12" t="s">
        <v>23</v>
      </c>
      <c r="AY1719" s="188" t="s">
        <v>154</v>
      </c>
    </row>
    <row r="1720" spans="2:65" s="1" customFormat="1" ht="31.5" customHeight="1">
      <c r="B1720" s="35"/>
      <c r="C1720" s="157" t="s">
        <v>2164</v>
      </c>
      <c r="D1720" s="157" t="s">
        <v>155</v>
      </c>
      <c r="E1720" s="158" t="s">
        <v>2165</v>
      </c>
      <c r="F1720" s="260" t="s">
        <v>2166</v>
      </c>
      <c r="G1720" s="260"/>
      <c r="H1720" s="260"/>
      <c r="I1720" s="260"/>
      <c r="J1720" s="159" t="s">
        <v>158</v>
      </c>
      <c r="K1720" s="160">
        <v>3.157</v>
      </c>
      <c r="L1720" s="261">
        <v>230</v>
      </c>
      <c r="M1720" s="261"/>
      <c r="N1720" s="261">
        <f>ROUND(L1720*K1720,2)</f>
        <v>726.11</v>
      </c>
      <c r="O1720" s="261"/>
      <c r="P1720" s="261"/>
      <c r="Q1720" s="261"/>
      <c r="R1720" s="37"/>
      <c r="T1720" s="161" t="s">
        <v>21</v>
      </c>
      <c r="U1720" s="44" t="s">
        <v>43</v>
      </c>
      <c r="V1720" s="162">
        <v>0.82</v>
      </c>
      <c r="W1720" s="162">
        <f>V1720*K1720</f>
        <v>2.58874</v>
      </c>
      <c r="X1720" s="162">
        <v>0</v>
      </c>
      <c r="Y1720" s="162">
        <f>X1720*K1720</f>
        <v>0</v>
      </c>
      <c r="Z1720" s="162">
        <v>0</v>
      </c>
      <c r="AA1720" s="163">
        <f>Z1720*K1720</f>
        <v>0</v>
      </c>
      <c r="AR1720" s="21" t="s">
        <v>159</v>
      </c>
      <c r="AT1720" s="21" t="s">
        <v>155</v>
      </c>
      <c r="AU1720" s="21" t="s">
        <v>96</v>
      </c>
      <c r="AY1720" s="21" t="s">
        <v>154</v>
      </c>
      <c r="BE1720" s="164">
        <f>IF(U1720="základní",N1720,0)</f>
        <v>726.11</v>
      </c>
      <c r="BF1720" s="164">
        <f>IF(U1720="snížená",N1720,0)</f>
        <v>0</v>
      </c>
      <c r="BG1720" s="164">
        <f>IF(U1720="zákl. přenesená",N1720,0)</f>
        <v>0</v>
      </c>
      <c r="BH1720" s="164">
        <f>IF(U1720="sníž. přenesená",N1720,0)</f>
        <v>0</v>
      </c>
      <c r="BI1720" s="164">
        <f>IF(U1720="nulová",N1720,0)</f>
        <v>0</v>
      </c>
      <c r="BJ1720" s="21" t="s">
        <v>23</v>
      </c>
      <c r="BK1720" s="164">
        <f>ROUND(L1720*K1720,2)</f>
        <v>726.11</v>
      </c>
      <c r="BL1720" s="21" t="s">
        <v>159</v>
      </c>
      <c r="BM1720" s="21" t="s">
        <v>2167</v>
      </c>
    </row>
    <row r="1721" spans="2:65" s="1" customFormat="1" ht="31.5" customHeight="1">
      <c r="B1721" s="35"/>
      <c r="C1721" s="157" t="s">
        <v>2168</v>
      </c>
      <c r="D1721" s="157" t="s">
        <v>155</v>
      </c>
      <c r="E1721" s="158" t="s">
        <v>2169</v>
      </c>
      <c r="F1721" s="260" t="s">
        <v>2170</v>
      </c>
      <c r="G1721" s="260"/>
      <c r="H1721" s="260"/>
      <c r="I1721" s="260"/>
      <c r="J1721" s="159" t="s">
        <v>158</v>
      </c>
      <c r="K1721" s="160">
        <v>116.349</v>
      </c>
      <c r="L1721" s="261">
        <v>115</v>
      </c>
      <c r="M1721" s="261"/>
      <c r="N1721" s="261">
        <f>ROUND(L1721*K1721,2)</f>
        <v>13380.14</v>
      </c>
      <c r="O1721" s="261"/>
      <c r="P1721" s="261"/>
      <c r="Q1721" s="261"/>
      <c r="R1721" s="37"/>
      <c r="T1721" s="161" t="s">
        <v>21</v>
      </c>
      <c r="U1721" s="44" t="s">
        <v>43</v>
      </c>
      <c r="V1721" s="162">
        <v>0.41</v>
      </c>
      <c r="W1721" s="162">
        <f>V1721*K1721</f>
        <v>47.703089999999996</v>
      </c>
      <c r="X1721" s="162">
        <v>0</v>
      </c>
      <c r="Y1721" s="162">
        <f>X1721*K1721</f>
        <v>0</v>
      </c>
      <c r="Z1721" s="162">
        <v>0</v>
      </c>
      <c r="AA1721" s="163">
        <f>Z1721*K1721</f>
        <v>0</v>
      </c>
      <c r="AR1721" s="21" t="s">
        <v>159</v>
      </c>
      <c r="AT1721" s="21" t="s">
        <v>155</v>
      </c>
      <c r="AU1721" s="21" t="s">
        <v>96</v>
      </c>
      <c r="AY1721" s="21" t="s">
        <v>154</v>
      </c>
      <c r="BE1721" s="164">
        <f>IF(U1721="základní",N1721,0)</f>
        <v>13380.14</v>
      </c>
      <c r="BF1721" s="164">
        <f>IF(U1721="snížená",N1721,0)</f>
        <v>0</v>
      </c>
      <c r="BG1721" s="164">
        <f>IF(U1721="zákl. přenesená",N1721,0)</f>
        <v>0</v>
      </c>
      <c r="BH1721" s="164">
        <f>IF(U1721="sníž. přenesená",N1721,0)</f>
        <v>0</v>
      </c>
      <c r="BI1721" s="164">
        <f>IF(U1721="nulová",N1721,0)</f>
        <v>0</v>
      </c>
      <c r="BJ1721" s="21" t="s">
        <v>23</v>
      </c>
      <c r="BK1721" s="164">
        <f>ROUND(L1721*K1721,2)</f>
        <v>13380.14</v>
      </c>
      <c r="BL1721" s="21" t="s">
        <v>159</v>
      </c>
      <c r="BM1721" s="21" t="s">
        <v>2171</v>
      </c>
    </row>
    <row r="1722" spans="2:65" s="1" customFormat="1" ht="31.5" customHeight="1">
      <c r="B1722" s="35"/>
      <c r="C1722" s="157" t="s">
        <v>2172</v>
      </c>
      <c r="D1722" s="157" t="s">
        <v>155</v>
      </c>
      <c r="E1722" s="158" t="s">
        <v>2102</v>
      </c>
      <c r="F1722" s="260" t="s">
        <v>2103</v>
      </c>
      <c r="G1722" s="260"/>
      <c r="H1722" s="260"/>
      <c r="I1722" s="260"/>
      <c r="J1722" s="159" t="s">
        <v>158</v>
      </c>
      <c r="K1722" s="160">
        <v>119.57899999999999</v>
      </c>
      <c r="L1722" s="261">
        <v>57.4</v>
      </c>
      <c r="M1722" s="261"/>
      <c r="N1722" s="261">
        <f>ROUND(L1722*K1722,2)</f>
        <v>6863.83</v>
      </c>
      <c r="O1722" s="261"/>
      <c r="P1722" s="261"/>
      <c r="Q1722" s="261"/>
      <c r="R1722" s="37"/>
      <c r="T1722" s="161" t="s">
        <v>21</v>
      </c>
      <c r="U1722" s="44" t="s">
        <v>43</v>
      </c>
      <c r="V1722" s="162">
        <v>0.20499999999999999</v>
      </c>
      <c r="W1722" s="162">
        <f>V1722*K1722</f>
        <v>24.513694999999998</v>
      </c>
      <c r="X1722" s="162">
        <v>0</v>
      </c>
      <c r="Y1722" s="162">
        <f>X1722*K1722</f>
        <v>0</v>
      </c>
      <c r="Z1722" s="162">
        <v>0</v>
      </c>
      <c r="AA1722" s="163">
        <f>Z1722*K1722</f>
        <v>0</v>
      </c>
      <c r="AR1722" s="21" t="s">
        <v>159</v>
      </c>
      <c r="AT1722" s="21" t="s">
        <v>155</v>
      </c>
      <c r="AU1722" s="21" t="s">
        <v>96</v>
      </c>
      <c r="AY1722" s="21" t="s">
        <v>154</v>
      </c>
      <c r="BE1722" s="164">
        <f>IF(U1722="základní",N1722,0)</f>
        <v>6863.83</v>
      </c>
      <c r="BF1722" s="164">
        <f>IF(U1722="snížená",N1722,0)</f>
        <v>0</v>
      </c>
      <c r="BG1722" s="164">
        <f>IF(U1722="zákl. přenesená",N1722,0)</f>
        <v>0</v>
      </c>
      <c r="BH1722" s="164">
        <f>IF(U1722="sníž. přenesená",N1722,0)</f>
        <v>0</v>
      </c>
      <c r="BI1722" s="164">
        <f>IF(U1722="nulová",N1722,0)</f>
        <v>0</v>
      </c>
      <c r="BJ1722" s="21" t="s">
        <v>23</v>
      </c>
      <c r="BK1722" s="164">
        <f>ROUND(L1722*K1722,2)</f>
        <v>6863.83</v>
      </c>
      <c r="BL1722" s="21" t="s">
        <v>159</v>
      </c>
      <c r="BM1722" s="21" t="s">
        <v>2173</v>
      </c>
    </row>
    <row r="1723" spans="2:65" s="1" customFormat="1" ht="22.5" customHeight="1">
      <c r="B1723" s="35"/>
      <c r="C1723" s="157" t="s">
        <v>2174</v>
      </c>
      <c r="D1723" s="157" t="s">
        <v>155</v>
      </c>
      <c r="E1723" s="158" t="s">
        <v>2115</v>
      </c>
      <c r="F1723" s="260" t="s">
        <v>2116</v>
      </c>
      <c r="G1723" s="260"/>
      <c r="H1723" s="260"/>
      <c r="I1723" s="260"/>
      <c r="J1723" s="159" t="s">
        <v>279</v>
      </c>
      <c r="K1723" s="160">
        <v>9.09</v>
      </c>
      <c r="L1723" s="261">
        <v>25900</v>
      </c>
      <c r="M1723" s="261"/>
      <c r="N1723" s="261">
        <f>ROUND(L1723*K1723,2)</f>
        <v>235431</v>
      </c>
      <c r="O1723" s="261"/>
      <c r="P1723" s="261"/>
      <c r="Q1723" s="261"/>
      <c r="R1723" s="37"/>
      <c r="T1723" s="161" t="s">
        <v>21</v>
      </c>
      <c r="U1723" s="44" t="s">
        <v>43</v>
      </c>
      <c r="V1723" s="162">
        <v>15.231</v>
      </c>
      <c r="W1723" s="162">
        <f>V1723*K1723</f>
        <v>138.44979000000001</v>
      </c>
      <c r="X1723" s="162">
        <v>1.0530600000000001</v>
      </c>
      <c r="Y1723" s="162">
        <f>X1723*K1723</f>
        <v>9.5723154000000008</v>
      </c>
      <c r="Z1723" s="162">
        <v>0</v>
      </c>
      <c r="AA1723" s="163">
        <f>Z1723*K1723</f>
        <v>0</v>
      </c>
      <c r="AR1723" s="21" t="s">
        <v>159</v>
      </c>
      <c r="AT1723" s="21" t="s">
        <v>155</v>
      </c>
      <c r="AU1723" s="21" t="s">
        <v>96</v>
      </c>
      <c r="AY1723" s="21" t="s">
        <v>154</v>
      </c>
      <c r="BE1723" s="164">
        <f>IF(U1723="základní",N1723,0)</f>
        <v>235431</v>
      </c>
      <c r="BF1723" s="164">
        <f>IF(U1723="snížená",N1723,0)</f>
        <v>0</v>
      </c>
      <c r="BG1723" s="164">
        <f>IF(U1723="zákl. přenesená",N1723,0)</f>
        <v>0</v>
      </c>
      <c r="BH1723" s="164">
        <f>IF(U1723="sníž. přenesená",N1723,0)</f>
        <v>0</v>
      </c>
      <c r="BI1723" s="164">
        <f>IF(U1723="nulová",N1723,0)</f>
        <v>0</v>
      </c>
      <c r="BJ1723" s="21" t="s">
        <v>23</v>
      </c>
      <c r="BK1723" s="164">
        <f>ROUND(L1723*K1723,2)</f>
        <v>235431</v>
      </c>
      <c r="BL1723" s="21" t="s">
        <v>159</v>
      </c>
      <c r="BM1723" s="21" t="s">
        <v>2175</v>
      </c>
    </row>
    <row r="1724" spans="2:65" s="10" customFormat="1" ht="22.5" customHeight="1">
      <c r="B1724" s="165"/>
      <c r="C1724" s="166"/>
      <c r="D1724" s="166"/>
      <c r="E1724" s="167" t="s">
        <v>21</v>
      </c>
      <c r="F1724" s="262" t="s">
        <v>2176</v>
      </c>
      <c r="G1724" s="263"/>
      <c r="H1724" s="263"/>
      <c r="I1724" s="263"/>
      <c r="J1724" s="166"/>
      <c r="K1724" s="168" t="s">
        <v>21</v>
      </c>
      <c r="L1724" s="166"/>
      <c r="M1724" s="166"/>
      <c r="N1724" s="166"/>
      <c r="O1724" s="166"/>
      <c r="P1724" s="166"/>
      <c r="Q1724" s="166"/>
      <c r="R1724" s="169"/>
      <c r="T1724" s="170"/>
      <c r="U1724" s="166"/>
      <c r="V1724" s="166"/>
      <c r="W1724" s="166"/>
      <c r="X1724" s="166"/>
      <c r="Y1724" s="166"/>
      <c r="Z1724" s="166"/>
      <c r="AA1724" s="171"/>
      <c r="AT1724" s="172" t="s">
        <v>162</v>
      </c>
      <c r="AU1724" s="172" t="s">
        <v>96</v>
      </c>
      <c r="AV1724" s="10" t="s">
        <v>23</v>
      </c>
      <c r="AW1724" s="10" t="s">
        <v>35</v>
      </c>
      <c r="AX1724" s="10" t="s">
        <v>78</v>
      </c>
      <c r="AY1724" s="172" t="s">
        <v>154</v>
      </c>
    </row>
    <row r="1725" spans="2:65" s="11" customFormat="1" ht="22.5" customHeight="1">
      <c r="B1725" s="173"/>
      <c r="C1725" s="174"/>
      <c r="D1725" s="174"/>
      <c r="E1725" s="175" t="s">
        <v>21</v>
      </c>
      <c r="F1725" s="266" t="s">
        <v>2177</v>
      </c>
      <c r="G1725" s="267"/>
      <c r="H1725" s="267"/>
      <c r="I1725" s="267"/>
      <c r="J1725" s="174"/>
      <c r="K1725" s="176">
        <v>0.66500000000000004</v>
      </c>
      <c r="L1725" s="174"/>
      <c r="M1725" s="174"/>
      <c r="N1725" s="174"/>
      <c r="O1725" s="174"/>
      <c r="P1725" s="174"/>
      <c r="Q1725" s="174"/>
      <c r="R1725" s="177"/>
      <c r="T1725" s="178"/>
      <c r="U1725" s="174"/>
      <c r="V1725" s="174"/>
      <c r="W1725" s="174"/>
      <c r="X1725" s="174"/>
      <c r="Y1725" s="174"/>
      <c r="Z1725" s="174"/>
      <c r="AA1725" s="179"/>
      <c r="AT1725" s="180" t="s">
        <v>162</v>
      </c>
      <c r="AU1725" s="180" t="s">
        <v>96</v>
      </c>
      <c r="AV1725" s="11" t="s">
        <v>96</v>
      </c>
      <c r="AW1725" s="11" t="s">
        <v>35</v>
      </c>
      <c r="AX1725" s="11" t="s">
        <v>78</v>
      </c>
      <c r="AY1725" s="180" t="s">
        <v>154</v>
      </c>
    </row>
    <row r="1726" spans="2:65" s="11" customFormat="1" ht="22.5" customHeight="1">
      <c r="B1726" s="173"/>
      <c r="C1726" s="174"/>
      <c r="D1726" s="174"/>
      <c r="E1726" s="175" t="s">
        <v>21</v>
      </c>
      <c r="F1726" s="266" t="s">
        <v>2178</v>
      </c>
      <c r="G1726" s="267"/>
      <c r="H1726" s="267"/>
      <c r="I1726" s="267"/>
      <c r="J1726" s="174"/>
      <c r="K1726" s="176">
        <v>0.14199999999999999</v>
      </c>
      <c r="L1726" s="174"/>
      <c r="M1726" s="174"/>
      <c r="N1726" s="174"/>
      <c r="O1726" s="174"/>
      <c r="P1726" s="174"/>
      <c r="Q1726" s="174"/>
      <c r="R1726" s="177"/>
      <c r="T1726" s="178"/>
      <c r="U1726" s="174"/>
      <c r="V1726" s="174"/>
      <c r="W1726" s="174"/>
      <c r="X1726" s="174"/>
      <c r="Y1726" s="174"/>
      <c r="Z1726" s="174"/>
      <c r="AA1726" s="179"/>
      <c r="AT1726" s="180" t="s">
        <v>162</v>
      </c>
      <c r="AU1726" s="180" t="s">
        <v>96</v>
      </c>
      <c r="AV1726" s="11" t="s">
        <v>96</v>
      </c>
      <c r="AW1726" s="11" t="s">
        <v>35</v>
      </c>
      <c r="AX1726" s="11" t="s">
        <v>78</v>
      </c>
      <c r="AY1726" s="180" t="s">
        <v>154</v>
      </c>
    </row>
    <row r="1727" spans="2:65" s="11" customFormat="1" ht="22.5" customHeight="1">
      <c r="B1727" s="173"/>
      <c r="C1727" s="174"/>
      <c r="D1727" s="174"/>
      <c r="E1727" s="175" t="s">
        <v>21</v>
      </c>
      <c r="F1727" s="266" t="s">
        <v>2179</v>
      </c>
      <c r="G1727" s="267"/>
      <c r="H1727" s="267"/>
      <c r="I1727" s="267"/>
      <c r="J1727" s="174"/>
      <c r="K1727" s="176">
        <v>5.5E-2</v>
      </c>
      <c r="L1727" s="174"/>
      <c r="M1727" s="174"/>
      <c r="N1727" s="174"/>
      <c r="O1727" s="174"/>
      <c r="P1727" s="174"/>
      <c r="Q1727" s="174"/>
      <c r="R1727" s="177"/>
      <c r="T1727" s="178"/>
      <c r="U1727" s="174"/>
      <c r="V1727" s="174"/>
      <c r="W1727" s="174"/>
      <c r="X1727" s="174"/>
      <c r="Y1727" s="174"/>
      <c r="Z1727" s="174"/>
      <c r="AA1727" s="179"/>
      <c r="AT1727" s="180" t="s">
        <v>162</v>
      </c>
      <c r="AU1727" s="180" t="s">
        <v>96</v>
      </c>
      <c r="AV1727" s="11" t="s">
        <v>96</v>
      </c>
      <c r="AW1727" s="11" t="s">
        <v>35</v>
      </c>
      <c r="AX1727" s="11" t="s">
        <v>78</v>
      </c>
      <c r="AY1727" s="180" t="s">
        <v>154</v>
      </c>
    </row>
    <row r="1728" spans="2:65" s="11" customFormat="1" ht="22.5" customHeight="1">
      <c r="B1728" s="173"/>
      <c r="C1728" s="174"/>
      <c r="D1728" s="174"/>
      <c r="E1728" s="175" t="s">
        <v>21</v>
      </c>
      <c r="F1728" s="266" t="s">
        <v>2180</v>
      </c>
      <c r="G1728" s="267"/>
      <c r="H1728" s="267"/>
      <c r="I1728" s="267"/>
      <c r="J1728" s="174"/>
      <c r="K1728" s="176">
        <v>0.52800000000000002</v>
      </c>
      <c r="L1728" s="174"/>
      <c r="M1728" s="174"/>
      <c r="N1728" s="174"/>
      <c r="O1728" s="174"/>
      <c r="P1728" s="174"/>
      <c r="Q1728" s="174"/>
      <c r="R1728" s="177"/>
      <c r="T1728" s="178"/>
      <c r="U1728" s="174"/>
      <c r="V1728" s="174"/>
      <c r="W1728" s="174"/>
      <c r="X1728" s="174"/>
      <c r="Y1728" s="174"/>
      <c r="Z1728" s="174"/>
      <c r="AA1728" s="179"/>
      <c r="AT1728" s="180" t="s">
        <v>162</v>
      </c>
      <c r="AU1728" s="180" t="s">
        <v>96</v>
      </c>
      <c r="AV1728" s="11" t="s">
        <v>96</v>
      </c>
      <c r="AW1728" s="11" t="s">
        <v>35</v>
      </c>
      <c r="AX1728" s="11" t="s">
        <v>78</v>
      </c>
      <c r="AY1728" s="180" t="s">
        <v>154</v>
      </c>
    </row>
    <row r="1729" spans="2:51" s="11" customFormat="1" ht="22.5" customHeight="1">
      <c r="B1729" s="173"/>
      <c r="C1729" s="174"/>
      <c r="D1729" s="174"/>
      <c r="E1729" s="175" t="s">
        <v>21</v>
      </c>
      <c r="F1729" s="266" t="s">
        <v>2181</v>
      </c>
      <c r="G1729" s="267"/>
      <c r="H1729" s="267"/>
      <c r="I1729" s="267"/>
      <c r="J1729" s="174"/>
      <c r="K1729" s="176">
        <v>7.5999999999999998E-2</v>
      </c>
      <c r="L1729" s="174"/>
      <c r="M1729" s="174"/>
      <c r="N1729" s="174"/>
      <c r="O1729" s="174"/>
      <c r="P1729" s="174"/>
      <c r="Q1729" s="174"/>
      <c r="R1729" s="177"/>
      <c r="T1729" s="178"/>
      <c r="U1729" s="174"/>
      <c r="V1729" s="174"/>
      <c r="W1729" s="174"/>
      <c r="X1729" s="174"/>
      <c r="Y1729" s="174"/>
      <c r="Z1729" s="174"/>
      <c r="AA1729" s="179"/>
      <c r="AT1729" s="180" t="s">
        <v>162</v>
      </c>
      <c r="AU1729" s="180" t="s">
        <v>96</v>
      </c>
      <c r="AV1729" s="11" t="s">
        <v>96</v>
      </c>
      <c r="AW1729" s="11" t="s">
        <v>35</v>
      </c>
      <c r="AX1729" s="11" t="s">
        <v>78</v>
      </c>
      <c r="AY1729" s="180" t="s">
        <v>154</v>
      </c>
    </row>
    <row r="1730" spans="2:51" s="11" customFormat="1" ht="22.5" customHeight="1">
      <c r="B1730" s="173"/>
      <c r="C1730" s="174"/>
      <c r="D1730" s="174"/>
      <c r="E1730" s="175" t="s">
        <v>21</v>
      </c>
      <c r="F1730" s="266" t="s">
        <v>2182</v>
      </c>
      <c r="G1730" s="267"/>
      <c r="H1730" s="267"/>
      <c r="I1730" s="267"/>
      <c r="J1730" s="174"/>
      <c r="K1730" s="176">
        <v>6.7000000000000004E-2</v>
      </c>
      <c r="L1730" s="174"/>
      <c r="M1730" s="174"/>
      <c r="N1730" s="174"/>
      <c r="O1730" s="174"/>
      <c r="P1730" s="174"/>
      <c r="Q1730" s="174"/>
      <c r="R1730" s="177"/>
      <c r="T1730" s="178"/>
      <c r="U1730" s="174"/>
      <c r="V1730" s="174"/>
      <c r="W1730" s="174"/>
      <c r="X1730" s="174"/>
      <c r="Y1730" s="174"/>
      <c r="Z1730" s="174"/>
      <c r="AA1730" s="179"/>
      <c r="AT1730" s="180" t="s">
        <v>162</v>
      </c>
      <c r="AU1730" s="180" t="s">
        <v>96</v>
      </c>
      <c r="AV1730" s="11" t="s">
        <v>96</v>
      </c>
      <c r="AW1730" s="11" t="s">
        <v>35</v>
      </c>
      <c r="AX1730" s="11" t="s">
        <v>78</v>
      </c>
      <c r="AY1730" s="180" t="s">
        <v>154</v>
      </c>
    </row>
    <row r="1731" spans="2:51" s="11" customFormat="1" ht="22.5" customHeight="1">
      <c r="B1731" s="173"/>
      <c r="C1731" s="174"/>
      <c r="D1731" s="174"/>
      <c r="E1731" s="175" t="s">
        <v>21</v>
      </c>
      <c r="F1731" s="266" t="s">
        <v>2183</v>
      </c>
      <c r="G1731" s="267"/>
      <c r="H1731" s="267"/>
      <c r="I1731" s="267"/>
      <c r="J1731" s="174"/>
      <c r="K1731" s="176">
        <v>1.7000000000000001E-2</v>
      </c>
      <c r="L1731" s="174"/>
      <c r="M1731" s="174"/>
      <c r="N1731" s="174"/>
      <c r="O1731" s="174"/>
      <c r="P1731" s="174"/>
      <c r="Q1731" s="174"/>
      <c r="R1731" s="177"/>
      <c r="T1731" s="178"/>
      <c r="U1731" s="174"/>
      <c r="V1731" s="174"/>
      <c r="W1731" s="174"/>
      <c r="X1731" s="174"/>
      <c r="Y1731" s="174"/>
      <c r="Z1731" s="174"/>
      <c r="AA1731" s="179"/>
      <c r="AT1731" s="180" t="s">
        <v>162</v>
      </c>
      <c r="AU1731" s="180" t="s">
        <v>96</v>
      </c>
      <c r="AV1731" s="11" t="s">
        <v>96</v>
      </c>
      <c r="AW1731" s="11" t="s">
        <v>35</v>
      </c>
      <c r="AX1731" s="11" t="s">
        <v>78</v>
      </c>
      <c r="AY1731" s="180" t="s">
        <v>154</v>
      </c>
    </row>
    <row r="1732" spans="2:51" s="11" customFormat="1" ht="22.5" customHeight="1">
      <c r="B1732" s="173"/>
      <c r="C1732" s="174"/>
      <c r="D1732" s="174"/>
      <c r="E1732" s="175" t="s">
        <v>21</v>
      </c>
      <c r="F1732" s="266" t="s">
        <v>2184</v>
      </c>
      <c r="G1732" s="267"/>
      <c r="H1732" s="267"/>
      <c r="I1732" s="267"/>
      <c r="J1732" s="174"/>
      <c r="K1732" s="176">
        <v>1.6E-2</v>
      </c>
      <c r="L1732" s="174"/>
      <c r="M1732" s="174"/>
      <c r="N1732" s="174"/>
      <c r="O1732" s="174"/>
      <c r="P1732" s="174"/>
      <c r="Q1732" s="174"/>
      <c r="R1732" s="177"/>
      <c r="T1732" s="178"/>
      <c r="U1732" s="174"/>
      <c r="V1732" s="174"/>
      <c r="W1732" s="174"/>
      <c r="X1732" s="174"/>
      <c r="Y1732" s="174"/>
      <c r="Z1732" s="174"/>
      <c r="AA1732" s="179"/>
      <c r="AT1732" s="180" t="s">
        <v>162</v>
      </c>
      <c r="AU1732" s="180" t="s">
        <v>96</v>
      </c>
      <c r="AV1732" s="11" t="s">
        <v>96</v>
      </c>
      <c r="AW1732" s="11" t="s">
        <v>35</v>
      </c>
      <c r="AX1732" s="11" t="s">
        <v>78</v>
      </c>
      <c r="AY1732" s="180" t="s">
        <v>154</v>
      </c>
    </row>
    <row r="1733" spans="2:51" s="11" customFormat="1" ht="22.5" customHeight="1">
      <c r="B1733" s="173"/>
      <c r="C1733" s="174"/>
      <c r="D1733" s="174"/>
      <c r="E1733" s="175" t="s">
        <v>21</v>
      </c>
      <c r="F1733" s="266" t="s">
        <v>2185</v>
      </c>
      <c r="G1733" s="267"/>
      <c r="H1733" s="267"/>
      <c r="I1733" s="267"/>
      <c r="J1733" s="174"/>
      <c r="K1733" s="176">
        <v>0.02</v>
      </c>
      <c r="L1733" s="174"/>
      <c r="M1733" s="174"/>
      <c r="N1733" s="174"/>
      <c r="O1733" s="174"/>
      <c r="P1733" s="174"/>
      <c r="Q1733" s="174"/>
      <c r="R1733" s="177"/>
      <c r="T1733" s="178"/>
      <c r="U1733" s="174"/>
      <c r="V1733" s="174"/>
      <c r="W1733" s="174"/>
      <c r="X1733" s="174"/>
      <c r="Y1733" s="174"/>
      <c r="Z1733" s="174"/>
      <c r="AA1733" s="179"/>
      <c r="AT1733" s="180" t="s">
        <v>162</v>
      </c>
      <c r="AU1733" s="180" t="s">
        <v>96</v>
      </c>
      <c r="AV1733" s="11" t="s">
        <v>96</v>
      </c>
      <c r="AW1733" s="11" t="s">
        <v>35</v>
      </c>
      <c r="AX1733" s="11" t="s">
        <v>78</v>
      </c>
      <c r="AY1733" s="180" t="s">
        <v>154</v>
      </c>
    </row>
    <row r="1734" spans="2:51" s="11" customFormat="1" ht="22.5" customHeight="1">
      <c r="B1734" s="173"/>
      <c r="C1734" s="174"/>
      <c r="D1734" s="174"/>
      <c r="E1734" s="175" t="s">
        <v>21</v>
      </c>
      <c r="F1734" s="266" t="s">
        <v>2186</v>
      </c>
      <c r="G1734" s="267"/>
      <c r="H1734" s="267"/>
      <c r="I1734" s="267"/>
      <c r="J1734" s="174"/>
      <c r="K1734" s="176">
        <v>0.02</v>
      </c>
      <c r="L1734" s="174"/>
      <c r="M1734" s="174"/>
      <c r="N1734" s="174"/>
      <c r="O1734" s="174"/>
      <c r="P1734" s="174"/>
      <c r="Q1734" s="174"/>
      <c r="R1734" s="177"/>
      <c r="T1734" s="178"/>
      <c r="U1734" s="174"/>
      <c r="V1734" s="174"/>
      <c r="W1734" s="174"/>
      <c r="X1734" s="174"/>
      <c r="Y1734" s="174"/>
      <c r="Z1734" s="174"/>
      <c r="AA1734" s="179"/>
      <c r="AT1734" s="180" t="s">
        <v>162</v>
      </c>
      <c r="AU1734" s="180" t="s">
        <v>96</v>
      </c>
      <c r="AV1734" s="11" t="s">
        <v>96</v>
      </c>
      <c r="AW1734" s="11" t="s">
        <v>35</v>
      </c>
      <c r="AX1734" s="11" t="s">
        <v>78</v>
      </c>
      <c r="AY1734" s="180" t="s">
        <v>154</v>
      </c>
    </row>
    <row r="1735" spans="2:51" s="10" customFormat="1" ht="22.5" customHeight="1">
      <c r="B1735" s="165"/>
      <c r="C1735" s="166"/>
      <c r="D1735" s="166"/>
      <c r="E1735" s="167" t="s">
        <v>21</v>
      </c>
      <c r="F1735" s="264" t="s">
        <v>2187</v>
      </c>
      <c r="G1735" s="265"/>
      <c r="H1735" s="265"/>
      <c r="I1735" s="265"/>
      <c r="J1735" s="166"/>
      <c r="K1735" s="168" t="s">
        <v>21</v>
      </c>
      <c r="L1735" s="166"/>
      <c r="M1735" s="166"/>
      <c r="N1735" s="166"/>
      <c r="O1735" s="166"/>
      <c r="P1735" s="166"/>
      <c r="Q1735" s="166"/>
      <c r="R1735" s="169"/>
      <c r="T1735" s="170"/>
      <c r="U1735" s="166"/>
      <c r="V1735" s="166"/>
      <c r="W1735" s="166"/>
      <c r="X1735" s="166"/>
      <c r="Y1735" s="166"/>
      <c r="Z1735" s="166"/>
      <c r="AA1735" s="171"/>
      <c r="AT1735" s="172" t="s">
        <v>162</v>
      </c>
      <c r="AU1735" s="172" t="s">
        <v>96</v>
      </c>
      <c r="AV1735" s="10" t="s">
        <v>23</v>
      </c>
      <c r="AW1735" s="10" t="s">
        <v>35</v>
      </c>
      <c r="AX1735" s="10" t="s">
        <v>78</v>
      </c>
      <c r="AY1735" s="172" t="s">
        <v>154</v>
      </c>
    </row>
    <row r="1736" spans="2:51" s="11" customFormat="1" ht="31.5" customHeight="1">
      <c r="B1736" s="173"/>
      <c r="C1736" s="174"/>
      <c r="D1736" s="174"/>
      <c r="E1736" s="175" t="s">
        <v>21</v>
      </c>
      <c r="F1736" s="266" t="s">
        <v>2188</v>
      </c>
      <c r="G1736" s="267"/>
      <c r="H1736" s="267"/>
      <c r="I1736" s="267"/>
      <c r="J1736" s="174"/>
      <c r="K1736" s="176">
        <v>1.8360000000000001</v>
      </c>
      <c r="L1736" s="174"/>
      <c r="M1736" s="174"/>
      <c r="N1736" s="174"/>
      <c r="O1736" s="174"/>
      <c r="P1736" s="174"/>
      <c r="Q1736" s="174"/>
      <c r="R1736" s="177"/>
      <c r="T1736" s="178"/>
      <c r="U1736" s="174"/>
      <c r="V1736" s="174"/>
      <c r="W1736" s="174"/>
      <c r="X1736" s="174"/>
      <c r="Y1736" s="174"/>
      <c r="Z1736" s="174"/>
      <c r="AA1736" s="179"/>
      <c r="AT1736" s="180" t="s">
        <v>162</v>
      </c>
      <c r="AU1736" s="180" t="s">
        <v>96</v>
      </c>
      <c r="AV1736" s="11" t="s">
        <v>96</v>
      </c>
      <c r="AW1736" s="11" t="s">
        <v>35</v>
      </c>
      <c r="AX1736" s="11" t="s">
        <v>78</v>
      </c>
      <c r="AY1736" s="180" t="s">
        <v>154</v>
      </c>
    </row>
    <row r="1737" spans="2:51" s="11" customFormat="1" ht="44.25" customHeight="1">
      <c r="B1737" s="173"/>
      <c r="C1737" s="174"/>
      <c r="D1737" s="174"/>
      <c r="E1737" s="175" t="s">
        <v>21</v>
      </c>
      <c r="F1737" s="266" t="s">
        <v>2189</v>
      </c>
      <c r="G1737" s="267"/>
      <c r="H1737" s="267"/>
      <c r="I1737" s="267"/>
      <c r="J1737" s="174"/>
      <c r="K1737" s="176">
        <v>0.41299999999999998</v>
      </c>
      <c r="L1737" s="174"/>
      <c r="M1737" s="174"/>
      <c r="N1737" s="174"/>
      <c r="O1737" s="174"/>
      <c r="P1737" s="174"/>
      <c r="Q1737" s="174"/>
      <c r="R1737" s="177"/>
      <c r="T1737" s="178"/>
      <c r="U1737" s="174"/>
      <c r="V1737" s="174"/>
      <c r="W1737" s="174"/>
      <c r="X1737" s="174"/>
      <c r="Y1737" s="174"/>
      <c r="Z1737" s="174"/>
      <c r="AA1737" s="179"/>
      <c r="AT1737" s="180" t="s">
        <v>162</v>
      </c>
      <c r="AU1737" s="180" t="s">
        <v>96</v>
      </c>
      <c r="AV1737" s="11" t="s">
        <v>96</v>
      </c>
      <c r="AW1737" s="11" t="s">
        <v>35</v>
      </c>
      <c r="AX1737" s="11" t="s">
        <v>78</v>
      </c>
      <c r="AY1737" s="180" t="s">
        <v>154</v>
      </c>
    </row>
    <row r="1738" spans="2:51" s="10" customFormat="1" ht="22.5" customHeight="1">
      <c r="B1738" s="165"/>
      <c r="C1738" s="166"/>
      <c r="D1738" s="166"/>
      <c r="E1738" s="167" t="s">
        <v>21</v>
      </c>
      <c r="F1738" s="264" t="s">
        <v>2138</v>
      </c>
      <c r="G1738" s="265"/>
      <c r="H1738" s="265"/>
      <c r="I1738" s="265"/>
      <c r="J1738" s="166"/>
      <c r="K1738" s="168" t="s">
        <v>21</v>
      </c>
      <c r="L1738" s="166"/>
      <c r="M1738" s="166"/>
      <c r="N1738" s="166"/>
      <c r="O1738" s="166"/>
      <c r="P1738" s="166"/>
      <c r="Q1738" s="166"/>
      <c r="R1738" s="169"/>
      <c r="T1738" s="170"/>
      <c r="U1738" s="166"/>
      <c r="V1738" s="166"/>
      <c r="W1738" s="166"/>
      <c r="X1738" s="166"/>
      <c r="Y1738" s="166"/>
      <c r="Z1738" s="166"/>
      <c r="AA1738" s="171"/>
      <c r="AT1738" s="172" t="s">
        <v>162</v>
      </c>
      <c r="AU1738" s="172" t="s">
        <v>96</v>
      </c>
      <c r="AV1738" s="10" t="s">
        <v>23</v>
      </c>
      <c r="AW1738" s="10" t="s">
        <v>35</v>
      </c>
      <c r="AX1738" s="10" t="s">
        <v>78</v>
      </c>
      <c r="AY1738" s="172" t="s">
        <v>154</v>
      </c>
    </row>
    <row r="1739" spans="2:51" s="11" customFormat="1" ht="31.5" customHeight="1">
      <c r="B1739" s="173"/>
      <c r="C1739" s="174"/>
      <c r="D1739" s="174"/>
      <c r="E1739" s="175" t="s">
        <v>21</v>
      </c>
      <c r="F1739" s="266" t="s">
        <v>2190</v>
      </c>
      <c r="G1739" s="267"/>
      <c r="H1739" s="267"/>
      <c r="I1739" s="267"/>
      <c r="J1739" s="174"/>
      <c r="K1739" s="176">
        <v>0.23599999999999999</v>
      </c>
      <c r="L1739" s="174"/>
      <c r="M1739" s="174"/>
      <c r="N1739" s="174"/>
      <c r="O1739" s="174"/>
      <c r="P1739" s="174"/>
      <c r="Q1739" s="174"/>
      <c r="R1739" s="177"/>
      <c r="T1739" s="178"/>
      <c r="U1739" s="174"/>
      <c r="V1739" s="174"/>
      <c r="W1739" s="174"/>
      <c r="X1739" s="174"/>
      <c r="Y1739" s="174"/>
      <c r="Z1739" s="174"/>
      <c r="AA1739" s="179"/>
      <c r="AT1739" s="180" t="s">
        <v>162</v>
      </c>
      <c r="AU1739" s="180" t="s">
        <v>96</v>
      </c>
      <c r="AV1739" s="11" t="s">
        <v>96</v>
      </c>
      <c r="AW1739" s="11" t="s">
        <v>35</v>
      </c>
      <c r="AX1739" s="11" t="s">
        <v>78</v>
      </c>
      <c r="AY1739" s="180" t="s">
        <v>154</v>
      </c>
    </row>
    <row r="1740" spans="2:51" s="11" customFormat="1" ht="22.5" customHeight="1">
      <c r="B1740" s="173"/>
      <c r="C1740" s="174"/>
      <c r="D1740" s="174"/>
      <c r="E1740" s="175" t="s">
        <v>21</v>
      </c>
      <c r="F1740" s="266" t="s">
        <v>2191</v>
      </c>
      <c r="G1740" s="267"/>
      <c r="H1740" s="267"/>
      <c r="I1740" s="267"/>
      <c r="J1740" s="174"/>
      <c r="K1740" s="176">
        <v>3.1E-2</v>
      </c>
      <c r="L1740" s="174"/>
      <c r="M1740" s="174"/>
      <c r="N1740" s="174"/>
      <c r="O1740" s="174"/>
      <c r="P1740" s="174"/>
      <c r="Q1740" s="174"/>
      <c r="R1740" s="177"/>
      <c r="T1740" s="178"/>
      <c r="U1740" s="174"/>
      <c r="V1740" s="174"/>
      <c r="W1740" s="174"/>
      <c r="X1740" s="174"/>
      <c r="Y1740" s="174"/>
      <c r="Z1740" s="174"/>
      <c r="AA1740" s="179"/>
      <c r="AT1740" s="180" t="s">
        <v>162</v>
      </c>
      <c r="AU1740" s="180" t="s">
        <v>96</v>
      </c>
      <c r="AV1740" s="11" t="s">
        <v>96</v>
      </c>
      <c r="AW1740" s="11" t="s">
        <v>35</v>
      </c>
      <c r="AX1740" s="11" t="s">
        <v>78</v>
      </c>
      <c r="AY1740" s="180" t="s">
        <v>154</v>
      </c>
    </row>
    <row r="1741" spans="2:51" s="11" customFormat="1" ht="22.5" customHeight="1">
      <c r="B1741" s="173"/>
      <c r="C1741" s="174"/>
      <c r="D1741" s="174"/>
      <c r="E1741" s="175" t="s">
        <v>21</v>
      </c>
      <c r="F1741" s="266" t="s">
        <v>2192</v>
      </c>
      <c r="G1741" s="267"/>
      <c r="H1741" s="267"/>
      <c r="I1741" s="267"/>
      <c r="J1741" s="174"/>
      <c r="K1741" s="176">
        <v>4.8000000000000001E-2</v>
      </c>
      <c r="L1741" s="174"/>
      <c r="M1741" s="174"/>
      <c r="N1741" s="174"/>
      <c r="O1741" s="174"/>
      <c r="P1741" s="174"/>
      <c r="Q1741" s="174"/>
      <c r="R1741" s="177"/>
      <c r="T1741" s="178"/>
      <c r="U1741" s="174"/>
      <c r="V1741" s="174"/>
      <c r="W1741" s="174"/>
      <c r="X1741" s="174"/>
      <c r="Y1741" s="174"/>
      <c r="Z1741" s="174"/>
      <c r="AA1741" s="179"/>
      <c r="AT1741" s="180" t="s">
        <v>162</v>
      </c>
      <c r="AU1741" s="180" t="s">
        <v>96</v>
      </c>
      <c r="AV1741" s="11" t="s">
        <v>96</v>
      </c>
      <c r="AW1741" s="11" t="s">
        <v>35</v>
      </c>
      <c r="AX1741" s="11" t="s">
        <v>78</v>
      </c>
      <c r="AY1741" s="180" t="s">
        <v>154</v>
      </c>
    </row>
    <row r="1742" spans="2:51" s="11" customFormat="1" ht="22.5" customHeight="1">
      <c r="B1742" s="173"/>
      <c r="C1742" s="174"/>
      <c r="D1742" s="174"/>
      <c r="E1742" s="175" t="s">
        <v>21</v>
      </c>
      <c r="F1742" s="266" t="s">
        <v>2193</v>
      </c>
      <c r="G1742" s="267"/>
      <c r="H1742" s="267"/>
      <c r="I1742" s="267"/>
      <c r="J1742" s="174"/>
      <c r="K1742" s="176">
        <v>5.8000000000000003E-2</v>
      </c>
      <c r="L1742" s="174"/>
      <c r="M1742" s="174"/>
      <c r="N1742" s="174"/>
      <c r="O1742" s="174"/>
      <c r="P1742" s="174"/>
      <c r="Q1742" s="174"/>
      <c r="R1742" s="177"/>
      <c r="T1742" s="178"/>
      <c r="U1742" s="174"/>
      <c r="V1742" s="174"/>
      <c r="W1742" s="174"/>
      <c r="X1742" s="174"/>
      <c r="Y1742" s="174"/>
      <c r="Z1742" s="174"/>
      <c r="AA1742" s="179"/>
      <c r="AT1742" s="180" t="s">
        <v>162</v>
      </c>
      <c r="AU1742" s="180" t="s">
        <v>96</v>
      </c>
      <c r="AV1742" s="11" t="s">
        <v>96</v>
      </c>
      <c r="AW1742" s="11" t="s">
        <v>35</v>
      </c>
      <c r="AX1742" s="11" t="s">
        <v>78</v>
      </c>
      <c r="AY1742" s="180" t="s">
        <v>154</v>
      </c>
    </row>
    <row r="1743" spans="2:51" s="11" customFormat="1" ht="22.5" customHeight="1">
      <c r="B1743" s="173"/>
      <c r="C1743" s="174"/>
      <c r="D1743" s="174"/>
      <c r="E1743" s="175" t="s">
        <v>21</v>
      </c>
      <c r="F1743" s="266" t="s">
        <v>2194</v>
      </c>
      <c r="G1743" s="267"/>
      <c r="H1743" s="267"/>
      <c r="I1743" s="267"/>
      <c r="J1743" s="174"/>
      <c r="K1743" s="176">
        <v>0.152</v>
      </c>
      <c r="L1743" s="174"/>
      <c r="M1743" s="174"/>
      <c r="N1743" s="174"/>
      <c r="O1743" s="174"/>
      <c r="P1743" s="174"/>
      <c r="Q1743" s="174"/>
      <c r="R1743" s="177"/>
      <c r="T1743" s="178"/>
      <c r="U1743" s="174"/>
      <c r="V1743" s="174"/>
      <c r="W1743" s="174"/>
      <c r="X1743" s="174"/>
      <c r="Y1743" s="174"/>
      <c r="Z1743" s="174"/>
      <c r="AA1743" s="179"/>
      <c r="AT1743" s="180" t="s">
        <v>162</v>
      </c>
      <c r="AU1743" s="180" t="s">
        <v>96</v>
      </c>
      <c r="AV1743" s="11" t="s">
        <v>96</v>
      </c>
      <c r="AW1743" s="11" t="s">
        <v>35</v>
      </c>
      <c r="AX1743" s="11" t="s">
        <v>78</v>
      </c>
      <c r="AY1743" s="180" t="s">
        <v>154</v>
      </c>
    </row>
    <row r="1744" spans="2:51" s="11" customFormat="1" ht="22.5" customHeight="1">
      <c r="B1744" s="173"/>
      <c r="C1744" s="174"/>
      <c r="D1744" s="174"/>
      <c r="E1744" s="175" t="s">
        <v>21</v>
      </c>
      <c r="F1744" s="266" t="s">
        <v>2195</v>
      </c>
      <c r="G1744" s="267"/>
      <c r="H1744" s="267"/>
      <c r="I1744" s="267"/>
      <c r="J1744" s="174"/>
      <c r="K1744" s="176">
        <v>4.8000000000000001E-2</v>
      </c>
      <c r="L1744" s="174"/>
      <c r="M1744" s="174"/>
      <c r="N1744" s="174"/>
      <c r="O1744" s="174"/>
      <c r="P1744" s="174"/>
      <c r="Q1744" s="174"/>
      <c r="R1744" s="177"/>
      <c r="T1744" s="178"/>
      <c r="U1744" s="174"/>
      <c r="V1744" s="174"/>
      <c r="W1744" s="174"/>
      <c r="X1744" s="174"/>
      <c r="Y1744" s="174"/>
      <c r="Z1744" s="174"/>
      <c r="AA1744" s="179"/>
      <c r="AT1744" s="180" t="s">
        <v>162</v>
      </c>
      <c r="AU1744" s="180" t="s">
        <v>96</v>
      </c>
      <c r="AV1744" s="11" t="s">
        <v>96</v>
      </c>
      <c r="AW1744" s="11" t="s">
        <v>35</v>
      </c>
      <c r="AX1744" s="11" t="s">
        <v>78</v>
      </c>
      <c r="AY1744" s="180" t="s">
        <v>154</v>
      </c>
    </row>
    <row r="1745" spans="2:65" s="11" customFormat="1" ht="22.5" customHeight="1">
      <c r="B1745" s="173"/>
      <c r="C1745" s="174"/>
      <c r="D1745" s="174"/>
      <c r="E1745" s="175" t="s">
        <v>21</v>
      </c>
      <c r="F1745" s="266" t="s">
        <v>2196</v>
      </c>
      <c r="G1745" s="267"/>
      <c r="H1745" s="267"/>
      <c r="I1745" s="267"/>
      <c r="J1745" s="174"/>
      <c r="K1745" s="176">
        <v>3.6999999999999998E-2</v>
      </c>
      <c r="L1745" s="174"/>
      <c r="M1745" s="174"/>
      <c r="N1745" s="174"/>
      <c r="O1745" s="174"/>
      <c r="P1745" s="174"/>
      <c r="Q1745" s="174"/>
      <c r="R1745" s="177"/>
      <c r="T1745" s="178"/>
      <c r="U1745" s="174"/>
      <c r="V1745" s="174"/>
      <c r="W1745" s="174"/>
      <c r="X1745" s="174"/>
      <c r="Y1745" s="174"/>
      <c r="Z1745" s="174"/>
      <c r="AA1745" s="179"/>
      <c r="AT1745" s="180" t="s">
        <v>162</v>
      </c>
      <c r="AU1745" s="180" t="s">
        <v>96</v>
      </c>
      <c r="AV1745" s="11" t="s">
        <v>96</v>
      </c>
      <c r="AW1745" s="11" t="s">
        <v>35</v>
      </c>
      <c r="AX1745" s="11" t="s">
        <v>78</v>
      </c>
      <c r="AY1745" s="180" t="s">
        <v>154</v>
      </c>
    </row>
    <row r="1746" spans="2:65" s="11" customFormat="1" ht="22.5" customHeight="1">
      <c r="B1746" s="173"/>
      <c r="C1746" s="174"/>
      <c r="D1746" s="174"/>
      <c r="E1746" s="175" t="s">
        <v>21</v>
      </c>
      <c r="F1746" s="266" t="s">
        <v>2197</v>
      </c>
      <c r="G1746" s="267"/>
      <c r="H1746" s="267"/>
      <c r="I1746" s="267"/>
      <c r="J1746" s="174"/>
      <c r="K1746" s="176">
        <v>2.4E-2</v>
      </c>
      <c r="L1746" s="174"/>
      <c r="M1746" s="174"/>
      <c r="N1746" s="174"/>
      <c r="O1746" s="174"/>
      <c r="P1746" s="174"/>
      <c r="Q1746" s="174"/>
      <c r="R1746" s="177"/>
      <c r="T1746" s="178"/>
      <c r="U1746" s="174"/>
      <c r="V1746" s="174"/>
      <c r="W1746" s="174"/>
      <c r="X1746" s="174"/>
      <c r="Y1746" s="174"/>
      <c r="Z1746" s="174"/>
      <c r="AA1746" s="179"/>
      <c r="AT1746" s="180" t="s">
        <v>162</v>
      </c>
      <c r="AU1746" s="180" t="s">
        <v>96</v>
      </c>
      <c r="AV1746" s="11" t="s">
        <v>96</v>
      </c>
      <c r="AW1746" s="11" t="s">
        <v>35</v>
      </c>
      <c r="AX1746" s="11" t="s">
        <v>78</v>
      </c>
      <c r="AY1746" s="180" t="s">
        <v>154</v>
      </c>
    </row>
    <row r="1747" spans="2:65" s="11" customFormat="1" ht="22.5" customHeight="1">
      <c r="B1747" s="173"/>
      <c r="C1747" s="174"/>
      <c r="D1747" s="174"/>
      <c r="E1747" s="175" t="s">
        <v>21</v>
      </c>
      <c r="F1747" s="266" t="s">
        <v>2198</v>
      </c>
      <c r="G1747" s="267"/>
      <c r="H1747" s="267"/>
      <c r="I1747" s="267"/>
      <c r="J1747" s="174"/>
      <c r="K1747" s="176">
        <v>0.03</v>
      </c>
      <c r="L1747" s="174"/>
      <c r="M1747" s="174"/>
      <c r="N1747" s="174"/>
      <c r="O1747" s="174"/>
      <c r="P1747" s="174"/>
      <c r="Q1747" s="174"/>
      <c r="R1747" s="177"/>
      <c r="T1747" s="178"/>
      <c r="U1747" s="174"/>
      <c r="V1747" s="174"/>
      <c r="W1747" s="174"/>
      <c r="X1747" s="174"/>
      <c r="Y1747" s="174"/>
      <c r="Z1747" s="174"/>
      <c r="AA1747" s="179"/>
      <c r="AT1747" s="180" t="s">
        <v>162</v>
      </c>
      <c r="AU1747" s="180" t="s">
        <v>96</v>
      </c>
      <c r="AV1747" s="11" t="s">
        <v>96</v>
      </c>
      <c r="AW1747" s="11" t="s">
        <v>35</v>
      </c>
      <c r="AX1747" s="11" t="s">
        <v>78</v>
      </c>
      <c r="AY1747" s="180" t="s">
        <v>154</v>
      </c>
    </row>
    <row r="1748" spans="2:65" s="11" customFormat="1" ht="22.5" customHeight="1">
      <c r="B1748" s="173"/>
      <c r="C1748" s="174"/>
      <c r="D1748" s="174"/>
      <c r="E1748" s="175" t="s">
        <v>21</v>
      </c>
      <c r="F1748" s="266" t="s">
        <v>2199</v>
      </c>
      <c r="G1748" s="267"/>
      <c r="H1748" s="267"/>
      <c r="I1748" s="267"/>
      <c r="J1748" s="174"/>
      <c r="K1748" s="176">
        <v>2.3E-2</v>
      </c>
      <c r="L1748" s="174"/>
      <c r="M1748" s="174"/>
      <c r="N1748" s="174"/>
      <c r="O1748" s="174"/>
      <c r="P1748" s="174"/>
      <c r="Q1748" s="174"/>
      <c r="R1748" s="177"/>
      <c r="T1748" s="178"/>
      <c r="U1748" s="174"/>
      <c r="V1748" s="174"/>
      <c r="W1748" s="174"/>
      <c r="X1748" s="174"/>
      <c r="Y1748" s="174"/>
      <c r="Z1748" s="174"/>
      <c r="AA1748" s="179"/>
      <c r="AT1748" s="180" t="s">
        <v>162</v>
      </c>
      <c r="AU1748" s="180" t="s">
        <v>96</v>
      </c>
      <c r="AV1748" s="11" t="s">
        <v>96</v>
      </c>
      <c r="AW1748" s="11" t="s">
        <v>35</v>
      </c>
      <c r="AX1748" s="11" t="s">
        <v>78</v>
      </c>
      <c r="AY1748" s="180" t="s">
        <v>154</v>
      </c>
    </row>
    <row r="1749" spans="2:65" s="11" customFormat="1" ht="22.5" customHeight="1">
      <c r="B1749" s="173"/>
      <c r="C1749" s="174"/>
      <c r="D1749" s="174"/>
      <c r="E1749" s="175" t="s">
        <v>21</v>
      </c>
      <c r="F1749" s="266" t="s">
        <v>2200</v>
      </c>
      <c r="G1749" s="267"/>
      <c r="H1749" s="267"/>
      <c r="I1749" s="267"/>
      <c r="J1749" s="174"/>
      <c r="K1749" s="176">
        <v>5.8000000000000003E-2</v>
      </c>
      <c r="L1749" s="174"/>
      <c r="M1749" s="174"/>
      <c r="N1749" s="174"/>
      <c r="O1749" s="174"/>
      <c r="P1749" s="174"/>
      <c r="Q1749" s="174"/>
      <c r="R1749" s="177"/>
      <c r="T1749" s="178"/>
      <c r="U1749" s="174"/>
      <c r="V1749" s="174"/>
      <c r="W1749" s="174"/>
      <c r="X1749" s="174"/>
      <c r="Y1749" s="174"/>
      <c r="Z1749" s="174"/>
      <c r="AA1749" s="179"/>
      <c r="AT1749" s="180" t="s">
        <v>162</v>
      </c>
      <c r="AU1749" s="180" t="s">
        <v>96</v>
      </c>
      <c r="AV1749" s="11" t="s">
        <v>96</v>
      </c>
      <c r="AW1749" s="11" t="s">
        <v>35</v>
      </c>
      <c r="AX1749" s="11" t="s">
        <v>78</v>
      </c>
      <c r="AY1749" s="180" t="s">
        <v>154</v>
      </c>
    </row>
    <row r="1750" spans="2:65" s="11" customFormat="1" ht="22.5" customHeight="1">
      <c r="B1750" s="173"/>
      <c r="C1750" s="174"/>
      <c r="D1750" s="174"/>
      <c r="E1750" s="175" t="s">
        <v>21</v>
      </c>
      <c r="F1750" s="266" t="s">
        <v>2201</v>
      </c>
      <c r="G1750" s="267"/>
      <c r="H1750" s="267"/>
      <c r="I1750" s="267"/>
      <c r="J1750" s="174"/>
      <c r="K1750" s="176">
        <v>2.4E-2</v>
      </c>
      <c r="L1750" s="174"/>
      <c r="M1750" s="174"/>
      <c r="N1750" s="174"/>
      <c r="O1750" s="174"/>
      <c r="P1750" s="174"/>
      <c r="Q1750" s="174"/>
      <c r="R1750" s="177"/>
      <c r="T1750" s="178"/>
      <c r="U1750" s="174"/>
      <c r="V1750" s="174"/>
      <c r="W1750" s="174"/>
      <c r="X1750" s="174"/>
      <c r="Y1750" s="174"/>
      <c r="Z1750" s="174"/>
      <c r="AA1750" s="179"/>
      <c r="AT1750" s="180" t="s">
        <v>162</v>
      </c>
      <c r="AU1750" s="180" t="s">
        <v>96</v>
      </c>
      <c r="AV1750" s="11" t="s">
        <v>96</v>
      </c>
      <c r="AW1750" s="11" t="s">
        <v>35</v>
      </c>
      <c r="AX1750" s="11" t="s">
        <v>78</v>
      </c>
      <c r="AY1750" s="180" t="s">
        <v>154</v>
      </c>
    </row>
    <row r="1751" spans="2:65" s="11" customFormat="1" ht="22.5" customHeight="1">
      <c r="B1751" s="173"/>
      <c r="C1751" s="174"/>
      <c r="D1751" s="174"/>
      <c r="E1751" s="175" t="s">
        <v>21</v>
      </c>
      <c r="F1751" s="266" t="s">
        <v>2202</v>
      </c>
      <c r="G1751" s="267"/>
      <c r="H1751" s="267"/>
      <c r="I1751" s="267"/>
      <c r="J1751" s="174"/>
      <c r="K1751" s="176">
        <v>0.154</v>
      </c>
      <c r="L1751" s="174"/>
      <c r="M1751" s="174"/>
      <c r="N1751" s="174"/>
      <c r="O1751" s="174"/>
      <c r="P1751" s="174"/>
      <c r="Q1751" s="174"/>
      <c r="R1751" s="177"/>
      <c r="T1751" s="178"/>
      <c r="U1751" s="174"/>
      <c r="V1751" s="174"/>
      <c r="W1751" s="174"/>
      <c r="X1751" s="174"/>
      <c r="Y1751" s="174"/>
      <c r="Z1751" s="174"/>
      <c r="AA1751" s="179"/>
      <c r="AT1751" s="180" t="s">
        <v>162</v>
      </c>
      <c r="AU1751" s="180" t="s">
        <v>96</v>
      </c>
      <c r="AV1751" s="11" t="s">
        <v>96</v>
      </c>
      <c r="AW1751" s="11" t="s">
        <v>35</v>
      </c>
      <c r="AX1751" s="11" t="s">
        <v>78</v>
      </c>
      <c r="AY1751" s="180" t="s">
        <v>154</v>
      </c>
    </row>
    <row r="1752" spans="2:65" s="11" customFormat="1" ht="22.5" customHeight="1">
      <c r="B1752" s="173"/>
      <c r="C1752" s="174"/>
      <c r="D1752" s="174"/>
      <c r="E1752" s="175" t="s">
        <v>21</v>
      </c>
      <c r="F1752" s="266" t="s">
        <v>2203</v>
      </c>
      <c r="G1752" s="267"/>
      <c r="H1752" s="267"/>
      <c r="I1752" s="267"/>
      <c r="J1752" s="174"/>
      <c r="K1752" s="176">
        <v>0.40600000000000003</v>
      </c>
      <c r="L1752" s="174"/>
      <c r="M1752" s="174"/>
      <c r="N1752" s="174"/>
      <c r="O1752" s="174"/>
      <c r="P1752" s="174"/>
      <c r="Q1752" s="174"/>
      <c r="R1752" s="177"/>
      <c r="T1752" s="178"/>
      <c r="U1752" s="174"/>
      <c r="V1752" s="174"/>
      <c r="W1752" s="174"/>
      <c r="X1752" s="174"/>
      <c r="Y1752" s="174"/>
      <c r="Z1752" s="174"/>
      <c r="AA1752" s="179"/>
      <c r="AT1752" s="180" t="s">
        <v>162</v>
      </c>
      <c r="AU1752" s="180" t="s">
        <v>96</v>
      </c>
      <c r="AV1752" s="11" t="s">
        <v>96</v>
      </c>
      <c r="AW1752" s="11" t="s">
        <v>35</v>
      </c>
      <c r="AX1752" s="11" t="s">
        <v>78</v>
      </c>
      <c r="AY1752" s="180" t="s">
        <v>154</v>
      </c>
    </row>
    <row r="1753" spans="2:65" s="11" customFormat="1" ht="22.5" customHeight="1">
      <c r="B1753" s="173"/>
      <c r="C1753" s="174"/>
      <c r="D1753" s="174"/>
      <c r="E1753" s="175" t="s">
        <v>21</v>
      </c>
      <c r="F1753" s="266" t="s">
        <v>2204</v>
      </c>
      <c r="G1753" s="267"/>
      <c r="H1753" s="267"/>
      <c r="I1753" s="267"/>
      <c r="J1753" s="174"/>
      <c r="K1753" s="176">
        <v>0.40600000000000003</v>
      </c>
      <c r="L1753" s="174"/>
      <c r="M1753" s="174"/>
      <c r="N1753" s="174"/>
      <c r="O1753" s="174"/>
      <c r="P1753" s="174"/>
      <c r="Q1753" s="174"/>
      <c r="R1753" s="177"/>
      <c r="T1753" s="178"/>
      <c r="U1753" s="174"/>
      <c r="V1753" s="174"/>
      <c r="W1753" s="174"/>
      <c r="X1753" s="174"/>
      <c r="Y1753" s="174"/>
      <c r="Z1753" s="174"/>
      <c r="AA1753" s="179"/>
      <c r="AT1753" s="180" t="s">
        <v>162</v>
      </c>
      <c r="AU1753" s="180" t="s">
        <v>96</v>
      </c>
      <c r="AV1753" s="11" t="s">
        <v>96</v>
      </c>
      <c r="AW1753" s="11" t="s">
        <v>35</v>
      </c>
      <c r="AX1753" s="11" t="s">
        <v>78</v>
      </c>
      <c r="AY1753" s="180" t="s">
        <v>154</v>
      </c>
    </row>
    <row r="1754" spans="2:65" s="10" customFormat="1" ht="22.5" customHeight="1">
      <c r="B1754" s="165"/>
      <c r="C1754" s="166"/>
      <c r="D1754" s="166"/>
      <c r="E1754" s="167" t="s">
        <v>21</v>
      </c>
      <c r="F1754" s="264" t="s">
        <v>2151</v>
      </c>
      <c r="G1754" s="265"/>
      <c r="H1754" s="265"/>
      <c r="I1754" s="265"/>
      <c r="J1754" s="166"/>
      <c r="K1754" s="168" t="s">
        <v>21</v>
      </c>
      <c r="L1754" s="166"/>
      <c r="M1754" s="166"/>
      <c r="N1754" s="166"/>
      <c r="O1754" s="166"/>
      <c r="P1754" s="166"/>
      <c r="Q1754" s="166"/>
      <c r="R1754" s="169"/>
      <c r="T1754" s="170"/>
      <c r="U1754" s="166"/>
      <c r="V1754" s="166"/>
      <c r="W1754" s="166"/>
      <c r="X1754" s="166"/>
      <c r="Y1754" s="166"/>
      <c r="Z1754" s="166"/>
      <c r="AA1754" s="171"/>
      <c r="AT1754" s="172" t="s">
        <v>162</v>
      </c>
      <c r="AU1754" s="172" t="s">
        <v>96</v>
      </c>
      <c r="AV1754" s="10" t="s">
        <v>23</v>
      </c>
      <c r="AW1754" s="10" t="s">
        <v>35</v>
      </c>
      <c r="AX1754" s="10" t="s">
        <v>78</v>
      </c>
      <c r="AY1754" s="172" t="s">
        <v>154</v>
      </c>
    </row>
    <row r="1755" spans="2:65" s="11" customFormat="1" ht="31.5" customHeight="1">
      <c r="B1755" s="173"/>
      <c r="C1755" s="174"/>
      <c r="D1755" s="174"/>
      <c r="E1755" s="175" t="s">
        <v>21</v>
      </c>
      <c r="F1755" s="266" t="s">
        <v>2205</v>
      </c>
      <c r="G1755" s="267"/>
      <c r="H1755" s="267"/>
      <c r="I1755" s="267"/>
      <c r="J1755" s="174"/>
      <c r="K1755" s="176">
        <v>2.798</v>
      </c>
      <c r="L1755" s="174"/>
      <c r="M1755" s="174"/>
      <c r="N1755" s="174"/>
      <c r="O1755" s="174"/>
      <c r="P1755" s="174"/>
      <c r="Q1755" s="174"/>
      <c r="R1755" s="177"/>
      <c r="T1755" s="178"/>
      <c r="U1755" s="174"/>
      <c r="V1755" s="174"/>
      <c r="W1755" s="174"/>
      <c r="X1755" s="174"/>
      <c r="Y1755" s="174"/>
      <c r="Z1755" s="174"/>
      <c r="AA1755" s="179"/>
      <c r="AT1755" s="180" t="s">
        <v>162</v>
      </c>
      <c r="AU1755" s="180" t="s">
        <v>96</v>
      </c>
      <c r="AV1755" s="11" t="s">
        <v>96</v>
      </c>
      <c r="AW1755" s="11" t="s">
        <v>35</v>
      </c>
      <c r="AX1755" s="11" t="s">
        <v>78</v>
      </c>
      <c r="AY1755" s="180" t="s">
        <v>154</v>
      </c>
    </row>
    <row r="1756" spans="2:65" s="11" customFormat="1" ht="22.5" customHeight="1">
      <c r="B1756" s="173"/>
      <c r="C1756" s="174"/>
      <c r="D1756" s="174"/>
      <c r="E1756" s="175" t="s">
        <v>21</v>
      </c>
      <c r="F1756" s="266" t="s">
        <v>2206</v>
      </c>
      <c r="G1756" s="267"/>
      <c r="H1756" s="267"/>
      <c r="I1756" s="267"/>
      <c r="J1756" s="174"/>
      <c r="K1756" s="176">
        <v>0.2</v>
      </c>
      <c r="L1756" s="174"/>
      <c r="M1756" s="174"/>
      <c r="N1756" s="174"/>
      <c r="O1756" s="174"/>
      <c r="P1756" s="174"/>
      <c r="Q1756" s="174"/>
      <c r="R1756" s="177"/>
      <c r="T1756" s="178"/>
      <c r="U1756" s="174"/>
      <c r="V1756" s="174"/>
      <c r="W1756" s="174"/>
      <c r="X1756" s="174"/>
      <c r="Y1756" s="174"/>
      <c r="Z1756" s="174"/>
      <c r="AA1756" s="179"/>
      <c r="AT1756" s="180" t="s">
        <v>162</v>
      </c>
      <c r="AU1756" s="180" t="s">
        <v>96</v>
      </c>
      <c r="AV1756" s="11" t="s">
        <v>96</v>
      </c>
      <c r="AW1756" s="11" t="s">
        <v>35</v>
      </c>
      <c r="AX1756" s="11" t="s">
        <v>78</v>
      </c>
      <c r="AY1756" s="180" t="s">
        <v>154</v>
      </c>
    </row>
    <row r="1757" spans="2:65" s="10" customFormat="1" ht="22.5" customHeight="1">
      <c r="B1757" s="165"/>
      <c r="C1757" s="166"/>
      <c r="D1757" s="166"/>
      <c r="E1757" s="167" t="s">
        <v>21</v>
      </c>
      <c r="F1757" s="264" t="s">
        <v>2154</v>
      </c>
      <c r="G1757" s="265"/>
      <c r="H1757" s="265"/>
      <c r="I1757" s="265"/>
      <c r="J1757" s="166"/>
      <c r="K1757" s="168" t="s">
        <v>21</v>
      </c>
      <c r="L1757" s="166"/>
      <c r="M1757" s="166"/>
      <c r="N1757" s="166"/>
      <c r="O1757" s="166"/>
      <c r="P1757" s="166"/>
      <c r="Q1757" s="166"/>
      <c r="R1757" s="169"/>
      <c r="T1757" s="170"/>
      <c r="U1757" s="166"/>
      <c r="V1757" s="166"/>
      <c r="W1757" s="166"/>
      <c r="X1757" s="166"/>
      <c r="Y1757" s="166"/>
      <c r="Z1757" s="166"/>
      <c r="AA1757" s="171"/>
      <c r="AT1757" s="172" t="s">
        <v>162</v>
      </c>
      <c r="AU1757" s="172" t="s">
        <v>96</v>
      </c>
      <c r="AV1757" s="10" t="s">
        <v>23</v>
      </c>
      <c r="AW1757" s="10" t="s">
        <v>35</v>
      </c>
      <c r="AX1757" s="10" t="s">
        <v>78</v>
      </c>
      <c r="AY1757" s="172" t="s">
        <v>154</v>
      </c>
    </row>
    <row r="1758" spans="2:65" s="11" customFormat="1" ht="44.25" customHeight="1">
      <c r="B1758" s="173"/>
      <c r="C1758" s="174"/>
      <c r="D1758" s="174"/>
      <c r="E1758" s="175" t="s">
        <v>21</v>
      </c>
      <c r="F1758" s="266" t="s">
        <v>2207</v>
      </c>
      <c r="G1758" s="267"/>
      <c r="H1758" s="267"/>
      <c r="I1758" s="267"/>
      <c r="J1758" s="174"/>
      <c r="K1758" s="176">
        <v>0.502</v>
      </c>
      <c r="L1758" s="174"/>
      <c r="M1758" s="174"/>
      <c r="N1758" s="174"/>
      <c r="O1758" s="174"/>
      <c r="P1758" s="174"/>
      <c r="Q1758" s="174"/>
      <c r="R1758" s="177"/>
      <c r="T1758" s="178"/>
      <c r="U1758" s="174"/>
      <c r="V1758" s="174"/>
      <c r="W1758" s="174"/>
      <c r="X1758" s="174"/>
      <c r="Y1758" s="174"/>
      <c r="Z1758" s="174"/>
      <c r="AA1758" s="179"/>
      <c r="AT1758" s="180" t="s">
        <v>162</v>
      </c>
      <c r="AU1758" s="180" t="s">
        <v>96</v>
      </c>
      <c r="AV1758" s="11" t="s">
        <v>96</v>
      </c>
      <c r="AW1758" s="11" t="s">
        <v>35</v>
      </c>
      <c r="AX1758" s="11" t="s">
        <v>78</v>
      </c>
      <c r="AY1758" s="180" t="s">
        <v>154</v>
      </c>
    </row>
    <row r="1759" spans="2:65" s="12" customFormat="1" ht="22.5" customHeight="1">
      <c r="B1759" s="181"/>
      <c r="C1759" s="182"/>
      <c r="D1759" s="182"/>
      <c r="E1759" s="183" t="s">
        <v>21</v>
      </c>
      <c r="F1759" s="268" t="s">
        <v>166</v>
      </c>
      <c r="G1759" s="269"/>
      <c r="H1759" s="269"/>
      <c r="I1759" s="269"/>
      <c r="J1759" s="182"/>
      <c r="K1759" s="184">
        <v>9.09</v>
      </c>
      <c r="L1759" s="182"/>
      <c r="M1759" s="182"/>
      <c r="N1759" s="182"/>
      <c r="O1759" s="182"/>
      <c r="P1759" s="182"/>
      <c r="Q1759" s="182"/>
      <c r="R1759" s="185"/>
      <c r="T1759" s="186"/>
      <c r="U1759" s="182"/>
      <c r="V1759" s="182"/>
      <c r="W1759" s="182"/>
      <c r="X1759" s="182"/>
      <c r="Y1759" s="182"/>
      <c r="Z1759" s="182"/>
      <c r="AA1759" s="187"/>
      <c r="AT1759" s="188" t="s">
        <v>162</v>
      </c>
      <c r="AU1759" s="188" t="s">
        <v>96</v>
      </c>
      <c r="AV1759" s="12" t="s">
        <v>159</v>
      </c>
      <c r="AW1759" s="12" t="s">
        <v>35</v>
      </c>
      <c r="AX1759" s="12" t="s">
        <v>23</v>
      </c>
      <c r="AY1759" s="188" t="s">
        <v>154</v>
      </c>
    </row>
    <row r="1760" spans="2:65" s="1" customFormat="1" ht="31.5" customHeight="1">
      <c r="B1760" s="35"/>
      <c r="C1760" s="157" t="s">
        <v>2208</v>
      </c>
      <c r="D1760" s="157" t="s">
        <v>155</v>
      </c>
      <c r="E1760" s="158" t="s">
        <v>2209</v>
      </c>
      <c r="F1760" s="260" t="s">
        <v>2210</v>
      </c>
      <c r="G1760" s="260"/>
      <c r="H1760" s="260"/>
      <c r="I1760" s="260"/>
      <c r="J1760" s="159" t="s">
        <v>158</v>
      </c>
      <c r="K1760" s="160">
        <v>10.486000000000001</v>
      </c>
      <c r="L1760" s="261">
        <v>3480</v>
      </c>
      <c r="M1760" s="261"/>
      <c r="N1760" s="261">
        <f>ROUND(L1760*K1760,2)</f>
        <v>36491.279999999999</v>
      </c>
      <c r="O1760" s="261"/>
      <c r="P1760" s="261"/>
      <c r="Q1760" s="261"/>
      <c r="R1760" s="37"/>
      <c r="T1760" s="161" t="s">
        <v>21</v>
      </c>
      <c r="U1760" s="44" t="s">
        <v>43</v>
      </c>
      <c r="V1760" s="162">
        <v>2.9460000000000002</v>
      </c>
      <c r="W1760" s="162">
        <f>V1760*K1760</f>
        <v>30.891756000000004</v>
      </c>
      <c r="X1760" s="162">
        <v>1.6160000000000001</v>
      </c>
      <c r="Y1760" s="162">
        <f>X1760*K1760</f>
        <v>16.945376000000003</v>
      </c>
      <c r="Z1760" s="162">
        <v>0</v>
      </c>
      <c r="AA1760" s="163">
        <f>Z1760*K1760</f>
        <v>0</v>
      </c>
      <c r="AR1760" s="21" t="s">
        <v>159</v>
      </c>
      <c r="AT1760" s="21" t="s">
        <v>155</v>
      </c>
      <c r="AU1760" s="21" t="s">
        <v>96</v>
      </c>
      <c r="AY1760" s="21" t="s">
        <v>154</v>
      </c>
      <c r="BE1760" s="164">
        <f>IF(U1760="základní",N1760,0)</f>
        <v>36491.279999999999</v>
      </c>
      <c r="BF1760" s="164">
        <f>IF(U1760="snížená",N1760,0)</f>
        <v>0</v>
      </c>
      <c r="BG1760" s="164">
        <f>IF(U1760="zákl. přenesená",N1760,0)</f>
        <v>0</v>
      </c>
      <c r="BH1760" s="164">
        <f>IF(U1760="sníž. přenesená",N1760,0)</f>
        <v>0</v>
      </c>
      <c r="BI1760" s="164">
        <f>IF(U1760="nulová",N1760,0)</f>
        <v>0</v>
      </c>
      <c r="BJ1760" s="21" t="s">
        <v>23</v>
      </c>
      <c r="BK1760" s="164">
        <f>ROUND(L1760*K1760,2)</f>
        <v>36491.279999999999</v>
      </c>
      <c r="BL1760" s="21" t="s">
        <v>159</v>
      </c>
      <c r="BM1760" s="21" t="s">
        <v>2211</v>
      </c>
    </row>
    <row r="1761" spans="2:65" s="11" customFormat="1" ht="22.5" customHeight="1">
      <c r="B1761" s="173"/>
      <c r="C1761" s="174"/>
      <c r="D1761" s="174"/>
      <c r="E1761" s="175" t="s">
        <v>21</v>
      </c>
      <c r="F1761" s="270" t="s">
        <v>2212</v>
      </c>
      <c r="G1761" s="271"/>
      <c r="H1761" s="271"/>
      <c r="I1761" s="271"/>
      <c r="J1761" s="174"/>
      <c r="K1761" s="176">
        <v>10.486000000000001</v>
      </c>
      <c r="L1761" s="174"/>
      <c r="M1761" s="174"/>
      <c r="N1761" s="174"/>
      <c r="O1761" s="174"/>
      <c r="P1761" s="174"/>
      <c r="Q1761" s="174"/>
      <c r="R1761" s="177"/>
      <c r="T1761" s="178"/>
      <c r="U1761" s="174"/>
      <c r="V1761" s="174"/>
      <c r="W1761" s="174"/>
      <c r="X1761" s="174"/>
      <c r="Y1761" s="174"/>
      <c r="Z1761" s="174"/>
      <c r="AA1761" s="179"/>
      <c r="AT1761" s="180" t="s">
        <v>162</v>
      </c>
      <c r="AU1761" s="180" t="s">
        <v>96</v>
      </c>
      <c r="AV1761" s="11" t="s">
        <v>96</v>
      </c>
      <c r="AW1761" s="11" t="s">
        <v>35</v>
      </c>
      <c r="AX1761" s="11" t="s">
        <v>23</v>
      </c>
      <c r="AY1761" s="180" t="s">
        <v>154</v>
      </c>
    </row>
    <row r="1762" spans="2:65" s="1" customFormat="1" ht="22.5" customHeight="1">
      <c r="B1762" s="35"/>
      <c r="C1762" s="157" t="s">
        <v>2213</v>
      </c>
      <c r="D1762" s="157" t="s">
        <v>155</v>
      </c>
      <c r="E1762" s="158" t="s">
        <v>2214</v>
      </c>
      <c r="F1762" s="260" t="s">
        <v>2215</v>
      </c>
      <c r="G1762" s="260"/>
      <c r="H1762" s="260"/>
      <c r="I1762" s="260"/>
      <c r="J1762" s="159" t="s">
        <v>359</v>
      </c>
      <c r="K1762" s="160">
        <v>2132.36</v>
      </c>
      <c r="L1762" s="261">
        <v>16.3</v>
      </c>
      <c r="M1762" s="261"/>
      <c r="N1762" s="261">
        <f>ROUND(L1762*K1762,2)</f>
        <v>34757.47</v>
      </c>
      <c r="O1762" s="261"/>
      <c r="P1762" s="261"/>
      <c r="Q1762" s="261"/>
      <c r="R1762" s="37"/>
      <c r="T1762" s="161" t="s">
        <v>21</v>
      </c>
      <c r="U1762" s="44" t="s">
        <v>43</v>
      </c>
      <c r="V1762" s="162">
        <v>2.5000000000000001E-2</v>
      </c>
      <c r="W1762" s="162">
        <f>V1762*K1762</f>
        <v>53.309000000000005</v>
      </c>
      <c r="X1762" s="162">
        <v>1.2E-4</v>
      </c>
      <c r="Y1762" s="162">
        <f>X1762*K1762</f>
        <v>0.25588320000000003</v>
      </c>
      <c r="Z1762" s="162">
        <v>0</v>
      </c>
      <c r="AA1762" s="163">
        <f>Z1762*K1762</f>
        <v>0</v>
      </c>
      <c r="AR1762" s="21" t="s">
        <v>159</v>
      </c>
      <c r="AT1762" s="21" t="s">
        <v>155</v>
      </c>
      <c r="AU1762" s="21" t="s">
        <v>96</v>
      </c>
      <c r="AY1762" s="21" t="s">
        <v>154</v>
      </c>
      <c r="BE1762" s="164">
        <f>IF(U1762="základní",N1762,0)</f>
        <v>34757.47</v>
      </c>
      <c r="BF1762" s="164">
        <f>IF(U1762="snížená",N1762,0)</f>
        <v>0</v>
      </c>
      <c r="BG1762" s="164">
        <f>IF(U1762="zákl. přenesená",N1762,0)</f>
        <v>0</v>
      </c>
      <c r="BH1762" s="164">
        <f>IF(U1762="sníž. přenesená",N1762,0)</f>
        <v>0</v>
      </c>
      <c r="BI1762" s="164">
        <f>IF(U1762="nulová",N1762,0)</f>
        <v>0</v>
      </c>
      <c r="BJ1762" s="21" t="s">
        <v>23</v>
      </c>
      <c r="BK1762" s="164">
        <f>ROUND(L1762*K1762,2)</f>
        <v>34757.47</v>
      </c>
      <c r="BL1762" s="21" t="s">
        <v>159</v>
      </c>
      <c r="BM1762" s="21" t="s">
        <v>2216</v>
      </c>
    </row>
    <row r="1763" spans="2:65" s="11" customFormat="1" ht="22.5" customHeight="1">
      <c r="B1763" s="173"/>
      <c r="C1763" s="174"/>
      <c r="D1763" s="174"/>
      <c r="E1763" s="175" t="s">
        <v>21</v>
      </c>
      <c r="F1763" s="270" t="s">
        <v>2217</v>
      </c>
      <c r="G1763" s="271"/>
      <c r="H1763" s="271"/>
      <c r="I1763" s="271"/>
      <c r="J1763" s="174"/>
      <c r="K1763" s="176">
        <v>156</v>
      </c>
      <c r="L1763" s="174"/>
      <c r="M1763" s="174"/>
      <c r="N1763" s="174"/>
      <c r="O1763" s="174"/>
      <c r="P1763" s="174"/>
      <c r="Q1763" s="174"/>
      <c r="R1763" s="177"/>
      <c r="T1763" s="178"/>
      <c r="U1763" s="174"/>
      <c r="V1763" s="174"/>
      <c r="W1763" s="174"/>
      <c r="X1763" s="174"/>
      <c r="Y1763" s="174"/>
      <c r="Z1763" s="174"/>
      <c r="AA1763" s="179"/>
      <c r="AT1763" s="180" t="s">
        <v>162</v>
      </c>
      <c r="AU1763" s="180" t="s">
        <v>96</v>
      </c>
      <c r="AV1763" s="11" t="s">
        <v>96</v>
      </c>
      <c r="AW1763" s="11" t="s">
        <v>35</v>
      </c>
      <c r="AX1763" s="11" t="s">
        <v>78</v>
      </c>
      <c r="AY1763" s="180" t="s">
        <v>154</v>
      </c>
    </row>
    <row r="1764" spans="2:65" s="11" customFormat="1" ht="22.5" customHeight="1">
      <c r="B1764" s="173"/>
      <c r="C1764" s="174"/>
      <c r="D1764" s="174"/>
      <c r="E1764" s="175" t="s">
        <v>21</v>
      </c>
      <c r="F1764" s="266" t="s">
        <v>2218</v>
      </c>
      <c r="G1764" s="267"/>
      <c r="H1764" s="267"/>
      <c r="I1764" s="267"/>
      <c r="J1764" s="174"/>
      <c r="K1764" s="176">
        <v>33.32</v>
      </c>
      <c r="L1764" s="174"/>
      <c r="M1764" s="174"/>
      <c r="N1764" s="174"/>
      <c r="O1764" s="174"/>
      <c r="P1764" s="174"/>
      <c r="Q1764" s="174"/>
      <c r="R1764" s="177"/>
      <c r="T1764" s="178"/>
      <c r="U1764" s="174"/>
      <c r="V1764" s="174"/>
      <c r="W1764" s="174"/>
      <c r="X1764" s="174"/>
      <c r="Y1764" s="174"/>
      <c r="Z1764" s="174"/>
      <c r="AA1764" s="179"/>
      <c r="AT1764" s="180" t="s">
        <v>162</v>
      </c>
      <c r="AU1764" s="180" t="s">
        <v>96</v>
      </c>
      <c r="AV1764" s="11" t="s">
        <v>96</v>
      </c>
      <c r="AW1764" s="11" t="s">
        <v>35</v>
      </c>
      <c r="AX1764" s="11" t="s">
        <v>78</v>
      </c>
      <c r="AY1764" s="180" t="s">
        <v>154</v>
      </c>
    </row>
    <row r="1765" spans="2:65" s="11" customFormat="1" ht="22.5" customHeight="1">
      <c r="B1765" s="173"/>
      <c r="C1765" s="174"/>
      <c r="D1765" s="174"/>
      <c r="E1765" s="175" t="s">
        <v>21</v>
      </c>
      <c r="F1765" s="266" t="s">
        <v>2219</v>
      </c>
      <c r="G1765" s="267"/>
      <c r="H1765" s="267"/>
      <c r="I1765" s="267"/>
      <c r="J1765" s="174"/>
      <c r="K1765" s="176">
        <v>12.99</v>
      </c>
      <c r="L1765" s="174"/>
      <c r="M1765" s="174"/>
      <c r="N1765" s="174"/>
      <c r="O1765" s="174"/>
      <c r="P1765" s="174"/>
      <c r="Q1765" s="174"/>
      <c r="R1765" s="177"/>
      <c r="T1765" s="178"/>
      <c r="U1765" s="174"/>
      <c r="V1765" s="174"/>
      <c r="W1765" s="174"/>
      <c r="X1765" s="174"/>
      <c r="Y1765" s="174"/>
      <c r="Z1765" s="174"/>
      <c r="AA1765" s="179"/>
      <c r="AT1765" s="180" t="s">
        <v>162</v>
      </c>
      <c r="AU1765" s="180" t="s">
        <v>96</v>
      </c>
      <c r="AV1765" s="11" t="s">
        <v>96</v>
      </c>
      <c r="AW1765" s="11" t="s">
        <v>35</v>
      </c>
      <c r="AX1765" s="11" t="s">
        <v>78</v>
      </c>
      <c r="AY1765" s="180" t="s">
        <v>154</v>
      </c>
    </row>
    <row r="1766" spans="2:65" s="11" customFormat="1" ht="22.5" customHeight="1">
      <c r="B1766" s="173"/>
      <c r="C1766" s="174"/>
      <c r="D1766" s="174"/>
      <c r="E1766" s="175" t="s">
        <v>21</v>
      </c>
      <c r="F1766" s="266" t="s">
        <v>2220</v>
      </c>
      <c r="G1766" s="267"/>
      <c r="H1766" s="267"/>
      <c r="I1766" s="267"/>
      <c r="J1766" s="174"/>
      <c r="K1766" s="176">
        <v>123.89</v>
      </c>
      <c r="L1766" s="174"/>
      <c r="M1766" s="174"/>
      <c r="N1766" s="174"/>
      <c r="O1766" s="174"/>
      <c r="P1766" s="174"/>
      <c r="Q1766" s="174"/>
      <c r="R1766" s="177"/>
      <c r="T1766" s="178"/>
      <c r="U1766" s="174"/>
      <c r="V1766" s="174"/>
      <c r="W1766" s="174"/>
      <c r="X1766" s="174"/>
      <c r="Y1766" s="174"/>
      <c r="Z1766" s="174"/>
      <c r="AA1766" s="179"/>
      <c r="AT1766" s="180" t="s">
        <v>162</v>
      </c>
      <c r="AU1766" s="180" t="s">
        <v>96</v>
      </c>
      <c r="AV1766" s="11" t="s">
        <v>96</v>
      </c>
      <c r="AW1766" s="11" t="s">
        <v>35</v>
      </c>
      <c r="AX1766" s="11" t="s">
        <v>78</v>
      </c>
      <c r="AY1766" s="180" t="s">
        <v>154</v>
      </c>
    </row>
    <row r="1767" spans="2:65" s="11" customFormat="1" ht="22.5" customHeight="1">
      <c r="B1767" s="173"/>
      <c r="C1767" s="174"/>
      <c r="D1767" s="174"/>
      <c r="E1767" s="175" t="s">
        <v>21</v>
      </c>
      <c r="F1767" s="266" t="s">
        <v>2221</v>
      </c>
      <c r="G1767" s="267"/>
      <c r="H1767" s="267"/>
      <c r="I1767" s="267"/>
      <c r="J1767" s="174"/>
      <c r="K1767" s="176">
        <v>17.850000000000001</v>
      </c>
      <c r="L1767" s="174"/>
      <c r="M1767" s="174"/>
      <c r="N1767" s="174"/>
      <c r="O1767" s="174"/>
      <c r="P1767" s="174"/>
      <c r="Q1767" s="174"/>
      <c r="R1767" s="177"/>
      <c r="T1767" s="178"/>
      <c r="U1767" s="174"/>
      <c r="V1767" s="174"/>
      <c r="W1767" s="174"/>
      <c r="X1767" s="174"/>
      <c r="Y1767" s="174"/>
      <c r="Z1767" s="174"/>
      <c r="AA1767" s="179"/>
      <c r="AT1767" s="180" t="s">
        <v>162</v>
      </c>
      <c r="AU1767" s="180" t="s">
        <v>96</v>
      </c>
      <c r="AV1767" s="11" t="s">
        <v>96</v>
      </c>
      <c r="AW1767" s="11" t="s">
        <v>35</v>
      </c>
      <c r="AX1767" s="11" t="s">
        <v>78</v>
      </c>
      <c r="AY1767" s="180" t="s">
        <v>154</v>
      </c>
    </row>
    <row r="1768" spans="2:65" s="11" customFormat="1" ht="22.5" customHeight="1">
      <c r="B1768" s="173"/>
      <c r="C1768" s="174"/>
      <c r="D1768" s="174"/>
      <c r="E1768" s="175" t="s">
        <v>21</v>
      </c>
      <c r="F1768" s="266" t="s">
        <v>2222</v>
      </c>
      <c r="G1768" s="267"/>
      <c r="H1768" s="267"/>
      <c r="I1768" s="267"/>
      <c r="J1768" s="174"/>
      <c r="K1768" s="176">
        <v>15.78</v>
      </c>
      <c r="L1768" s="174"/>
      <c r="M1768" s="174"/>
      <c r="N1768" s="174"/>
      <c r="O1768" s="174"/>
      <c r="P1768" s="174"/>
      <c r="Q1768" s="174"/>
      <c r="R1768" s="177"/>
      <c r="T1768" s="178"/>
      <c r="U1768" s="174"/>
      <c r="V1768" s="174"/>
      <c r="W1768" s="174"/>
      <c r="X1768" s="174"/>
      <c r="Y1768" s="174"/>
      <c r="Z1768" s="174"/>
      <c r="AA1768" s="179"/>
      <c r="AT1768" s="180" t="s">
        <v>162</v>
      </c>
      <c r="AU1768" s="180" t="s">
        <v>96</v>
      </c>
      <c r="AV1768" s="11" t="s">
        <v>96</v>
      </c>
      <c r="AW1768" s="11" t="s">
        <v>35</v>
      </c>
      <c r="AX1768" s="11" t="s">
        <v>78</v>
      </c>
      <c r="AY1768" s="180" t="s">
        <v>154</v>
      </c>
    </row>
    <row r="1769" spans="2:65" s="11" customFormat="1" ht="22.5" customHeight="1">
      <c r="B1769" s="173"/>
      <c r="C1769" s="174"/>
      <c r="D1769" s="174"/>
      <c r="E1769" s="175" t="s">
        <v>21</v>
      </c>
      <c r="F1769" s="266" t="s">
        <v>2223</v>
      </c>
      <c r="G1769" s="267"/>
      <c r="H1769" s="267"/>
      <c r="I1769" s="267"/>
      <c r="J1769" s="174"/>
      <c r="K1769" s="176">
        <v>3.99</v>
      </c>
      <c r="L1769" s="174"/>
      <c r="M1769" s="174"/>
      <c r="N1769" s="174"/>
      <c r="O1769" s="174"/>
      <c r="P1769" s="174"/>
      <c r="Q1769" s="174"/>
      <c r="R1769" s="177"/>
      <c r="T1769" s="178"/>
      <c r="U1769" s="174"/>
      <c r="V1769" s="174"/>
      <c r="W1769" s="174"/>
      <c r="X1769" s="174"/>
      <c r="Y1769" s="174"/>
      <c r="Z1769" s="174"/>
      <c r="AA1769" s="179"/>
      <c r="AT1769" s="180" t="s">
        <v>162</v>
      </c>
      <c r="AU1769" s="180" t="s">
        <v>96</v>
      </c>
      <c r="AV1769" s="11" t="s">
        <v>96</v>
      </c>
      <c r="AW1769" s="11" t="s">
        <v>35</v>
      </c>
      <c r="AX1769" s="11" t="s">
        <v>78</v>
      </c>
      <c r="AY1769" s="180" t="s">
        <v>154</v>
      </c>
    </row>
    <row r="1770" spans="2:65" s="11" customFormat="1" ht="22.5" customHeight="1">
      <c r="B1770" s="173"/>
      <c r="C1770" s="174"/>
      <c r="D1770" s="174"/>
      <c r="E1770" s="175" t="s">
        <v>21</v>
      </c>
      <c r="F1770" s="266" t="s">
        <v>2224</v>
      </c>
      <c r="G1770" s="267"/>
      <c r="H1770" s="267"/>
      <c r="I1770" s="267"/>
      <c r="J1770" s="174"/>
      <c r="K1770" s="176">
        <v>3.84</v>
      </c>
      <c r="L1770" s="174"/>
      <c r="M1770" s="174"/>
      <c r="N1770" s="174"/>
      <c r="O1770" s="174"/>
      <c r="P1770" s="174"/>
      <c r="Q1770" s="174"/>
      <c r="R1770" s="177"/>
      <c r="T1770" s="178"/>
      <c r="U1770" s="174"/>
      <c r="V1770" s="174"/>
      <c r="W1770" s="174"/>
      <c r="X1770" s="174"/>
      <c r="Y1770" s="174"/>
      <c r="Z1770" s="174"/>
      <c r="AA1770" s="179"/>
      <c r="AT1770" s="180" t="s">
        <v>162</v>
      </c>
      <c r="AU1770" s="180" t="s">
        <v>96</v>
      </c>
      <c r="AV1770" s="11" t="s">
        <v>96</v>
      </c>
      <c r="AW1770" s="11" t="s">
        <v>35</v>
      </c>
      <c r="AX1770" s="11" t="s">
        <v>78</v>
      </c>
      <c r="AY1770" s="180" t="s">
        <v>154</v>
      </c>
    </row>
    <row r="1771" spans="2:65" s="11" customFormat="1" ht="22.5" customHeight="1">
      <c r="B1771" s="173"/>
      <c r="C1771" s="174"/>
      <c r="D1771" s="174"/>
      <c r="E1771" s="175" t="s">
        <v>21</v>
      </c>
      <c r="F1771" s="266" t="s">
        <v>2225</v>
      </c>
      <c r="G1771" s="267"/>
      <c r="H1771" s="267"/>
      <c r="I1771" s="267"/>
      <c r="J1771" s="174"/>
      <c r="K1771" s="176">
        <v>4.62</v>
      </c>
      <c r="L1771" s="174"/>
      <c r="M1771" s="174"/>
      <c r="N1771" s="174"/>
      <c r="O1771" s="174"/>
      <c r="P1771" s="174"/>
      <c r="Q1771" s="174"/>
      <c r="R1771" s="177"/>
      <c r="T1771" s="178"/>
      <c r="U1771" s="174"/>
      <c r="V1771" s="174"/>
      <c r="W1771" s="174"/>
      <c r="X1771" s="174"/>
      <c r="Y1771" s="174"/>
      <c r="Z1771" s="174"/>
      <c r="AA1771" s="179"/>
      <c r="AT1771" s="180" t="s">
        <v>162</v>
      </c>
      <c r="AU1771" s="180" t="s">
        <v>96</v>
      </c>
      <c r="AV1771" s="11" t="s">
        <v>96</v>
      </c>
      <c r="AW1771" s="11" t="s">
        <v>35</v>
      </c>
      <c r="AX1771" s="11" t="s">
        <v>78</v>
      </c>
      <c r="AY1771" s="180" t="s">
        <v>154</v>
      </c>
    </row>
    <row r="1772" spans="2:65" s="11" customFormat="1" ht="22.5" customHeight="1">
      <c r="B1772" s="173"/>
      <c r="C1772" s="174"/>
      <c r="D1772" s="174"/>
      <c r="E1772" s="175" t="s">
        <v>21</v>
      </c>
      <c r="F1772" s="266" t="s">
        <v>2226</v>
      </c>
      <c r="G1772" s="267"/>
      <c r="H1772" s="267"/>
      <c r="I1772" s="267"/>
      <c r="J1772" s="174"/>
      <c r="K1772" s="176">
        <v>4.76</v>
      </c>
      <c r="L1772" s="174"/>
      <c r="M1772" s="174"/>
      <c r="N1772" s="174"/>
      <c r="O1772" s="174"/>
      <c r="P1772" s="174"/>
      <c r="Q1772" s="174"/>
      <c r="R1772" s="177"/>
      <c r="T1772" s="178"/>
      <c r="U1772" s="174"/>
      <c r="V1772" s="174"/>
      <c r="W1772" s="174"/>
      <c r="X1772" s="174"/>
      <c r="Y1772" s="174"/>
      <c r="Z1772" s="174"/>
      <c r="AA1772" s="179"/>
      <c r="AT1772" s="180" t="s">
        <v>162</v>
      </c>
      <c r="AU1772" s="180" t="s">
        <v>96</v>
      </c>
      <c r="AV1772" s="11" t="s">
        <v>96</v>
      </c>
      <c r="AW1772" s="11" t="s">
        <v>35</v>
      </c>
      <c r="AX1772" s="11" t="s">
        <v>78</v>
      </c>
      <c r="AY1772" s="180" t="s">
        <v>154</v>
      </c>
    </row>
    <row r="1773" spans="2:65" s="10" customFormat="1" ht="22.5" customHeight="1">
      <c r="B1773" s="165"/>
      <c r="C1773" s="166"/>
      <c r="D1773" s="166"/>
      <c r="E1773" s="167" t="s">
        <v>21</v>
      </c>
      <c r="F1773" s="264" t="s">
        <v>2187</v>
      </c>
      <c r="G1773" s="265"/>
      <c r="H1773" s="265"/>
      <c r="I1773" s="265"/>
      <c r="J1773" s="166"/>
      <c r="K1773" s="168" t="s">
        <v>21</v>
      </c>
      <c r="L1773" s="166"/>
      <c r="M1773" s="166"/>
      <c r="N1773" s="166"/>
      <c r="O1773" s="166"/>
      <c r="P1773" s="166"/>
      <c r="Q1773" s="166"/>
      <c r="R1773" s="169"/>
      <c r="T1773" s="170"/>
      <c r="U1773" s="166"/>
      <c r="V1773" s="166"/>
      <c r="W1773" s="166"/>
      <c r="X1773" s="166"/>
      <c r="Y1773" s="166"/>
      <c r="Z1773" s="166"/>
      <c r="AA1773" s="171"/>
      <c r="AT1773" s="172" t="s">
        <v>162</v>
      </c>
      <c r="AU1773" s="172" t="s">
        <v>96</v>
      </c>
      <c r="AV1773" s="10" t="s">
        <v>23</v>
      </c>
      <c r="AW1773" s="10" t="s">
        <v>35</v>
      </c>
      <c r="AX1773" s="10" t="s">
        <v>78</v>
      </c>
      <c r="AY1773" s="172" t="s">
        <v>154</v>
      </c>
    </row>
    <row r="1774" spans="2:65" s="11" customFormat="1" ht="22.5" customHeight="1">
      <c r="B1774" s="173"/>
      <c r="C1774" s="174"/>
      <c r="D1774" s="174"/>
      <c r="E1774" s="175" t="s">
        <v>21</v>
      </c>
      <c r="F1774" s="266" t="s">
        <v>2227</v>
      </c>
      <c r="G1774" s="267"/>
      <c r="H1774" s="267"/>
      <c r="I1774" s="267"/>
      <c r="J1774" s="174"/>
      <c r="K1774" s="176">
        <v>430.49</v>
      </c>
      <c r="L1774" s="174"/>
      <c r="M1774" s="174"/>
      <c r="N1774" s="174"/>
      <c r="O1774" s="174"/>
      <c r="P1774" s="174"/>
      <c r="Q1774" s="174"/>
      <c r="R1774" s="177"/>
      <c r="T1774" s="178"/>
      <c r="U1774" s="174"/>
      <c r="V1774" s="174"/>
      <c r="W1774" s="174"/>
      <c r="X1774" s="174"/>
      <c r="Y1774" s="174"/>
      <c r="Z1774" s="174"/>
      <c r="AA1774" s="179"/>
      <c r="AT1774" s="180" t="s">
        <v>162</v>
      </c>
      <c r="AU1774" s="180" t="s">
        <v>96</v>
      </c>
      <c r="AV1774" s="11" t="s">
        <v>96</v>
      </c>
      <c r="AW1774" s="11" t="s">
        <v>35</v>
      </c>
      <c r="AX1774" s="11" t="s">
        <v>78</v>
      </c>
      <c r="AY1774" s="180" t="s">
        <v>154</v>
      </c>
    </row>
    <row r="1775" spans="2:65" s="11" customFormat="1" ht="22.5" customHeight="1">
      <c r="B1775" s="173"/>
      <c r="C1775" s="174"/>
      <c r="D1775" s="174"/>
      <c r="E1775" s="175" t="s">
        <v>21</v>
      </c>
      <c r="F1775" s="266" t="s">
        <v>2228</v>
      </c>
      <c r="G1775" s="267"/>
      <c r="H1775" s="267"/>
      <c r="I1775" s="267"/>
      <c r="J1775" s="174"/>
      <c r="K1775" s="176">
        <v>96.8</v>
      </c>
      <c r="L1775" s="174"/>
      <c r="M1775" s="174"/>
      <c r="N1775" s="174"/>
      <c r="O1775" s="174"/>
      <c r="P1775" s="174"/>
      <c r="Q1775" s="174"/>
      <c r="R1775" s="177"/>
      <c r="T1775" s="178"/>
      <c r="U1775" s="174"/>
      <c r="V1775" s="174"/>
      <c r="W1775" s="174"/>
      <c r="X1775" s="174"/>
      <c r="Y1775" s="174"/>
      <c r="Z1775" s="174"/>
      <c r="AA1775" s="179"/>
      <c r="AT1775" s="180" t="s">
        <v>162</v>
      </c>
      <c r="AU1775" s="180" t="s">
        <v>96</v>
      </c>
      <c r="AV1775" s="11" t="s">
        <v>96</v>
      </c>
      <c r="AW1775" s="11" t="s">
        <v>35</v>
      </c>
      <c r="AX1775" s="11" t="s">
        <v>78</v>
      </c>
      <c r="AY1775" s="180" t="s">
        <v>154</v>
      </c>
    </row>
    <row r="1776" spans="2:65" s="10" customFormat="1" ht="22.5" customHeight="1">
      <c r="B1776" s="165"/>
      <c r="C1776" s="166"/>
      <c r="D1776" s="166"/>
      <c r="E1776" s="167" t="s">
        <v>21</v>
      </c>
      <c r="F1776" s="264" t="s">
        <v>2138</v>
      </c>
      <c r="G1776" s="265"/>
      <c r="H1776" s="265"/>
      <c r="I1776" s="265"/>
      <c r="J1776" s="166"/>
      <c r="K1776" s="168" t="s">
        <v>21</v>
      </c>
      <c r="L1776" s="166"/>
      <c r="M1776" s="166"/>
      <c r="N1776" s="166"/>
      <c r="O1776" s="166"/>
      <c r="P1776" s="166"/>
      <c r="Q1776" s="166"/>
      <c r="R1776" s="169"/>
      <c r="T1776" s="170"/>
      <c r="U1776" s="166"/>
      <c r="V1776" s="166"/>
      <c r="W1776" s="166"/>
      <c r="X1776" s="166"/>
      <c r="Y1776" s="166"/>
      <c r="Z1776" s="166"/>
      <c r="AA1776" s="171"/>
      <c r="AT1776" s="172" t="s">
        <v>162</v>
      </c>
      <c r="AU1776" s="172" t="s">
        <v>96</v>
      </c>
      <c r="AV1776" s="10" t="s">
        <v>23</v>
      </c>
      <c r="AW1776" s="10" t="s">
        <v>35</v>
      </c>
      <c r="AX1776" s="10" t="s">
        <v>78</v>
      </c>
      <c r="AY1776" s="172" t="s">
        <v>154</v>
      </c>
    </row>
    <row r="1777" spans="2:51" s="11" customFormat="1" ht="31.5" customHeight="1">
      <c r="B1777" s="173"/>
      <c r="C1777" s="174"/>
      <c r="D1777" s="174"/>
      <c r="E1777" s="175" t="s">
        <v>21</v>
      </c>
      <c r="F1777" s="266" t="s">
        <v>2229</v>
      </c>
      <c r="G1777" s="267"/>
      <c r="H1777" s="267"/>
      <c r="I1777" s="267"/>
      <c r="J1777" s="174"/>
      <c r="K1777" s="176">
        <v>55.4</v>
      </c>
      <c r="L1777" s="174"/>
      <c r="M1777" s="174"/>
      <c r="N1777" s="174"/>
      <c r="O1777" s="174"/>
      <c r="P1777" s="174"/>
      <c r="Q1777" s="174"/>
      <c r="R1777" s="177"/>
      <c r="T1777" s="178"/>
      <c r="U1777" s="174"/>
      <c r="V1777" s="174"/>
      <c r="W1777" s="174"/>
      <c r="X1777" s="174"/>
      <c r="Y1777" s="174"/>
      <c r="Z1777" s="174"/>
      <c r="AA1777" s="179"/>
      <c r="AT1777" s="180" t="s">
        <v>162</v>
      </c>
      <c r="AU1777" s="180" t="s">
        <v>96</v>
      </c>
      <c r="AV1777" s="11" t="s">
        <v>96</v>
      </c>
      <c r="AW1777" s="11" t="s">
        <v>35</v>
      </c>
      <c r="AX1777" s="11" t="s">
        <v>78</v>
      </c>
      <c r="AY1777" s="180" t="s">
        <v>154</v>
      </c>
    </row>
    <row r="1778" spans="2:51" s="11" customFormat="1" ht="22.5" customHeight="1">
      <c r="B1778" s="173"/>
      <c r="C1778" s="174"/>
      <c r="D1778" s="174"/>
      <c r="E1778" s="175" t="s">
        <v>21</v>
      </c>
      <c r="F1778" s="266" t="s">
        <v>2230</v>
      </c>
      <c r="G1778" s="267"/>
      <c r="H1778" s="267"/>
      <c r="I1778" s="267"/>
      <c r="J1778" s="174"/>
      <c r="K1778" s="176">
        <v>7.31</v>
      </c>
      <c r="L1778" s="174"/>
      <c r="M1778" s="174"/>
      <c r="N1778" s="174"/>
      <c r="O1778" s="174"/>
      <c r="P1778" s="174"/>
      <c r="Q1778" s="174"/>
      <c r="R1778" s="177"/>
      <c r="T1778" s="178"/>
      <c r="U1778" s="174"/>
      <c r="V1778" s="174"/>
      <c r="W1778" s="174"/>
      <c r="X1778" s="174"/>
      <c r="Y1778" s="174"/>
      <c r="Z1778" s="174"/>
      <c r="AA1778" s="179"/>
      <c r="AT1778" s="180" t="s">
        <v>162</v>
      </c>
      <c r="AU1778" s="180" t="s">
        <v>96</v>
      </c>
      <c r="AV1778" s="11" t="s">
        <v>96</v>
      </c>
      <c r="AW1778" s="11" t="s">
        <v>35</v>
      </c>
      <c r="AX1778" s="11" t="s">
        <v>78</v>
      </c>
      <c r="AY1778" s="180" t="s">
        <v>154</v>
      </c>
    </row>
    <row r="1779" spans="2:51" s="11" customFormat="1" ht="22.5" customHeight="1">
      <c r="B1779" s="173"/>
      <c r="C1779" s="174"/>
      <c r="D1779" s="174"/>
      <c r="E1779" s="175" t="s">
        <v>21</v>
      </c>
      <c r="F1779" s="266" t="s">
        <v>2231</v>
      </c>
      <c r="G1779" s="267"/>
      <c r="H1779" s="267"/>
      <c r="I1779" s="267"/>
      <c r="J1779" s="174"/>
      <c r="K1779" s="176">
        <v>11.3</v>
      </c>
      <c r="L1779" s="174"/>
      <c r="M1779" s="174"/>
      <c r="N1779" s="174"/>
      <c r="O1779" s="174"/>
      <c r="P1779" s="174"/>
      <c r="Q1779" s="174"/>
      <c r="R1779" s="177"/>
      <c r="T1779" s="178"/>
      <c r="U1779" s="174"/>
      <c r="V1779" s="174"/>
      <c r="W1779" s="174"/>
      <c r="X1779" s="174"/>
      <c r="Y1779" s="174"/>
      <c r="Z1779" s="174"/>
      <c r="AA1779" s="179"/>
      <c r="AT1779" s="180" t="s">
        <v>162</v>
      </c>
      <c r="AU1779" s="180" t="s">
        <v>96</v>
      </c>
      <c r="AV1779" s="11" t="s">
        <v>96</v>
      </c>
      <c r="AW1779" s="11" t="s">
        <v>35</v>
      </c>
      <c r="AX1779" s="11" t="s">
        <v>78</v>
      </c>
      <c r="AY1779" s="180" t="s">
        <v>154</v>
      </c>
    </row>
    <row r="1780" spans="2:51" s="11" customFormat="1" ht="22.5" customHeight="1">
      <c r="B1780" s="173"/>
      <c r="C1780" s="174"/>
      <c r="D1780" s="174"/>
      <c r="E1780" s="175" t="s">
        <v>21</v>
      </c>
      <c r="F1780" s="266" t="s">
        <v>2232</v>
      </c>
      <c r="G1780" s="267"/>
      <c r="H1780" s="267"/>
      <c r="I1780" s="267"/>
      <c r="J1780" s="174"/>
      <c r="K1780" s="176">
        <v>13.6</v>
      </c>
      <c r="L1780" s="174"/>
      <c r="M1780" s="174"/>
      <c r="N1780" s="174"/>
      <c r="O1780" s="174"/>
      <c r="P1780" s="174"/>
      <c r="Q1780" s="174"/>
      <c r="R1780" s="177"/>
      <c r="T1780" s="178"/>
      <c r="U1780" s="174"/>
      <c r="V1780" s="174"/>
      <c r="W1780" s="174"/>
      <c r="X1780" s="174"/>
      <c r="Y1780" s="174"/>
      <c r="Z1780" s="174"/>
      <c r="AA1780" s="179"/>
      <c r="AT1780" s="180" t="s">
        <v>162</v>
      </c>
      <c r="AU1780" s="180" t="s">
        <v>96</v>
      </c>
      <c r="AV1780" s="11" t="s">
        <v>96</v>
      </c>
      <c r="AW1780" s="11" t="s">
        <v>35</v>
      </c>
      <c r="AX1780" s="11" t="s">
        <v>78</v>
      </c>
      <c r="AY1780" s="180" t="s">
        <v>154</v>
      </c>
    </row>
    <row r="1781" spans="2:51" s="11" customFormat="1" ht="22.5" customHeight="1">
      <c r="B1781" s="173"/>
      <c r="C1781" s="174"/>
      <c r="D1781" s="174"/>
      <c r="E1781" s="175" t="s">
        <v>21</v>
      </c>
      <c r="F1781" s="266" t="s">
        <v>2233</v>
      </c>
      <c r="G1781" s="267"/>
      <c r="H1781" s="267"/>
      <c r="I1781" s="267"/>
      <c r="J1781" s="174"/>
      <c r="K1781" s="176">
        <v>35.700000000000003</v>
      </c>
      <c r="L1781" s="174"/>
      <c r="M1781" s="174"/>
      <c r="N1781" s="174"/>
      <c r="O1781" s="174"/>
      <c r="P1781" s="174"/>
      <c r="Q1781" s="174"/>
      <c r="R1781" s="177"/>
      <c r="T1781" s="178"/>
      <c r="U1781" s="174"/>
      <c r="V1781" s="174"/>
      <c r="W1781" s="174"/>
      <c r="X1781" s="174"/>
      <c r="Y1781" s="174"/>
      <c r="Z1781" s="174"/>
      <c r="AA1781" s="179"/>
      <c r="AT1781" s="180" t="s">
        <v>162</v>
      </c>
      <c r="AU1781" s="180" t="s">
        <v>96</v>
      </c>
      <c r="AV1781" s="11" t="s">
        <v>96</v>
      </c>
      <c r="AW1781" s="11" t="s">
        <v>35</v>
      </c>
      <c r="AX1781" s="11" t="s">
        <v>78</v>
      </c>
      <c r="AY1781" s="180" t="s">
        <v>154</v>
      </c>
    </row>
    <row r="1782" spans="2:51" s="11" customFormat="1" ht="22.5" customHeight="1">
      <c r="B1782" s="173"/>
      <c r="C1782" s="174"/>
      <c r="D1782" s="174"/>
      <c r="E1782" s="175" t="s">
        <v>21</v>
      </c>
      <c r="F1782" s="266" t="s">
        <v>2234</v>
      </c>
      <c r="G1782" s="267"/>
      <c r="H1782" s="267"/>
      <c r="I1782" s="267"/>
      <c r="J1782" s="174"/>
      <c r="K1782" s="176">
        <v>11.22</v>
      </c>
      <c r="L1782" s="174"/>
      <c r="M1782" s="174"/>
      <c r="N1782" s="174"/>
      <c r="O1782" s="174"/>
      <c r="P1782" s="174"/>
      <c r="Q1782" s="174"/>
      <c r="R1782" s="177"/>
      <c r="T1782" s="178"/>
      <c r="U1782" s="174"/>
      <c r="V1782" s="174"/>
      <c r="W1782" s="174"/>
      <c r="X1782" s="174"/>
      <c r="Y1782" s="174"/>
      <c r="Z1782" s="174"/>
      <c r="AA1782" s="179"/>
      <c r="AT1782" s="180" t="s">
        <v>162</v>
      </c>
      <c r="AU1782" s="180" t="s">
        <v>96</v>
      </c>
      <c r="AV1782" s="11" t="s">
        <v>96</v>
      </c>
      <c r="AW1782" s="11" t="s">
        <v>35</v>
      </c>
      <c r="AX1782" s="11" t="s">
        <v>78</v>
      </c>
      <c r="AY1782" s="180" t="s">
        <v>154</v>
      </c>
    </row>
    <row r="1783" spans="2:51" s="11" customFormat="1" ht="22.5" customHeight="1">
      <c r="B1783" s="173"/>
      <c r="C1783" s="174"/>
      <c r="D1783" s="174"/>
      <c r="E1783" s="175" t="s">
        <v>21</v>
      </c>
      <c r="F1783" s="266" t="s">
        <v>2235</v>
      </c>
      <c r="G1783" s="267"/>
      <c r="H1783" s="267"/>
      <c r="I1783" s="267"/>
      <c r="J1783" s="174"/>
      <c r="K1783" s="176">
        <v>8.67</v>
      </c>
      <c r="L1783" s="174"/>
      <c r="M1783" s="174"/>
      <c r="N1783" s="174"/>
      <c r="O1783" s="174"/>
      <c r="P1783" s="174"/>
      <c r="Q1783" s="174"/>
      <c r="R1783" s="177"/>
      <c r="T1783" s="178"/>
      <c r="U1783" s="174"/>
      <c r="V1783" s="174"/>
      <c r="W1783" s="174"/>
      <c r="X1783" s="174"/>
      <c r="Y1783" s="174"/>
      <c r="Z1783" s="174"/>
      <c r="AA1783" s="179"/>
      <c r="AT1783" s="180" t="s">
        <v>162</v>
      </c>
      <c r="AU1783" s="180" t="s">
        <v>96</v>
      </c>
      <c r="AV1783" s="11" t="s">
        <v>96</v>
      </c>
      <c r="AW1783" s="11" t="s">
        <v>35</v>
      </c>
      <c r="AX1783" s="11" t="s">
        <v>78</v>
      </c>
      <c r="AY1783" s="180" t="s">
        <v>154</v>
      </c>
    </row>
    <row r="1784" spans="2:51" s="11" customFormat="1" ht="22.5" customHeight="1">
      <c r="B1784" s="173"/>
      <c r="C1784" s="174"/>
      <c r="D1784" s="174"/>
      <c r="E1784" s="175" t="s">
        <v>21</v>
      </c>
      <c r="F1784" s="266" t="s">
        <v>2236</v>
      </c>
      <c r="G1784" s="267"/>
      <c r="H1784" s="267"/>
      <c r="I1784" s="267"/>
      <c r="J1784" s="174"/>
      <c r="K1784" s="176">
        <v>5.64</v>
      </c>
      <c r="L1784" s="174"/>
      <c r="M1784" s="174"/>
      <c r="N1784" s="174"/>
      <c r="O1784" s="174"/>
      <c r="P1784" s="174"/>
      <c r="Q1784" s="174"/>
      <c r="R1784" s="177"/>
      <c r="T1784" s="178"/>
      <c r="U1784" s="174"/>
      <c r="V1784" s="174"/>
      <c r="W1784" s="174"/>
      <c r="X1784" s="174"/>
      <c r="Y1784" s="174"/>
      <c r="Z1784" s="174"/>
      <c r="AA1784" s="179"/>
      <c r="AT1784" s="180" t="s">
        <v>162</v>
      </c>
      <c r="AU1784" s="180" t="s">
        <v>96</v>
      </c>
      <c r="AV1784" s="11" t="s">
        <v>96</v>
      </c>
      <c r="AW1784" s="11" t="s">
        <v>35</v>
      </c>
      <c r="AX1784" s="11" t="s">
        <v>78</v>
      </c>
      <c r="AY1784" s="180" t="s">
        <v>154</v>
      </c>
    </row>
    <row r="1785" spans="2:51" s="11" customFormat="1" ht="22.5" customHeight="1">
      <c r="B1785" s="173"/>
      <c r="C1785" s="174"/>
      <c r="D1785" s="174"/>
      <c r="E1785" s="175" t="s">
        <v>21</v>
      </c>
      <c r="F1785" s="266" t="s">
        <v>2237</v>
      </c>
      <c r="G1785" s="267"/>
      <c r="H1785" s="267"/>
      <c r="I1785" s="267"/>
      <c r="J1785" s="174"/>
      <c r="K1785" s="176">
        <v>6.93</v>
      </c>
      <c r="L1785" s="174"/>
      <c r="M1785" s="174"/>
      <c r="N1785" s="174"/>
      <c r="O1785" s="174"/>
      <c r="P1785" s="174"/>
      <c r="Q1785" s="174"/>
      <c r="R1785" s="177"/>
      <c r="T1785" s="178"/>
      <c r="U1785" s="174"/>
      <c r="V1785" s="174"/>
      <c r="W1785" s="174"/>
      <c r="X1785" s="174"/>
      <c r="Y1785" s="174"/>
      <c r="Z1785" s="174"/>
      <c r="AA1785" s="179"/>
      <c r="AT1785" s="180" t="s">
        <v>162</v>
      </c>
      <c r="AU1785" s="180" t="s">
        <v>96</v>
      </c>
      <c r="AV1785" s="11" t="s">
        <v>96</v>
      </c>
      <c r="AW1785" s="11" t="s">
        <v>35</v>
      </c>
      <c r="AX1785" s="11" t="s">
        <v>78</v>
      </c>
      <c r="AY1785" s="180" t="s">
        <v>154</v>
      </c>
    </row>
    <row r="1786" spans="2:51" s="11" customFormat="1" ht="22.5" customHeight="1">
      <c r="B1786" s="173"/>
      <c r="C1786" s="174"/>
      <c r="D1786" s="174"/>
      <c r="E1786" s="175" t="s">
        <v>21</v>
      </c>
      <c r="F1786" s="266" t="s">
        <v>2238</v>
      </c>
      <c r="G1786" s="267"/>
      <c r="H1786" s="267"/>
      <c r="I1786" s="267"/>
      <c r="J1786" s="174"/>
      <c r="K1786" s="176">
        <v>5.46</v>
      </c>
      <c r="L1786" s="174"/>
      <c r="M1786" s="174"/>
      <c r="N1786" s="174"/>
      <c r="O1786" s="174"/>
      <c r="P1786" s="174"/>
      <c r="Q1786" s="174"/>
      <c r="R1786" s="177"/>
      <c r="T1786" s="178"/>
      <c r="U1786" s="174"/>
      <c r="V1786" s="174"/>
      <c r="W1786" s="174"/>
      <c r="X1786" s="174"/>
      <c r="Y1786" s="174"/>
      <c r="Z1786" s="174"/>
      <c r="AA1786" s="179"/>
      <c r="AT1786" s="180" t="s">
        <v>162</v>
      </c>
      <c r="AU1786" s="180" t="s">
        <v>96</v>
      </c>
      <c r="AV1786" s="11" t="s">
        <v>96</v>
      </c>
      <c r="AW1786" s="11" t="s">
        <v>35</v>
      </c>
      <c r="AX1786" s="11" t="s">
        <v>78</v>
      </c>
      <c r="AY1786" s="180" t="s">
        <v>154</v>
      </c>
    </row>
    <row r="1787" spans="2:51" s="11" customFormat="1" ht="22.5" customHeight="1">
      <c r="B1787" s="173"/>
      <c r="C1787" s="174"/>
      <c r="D1787" s="174"/>
      <c r="E1787" s="175" t="s">
        <v>21</v>
      </c>
      <c r="F1787" s="266" t="s">
        <v>2239</v>
      </c>
      <c r="G1787" s="267"/>
      <c r="H1787" s="267"/>
      <c r="I1787" s="267"/>
      <c r="J1787" s="174"/>
      <c r="K1787" s="176">
        <v>13.6</v>
      </c>
      <c r="L1787" s="174"/>
      <c r="M1787" s="174"/>
      <c r="N1787" s="174"/>
      <c r="O1787" s="174"/>
      <c r="P1787" s="174"/>
      <c r="Q1787" s="174"/>
      <c r="R1787" s="177"/>
      <c r="T1787" s="178"/>
      <c r="U1787" s="174"/>
      <c r="V1787" s="174"/>
      <c r="W1787" s="174"/>
      <c r="X1787" s="174"/>
      <c r="Y1787" s="174"/>
      <c r="Z1787" s="174"/>
      <c r="AA1787" s="179"/>
      <c r="AT1787" s="180" t="s">
        <v>162</v>
      </c>
      <c r="AU1787" s="180" t="s">
        <v>96</v>
      </c>
      <c r="AV1787" s="11" t="s">
        <v>96</v>
      </c>
      <c r="AW1787" s="11" t="s">
        <v>35</v>
      </c>
      <c r="AX1787" s="11" t="s">
        <v>78</v>
      </c>
      <c r="AY1787" s="180" t="s">
        <v>154</v>
      </c>
    </row>
    <row r="1788" spans="2:51" s="11" customFormat="1" ht="22.5" customHeight="1">
      <c r="B1788" s="173"/>
      <c r="C1788" s="174"/>
      <c r="D1788" s="174"/>
      <c r="E1788" s="175" t="s">
        <v>21</v>
      </c>
      <c r="F1788" s="266" t="s">
        <v>2240</v>
      </c>
      <c r="G1788" s="267"/>
      <c r="H1788" s="267"/>
      <c r="I1788" s="267"/>
      <c r="J1788" s="174"/>
      <c r="K1788" s="176">
        <v>5.72</v>
      </c>
      <c r="L1788" s="174"/>
      <c r="M1788" s="174"/>
      <c r="N1788" s="174"/>
      <c r="O1788" s="174"/>
      <c r="P1788" s="174"/>
      <c r="Q1788" s="174"/>
      <c r="R1788" s="177"/>
      <c r="T1788" s="178"/>
      <c r="U1788" s="174"/>
      <c r="V1788" s="174"/>
      <c r="W1788" s="174"/>
      <c r="X1788" s="174"/>
      <c r="Y1788" s="174"/>
      <c r="Z1788" s="174"/>
      <c r="AA1788" s="179"/>
      <c r="AT1788" s="180" t="s">
        <v>162</v>
      </c>
      <c r="AU1788" s="180" t="s">
        <v>96</v>
      </c>
      <c r="AV1788" s="11" t="s">
        <v>96</v>
      </c>
      <c r="AW1788" s="11" t="s">
        <v>35</v>
      </c>
      <c r="AX1788" s="11" t="s">
        <v>78</v>
      </c>
      <c r="AY1788" s="180" t="s">
        <v>154</v>
      </c>
    </row>
    <row r="1789" spans="2:51" s="11" customFormat="1" ht="22.5" customHeight="1">
      <c r="B1789" s="173"/>
      <c r="C1789" s="174"/>
      <c r="D1789" s="174"/>
      <c r="E1789" s="175" t="s">
        <v>21</v>
      </c>
      <c r="F1789" s="266" t="s">
        <v>2241</v>
      </c>
      <c r="G1789" s="267"/>
      <c r="H1789" s="267"/>
      <c r="I1789" s="267"/>
      <c r="J1789" s="174"/>
      <c r="K1789" s="176">
        <v>36.020000000000003</v>
      </c>
      <c r="L1789" s="174"/>
      <c r="M1789" s="174"/>
      <c r="N1789" s="174"/>
      <c r="O1789" s="174"/>
      <c r="P1789" s="174"/>
      <c r="Q1789" s="174"/>
      <c r="R1789" s="177"/>
      <c r="T1789" s="178"/>
      <c r="U1789" s="174"/>
      <c r="V1789" s="174"/>
      <c r="W1789" s="174"/>
      <c r="X1789" s="174"/>
      <c r="Y1789" s="174"/>
      <c r="Z1789" s="174"/>
      <c r="AA1789" s="179"/>
      <c r="AT1789" s="180" t="s">
        <v>162</v>
      </c>
      <c r="AU1789" s="180" t="s">
        <v>96</v>
      </c>
      <c r="AV1789" s="11" t="s">
        <v>96</v>
      </c>
      <c r="AW1789" s="11" t="s">
        <v>35</v>
      </c>
      <c r="AX1789" s="11" t="s">
        <v>78</v>
      </c>
      <c r="AY1789" s="180" t="s">
        <v>154</v>
      </c>
    </row>
    <row r="1790" spans="2:51" s="11" customFormat="1" ht="22.5" customHeight="1">
      <c r="B1790" s="173"/>
      <c r="C1790" s="174"/>
      <c r="D1790" s="174"/>
      <c r="E1790" s="175" t="s">
        <v>21</v>
      </c>
      <c r="F1790" s="266" t="s">
        <v>2242</v>
      </c>
      <c r="G1790" s="267"/>
      <c r="H1790" s="267"/>
      <c r="I1790" s="267"/>
      <c r="J1790" s="174"/>
      <c r="K1790" s="176">
        <v>95.32</v>
      </c>
      <c r="L1790" s="174"/>
      <c r="M1790" s="174"/>
      <c r="N1790" s="174"/>
      <c r="O1790" s="174"/>
      <c r="P1790" s="174"/>
      <c r="Q1790" s="174"/>
      <c r="R1790" s="177"/>
      <c r="T1790" s="178"/>
      <c r="U1790" s="174"/>
      <c r="V1790" s="174"/>
      <c r="W1790" s="174"/>
      <c r="X1790" s="174"/>
      <c r="Y1790" s="174"/>
      <c r="Z1790" s="174"/>
      <c r="AA1790" s="179"/>
      <c r="AT1790" s="180" t="s">
        <v>162</v>
      </c>
      <c r="AU1790" s="180" t="s">
        <v>96</v>
      </c>
      <c r="AV1790" s="11" t="s">
        <v>96</v>
      </c>
      <c r="AW1790" s="11" t="s">
        <v>35</v>
      </c>
      <c r="AX1790" s="11" t="s">
        <v>78</v>
      </c>
      <c r="AY1790" s="180" t="s">
        <v>154</v>
      </c>
    </row>
    <row r="1791" spans="2:51" s="11" customFormat="1" ht="22.5" customHeight="1">
      <c r="B1791" s="173"/>
      <c r="C1791" s="174"/>
      <c r="D1791" s="174"/>
      <c r="E1791" s="175" t="s">
        <v>21</v>
      </c>
      <c r="F1791" s="266" t="s">
        <v>2243</v>
      </c>
      <c r="G1791" s="267"/>
      <c r="H1791" s="267"/>
      <c r="I1791" s="267"/>
      <c r="J1791" s="174"/>
      <c r="K1791" s="176">
        <v>95.33</v>
      </c>
      <c r="L1791" s="174"/>
      <c r="M1791" s="174"/>
      <c r="N1791" s="174"/>
      <c r="O1791" s="174"/>
      <c r="P1791" s="174"/>
      <c r="Q1791" s="174"/>
      <c r="R1791" s="177"/>
      <c r="T1791" s="178"/>
      <c r="U1791" s="174"/>
      <c r="V1791" s="174"/>
      <c r="W1791" s="174"/>
      <c r="X1791" s="174"/>
      <c r="Y1791" s="174"/>
      <c r="Z1791" s="174"/>
      <c r="AA1791" s="179"/>
      <c r="AT1791" s="180" t="s">
        <v>162</v>
      </c>
      <c r="AU1791" s="180" t="s">
        <v>96</v>
      </c>
      <c r="AV1791" s="11" t="s">
        <v>96</v>
      </c>
      <c r="AW1791" s="11" t="s">
        <v>35</v>
      </c>
      <c r="AX1791" s="11" t="s">
        <v>78</v>
      </c>
      <c r="AY1791" s="180" t="s">
        <v>154</v>
      </c>
    </row>
    <row r="1792" spans="2:51" s="10" customFormat="1" ht="22.5" customHeight="1">
      <c r="B1792" s="165"/>
      <c r="C1792" s="166"/>
      <c r="D1792" s="166"/>
      <c r="E1792" s="167" t="s">
        <v>21</v>
      </c>
      <c r="F1792" s="264" t="s">
        <v>2151</v>
      </c>
      <c r="G1792" s="265"/>
      <c r="H1792" s="265"/>
      <c r="I1792" s="265"/>
      <c r="J1792" s="166"/>
      <c r="K1792" s="168" t="s">
        <v>21</v>
      </c>
      <c r="L1792" s="166"/>
      <c r="M1792" s="166"/>
      <c r="N1792" s="166"/>
      <c r="O1792" s="166"/>
      <c r="P1792" s="166"/>
      <c r="Q1792" s="166"/>
      <c r="R1792" s="169"/>
      <c r="T1792" s="170"/>
      <c r="U1792" s="166"/>
      <c r="V1792" s="166"/>
      <c r="W1792" s="166"/>
      <c r="X1792" s="166"/>
      <c r="Y1792" s="166"/>
      <c r="Z1792" s="166"/>
      <c r="AA1792" s="171"/>
      <c r="AT1792" s="172" t="s">
        <v>162</v>
      </c>
      <c r="AU1792" s="172" t="s">
        <v>96</v>
      </c>
      <c r="AV1792" s="10" t="s">
        <v>23</v>
      </c>
      <c r="AW1792" s="10" t="s">
        <v>35</v>
      </c>
      <c r="AX1792" s="10" t="s">
        <v>78</v>
      </c>
      <c r="AY1792" s="172" t="s">
        <v>154</v>
      </c>
    </row>
    <row r="1793" spans="2:65" s="11" customFormat="1" ht="31.5" customHeight="1">
      <c r="B1793" s="173"/>
      <c r="C1793" s="174"/>
      <c r="D1793" s="174"/>
      <c r="E1793" s="175" t="s">
        <v>21</v>
      </c>
      <c r="F1793" s="266" t="s">
        <v>2244</v>
      </c>
      <c r="G1793" s="267"/>
      <c r="H1793" s="267"/>
      <c r="I1793" s="267"/>
      <c r="J1793" s="174"/>
      <c r="K1793" s="176">
        <v>656.15</v>
      </c>
      <c r="L1793" s="174"/>
      <c r="M1793" s="174"/>
      <c r="N1793" s="174"/>
      <c r="O1793" s="174"/>
      <c r="P1793" s="174"/>
      <c r="Q1793" s="174"/>
      <c r="R1793" s="177"/>
      <c r="T1793" s="178"/>
      <c r="U1793" s="174"/>
      <c r="V1793" s="174"/>
      <c r="W1793" s="174"/>
      <c r="X1793" s="174"/>
      <c r="Y1793" s="174"/>
      <c r="Z1793" s="174"/>
      <c r="AA1793" s="179"/>
      <c r="AT1793" s="180" t="s">
        <v>162</v>
      </c>
      <c r="AU1793" s="180" t="s">
        <v>96</v>
      </c>
      <c r="AV1793" s="11" t="s">
        <v>96</v>
      </c>
      <c r="AW1793" s="11" t="s">
        <v>35</v>
      </c>
      <c r="AX1793" s="11" t="s">
        <v>78</v>
      </c>
      <c r="AY1793" s="180" t="s">
        <v>154</v>
      </c>
    </row>
    <row r="1794" spans="2:65" s="11" customFormat="1" ht="22.5" customHeight="1">
      <c r="B1794" s="173"/>
      <c r="C1794" s="174"/>
      <c r="D1794" s="174"/>
      <c r="E1794" s="175" t="s">
        <v>21</v>
      </c>
      <c r="F1794" s="266" t="s">
        <v>2245</v>
      </c>
      <c r="G1794" s="267"/>
      <c r="H1794" s="267"/>
      <c r="I1794" s="267"/>
      <c r="J1794" s="174"/>
      <c r="K1794" s="176">
        <v>46.92</v>
      </c>
      <c r="L1794" s="174"/>
      <c r="M1794" s="174"/>
      <c r="N1794" s="174"/>
      <c r="O1794" s="174"/>
      <c r="P1794" s="174"/>
      <c r="Q1794" s="174"/>
      <c r="R1794" s="177"/>
      <c r="T1794" s="178"/>
      <c r="U1794" s="174"/>
      <c r="V1794" s="174"/>
      <c r="W1794" s="174"/>
      <c r="X1794" s="174"/>
      <c r="Y1794" s="174"/>
      <c r="Z1794" s="174"/>
      <c r="AA1794" s="179"/>
      <c r="AT1794" s="180" t="s">
        <v>162</v>
      </c>
      <c r="AU1794" s="180" t="s">
        <v>96</v>
      </c>
      <c r="AV1794" s="11" t="s">
        <v>96</v>
      </c>
      <c r="AW1794" s="11" t="s">
        <v>35</v>
      </c>
      <c r="AX1794" s="11" t="s">
        <v>78</v>
      </c>
      <c r="AY1794" s="180" t="s">
        <v>154</v>
      </c>
    </row>
    <row r="1795" spans="2:65" s="10" customFormat="1" ht="22.5" customHeight="1">
      <c r="B1795" s="165"/>
      <c r="C1795" s="166"/>
      <c r="D1795" s="166"/>
      <c r="E1795" s="167" t="s">
        <v>21</v>
      </c>
      <c r="F1795" s="264" t="s">
        <v>2154</v>
      </c>
      <c r="G1795" s="265"/>
      <c r="H1795" s="265"/>
      <c r="I1795" s="265"/>
      <c r="J1795" s="166"/>
      <c r="K1795" s="168" t="s">
        <v>21</v>
      </c>
      <c r="L1795" s="166"/>
      <c r="M1795" s="166"/>
      <c r="N1795" s="166"/>
      <c r="O1795" s="166"/>
      <c r="P1795" s="166"/>
      <c r="Q1795" s="166"/>
      <c r="R1795" s="169"/>
      <c r="T1795" s="170"/>
      <c r="U1795" s="166"/>
      <c r="V1795" s="166"/>
      <c r="W1795" s="166"/>
      <c r="X1795" s="166"/>
      <c r="Y1795" s="166"/>
      <c r="Z1795" s="166"/>
      <c r="AA1795" s="171"/>
      <c r="AT1795" s="172" t="s">
        <v>162</v>
      </c>
      <c r="AU1795" s="172" t="s">
        <v>96</v>
      </c>
      <c r="AV1795" s="10" t="s">
        <v>23</v>
      </c>
      <c r="AW1795" s="10" t="s">
        <v>35</v>
      </c>
      <c r="AX1795" s="10" t="s">
        <v>78</v>
      </c>
      <c r="AY1795" s="172" t="s">
        <v>154</v>
      </c>
    </row>
    <row r="1796" spans="2:65" s="11" customFormat="1" ht="31.5" customHeight="1">
      <c r="B1796" s="173"/>
      <c r="C1796" s="174"/>
      <c r="D1796" s="174"/>
      <c r="E1796" s="175" t="s">
        <v>21</v>
      </c>
      <c r="F1796" s="266" t="s">
        <v>2246</v>
      </c>
      <c r="G1796" s="267"/>
      <c r="H1796" s="267"/>
      <c r="I1796" s="267"/>
      <c r="J1796" s="174"/>
      <c r="K1796" s="176">
        <v>117.74</v>
      </c>
      <c r="L1796" s="174"/>
      <c r="M1796" s="174"/>
      <c r="N1796" s="174"/>
      <c r="O1796" s="174"/>
      <c r="P1796" s="174"/>
      <c r="Q1796" s="174"/>
      <c r="R1796" s="177"/>
      <c r="T1796" s="178"/>
      <c r="U1796" s="174"/>
      <c r="V1796" s="174"/>
      <c r="W1796" s="174"/>
      <c r="X1796" s="174"/>
      <c r="Y1796" s="174"/>
      <c r="Z1796" s="174"/>
      <c r="AA1796" s="179"/>
      <c r="AT1796" s="180" t="s">
        <v>162</v>
      </c>
      <c r="AU1796" s="180" t="s">
        <v>96</v>
      </c>
      <c r="AV1796" s="11" t="s">
        <v>96</v>
      </c>
      <c r="AW1796" s="11" t="s">
        <v>35</v>
      </c>
      <c r="AX1796" s="11" t="s">
        <v>78</v>
      </c>
      <c r="AY1796" s="180" t="s">
        <v>154</v>
      </c>
    </row>
    <row r="1797" spans="2:65" s="12" customFormat="1" ht="22.5" customHeight="1">
      <c r="B1797" s="181"/>
      <c r="C1797" s="182"/>
      <c r="D1797" s="182"/>
      <c r="E1797" s="183" t="s">
        <v>21</v>
      </c>
      <c r="F1797" s="268" t="s">
        <v>166</v>
      </c>
      <c r="G1797" s="269"/>
      <c r="H1797" s="269"/>
      <c r="I1797" s="269"/>
      <c r="J1797" s="182"/>
      <c r="K1797" s="184">
        <v>2132.36</v>
      </c>
      <c r="L1797" s="182"/>
      <c r="M1797" s="182"/>
      <c r="N1797" s="182"/>
      <c r="O1797" s="182"/>
      <c r="P1797" s="182"/>
      <c r="Q1797" s="182"/>
      <c r="R1797" s="185"/>
      <c r="T1797" s="186"/>
      <c r="U1797" s="182"/>
      <c r="V1797" s="182"/>
      <c r="W1797" s="182"/>
      <c r="X1797" s="182"/>
      <c r="Y1797" s="182"/>
      <c r="Z1797" s="182"/>
      <c r="AA1797" s="187"/>
      <c r="AT1797" s="188" t="s">
        <v>162</v>
      </c>
      <c r="AU1797" s="188" t="s">
        <v>96</v>
      </c>
      <c r="AV1797" s="12" t="s">
        <v>159</v>
      </c>
      <c r="AW1797" s="12" t="s">
        <v>35</v>
      </c>
      <c r="AX1797" s="12" t="s">
        <v>23</v>
      </c>
      <c r="AY1797" s="188" t="s">
        <v>154</v>
      </c>
    </row>
    <row r="1798" spans="2:65" s="1" customFormat="1" ht="31.5" customHeight="1">
      <c r="B1798" s="35"/>
      <c r="C1798" s="157" t="s">
        <v>2247</v>
      </c>
      <c r="D1798" s="157" t="s">
        <v>155</v>
      </c>
      <c r="E1798" s="158" t="s">
        <v>2248</v>
      </c>
      <c r="F1798" s="260" t="s">
        <v>2249</v>
      </c>
      <c r="G1798" s="260"/>
      <c r="H1798" s="260"/>
      <c r="I1798" s="260"/>
      <c r="J1798" s="159" t="s">
        <v>315</v>
      </c>
      <c r="K1798" s="160">
        <v>26</v>
      </c>
      <c r="L1798" s="261">
        <v>50.8</v>
      </c>
      <c r="M1798" s="261"/>
      <c r="N1798" s="261">
        <f>ROUND(L1798*K1798,2)</f>
        <v>1320.8</v>
      </c>
      <c r="O1798" s="261"/>
      <c r="P1798" s="261"/>
      <c r="Q1798" s="261"/>
      <c r="R1798" s="37"/>
      <c r="T1798" s="161" t="s">
        <v>21</v>
      </c>
      <c r="U1798" s="44" t="s">
        <v>43</v>
      </c>
      <c r="V1798" s="162">
        <v>3.5000000000000003E-2</v>
      </c>
      <c r="W1798" s="162">
        <f>V1798*K1798</f>
        <v>0.91000000000000014</v>
      </c>
      <c r="X1798" s="162">
        <v>6.0000000000000002E-5</v>
      </c>
      <c r="Y1798" s="162">
        <f>X1798*K1798</f>
        <v>1.56E-3</v>
      </c>
      <c r="Z1798" s="162">
        <v>0</v>
      </c>
      <c r="AA1798" s="163">
        <f>Z1798*K1798</f>
        <v>0</v>
      </c>
      <c r="AR1798" s="21" t="s">
        <v>159</v>
      </c>
      <c r="AT1798" s="21" t="s">
        <v>155</v>
      </c>
      <c r="AU1798" s="21" t="s">
        <v>96</v>
      </c>
      <c r="AY1798" s="21" t="s">
        <v>154</v>
      </c>
      <c r="BE1798" s="164">
        <f>IF(U1798="základní",N1798,0)</f>
        <v>1320.8</v>
      </c>
      <c r="BF1798" s="164">
        <f>IF(U1798="snížená",N1798,0)</f>
        <v>0</v>
      </c>
      <c r="BG1798" s="164">
        <f>IF(U1798="zákl. přenesená",N1798,0)</f>
        <v>0</v>
      </c>
      <c r="BH1798" s="164">
        <f>IF(U1798="sníž. přenesená",N1798,0)</f>
        <v>0</v>
      </c>
      <c r="BI1798" s="164">
        <f>IF(U1798="nulová",N1798,0)</f>
        <v>0</v>
      </c>
      <c r="BJ1798" s="21" t="s">
        <v>23</v>
      </c>
      <c r="BK1798" s="164">
        <f>ROUND(L1798*K1798,2)</f>
        <v>1320.8</v>
      </c>
      <c r="BL1798" s="21" t="s">
        <v>159</v>
      </c>
      <c r="BM1798" s="21" t="s">
        <v>2250</v>
      </c>
    </row>
    <row r="1799" spans="2:65" s="11" customFormat="1" ht="22.5" customHeight="1">
      <c r="B1799" s="173"/>
      <c r="C1799" s="174"/>
      <c r="D1799" s="174"/>
      <c r="E1799" s="175" t="s">
        <v>21</v>
      </c>
      <c r="F1799" s="270" t="s">
        <v>2251</v>
      </c>
      <c r="G1799" s="271"/>
      <c r="H1799" s="271"/>
      <c r="I1799" s="271"/>
      <c r="J1799" s="174"/>
      <c r="K1799" s="176">
        <v>8.8000000000000007</v>
      </c>
      <c r="L1799" s="174"/>
      <c r="M1799" s="174"/>
      <c r="N1799" s="174"/>
      <c r="O1799" s="174"/>
      <c r="P1799" s="174"/>
      <c r="Q1799" s="174"/>
      <c r="R1799" s="177"/>
      <c r="T1799" s="178"/>
      <c r="U1799" s="174"/>
      <c r="V1799" s="174"/>
      <c r="W1799" s="174"/>
      <c r="X1799" s="174"/>
      <c r="Y1799" s="174"/>
      <c r="Z1799" s="174"/>
      <c r="AA1799" s="179"/>
      <c r="AT1799" s="180" t="s">
        <v>162</v>
      </c>
      <c r="AU1799" s="180" t="s">
        <v>96</v>
      </c>
      <c r="AV1799" s="11" t="s">
        <v>96</v>
      </c>
      <c r="AW1799" s="11" t="s">
        <v>35</v>
      </c>
      <c r="AX1799" s="11" t="s">
        <v>78</v>
      </c>
      <c r="AY1799" s="180" t="s">
        <v>154</v>
      </c>
    </row>
    <row r="1800" spans="2:65" s="11" customFormat="1" ht="22.5" customHeight="1">
      <c r="B1800" s="173"/>
      <c r="C1800" s="174"/>
      <c r="D1800" s="174"/>
      <c r="E1800" s="175" t="s">
        <v>21</v>
      </c>
      <c r="F1800" s="266" t="s">
        <v>2252</v>
      </c>
      <c r="G1800" s="267"/>
      <c r="H1800" s="267"/>
      <c r="I1800" s="267"/>
      <c r="J1800" s="174"/>
      <c r="K1800" s="176">
        <v>17.2</v>
      </c>
      <c r="L1800" s="174"/>
      <c r="M1800" s="174"/>
      <c r="N1800" s="174"/>
      <c r="O1800" s="174"/>
      <c r="P1800" s="174"/>
      <c r="Q1800" s="174"/>
      <c r="R1800" s="177"/>
      <c r="T1800" s="178"/>
      <c r="U1800" s="174"/>
      <c r="V1800" s="174"/>
      <c r="W1800" s="174"/>
      <c r="X1800" s="174"/>
      <c r="Y1800" s="174"/>
      <c r="Z1800" s="174"/>
      <c r="AA1800" s="179"/>
      <c r="AT1800" s="180" t="s">
        <v>162</v>
      </c>
      <c r="AU1800" s="180" t="s">
        <v>96</v>
      </c>
      <c r="AV1800" s="11" t="s">
        <v>96</v>
      </c>
      <c r="AW1800" s="11" t="s">
        <v>35</v>
      </c>
      <c r="AX1800" s="11" t="s">
        <v>78</v>
      </c>
      <c r="AY1800" s="180" t="s">
        <v>154</v>
      </c>
    </row>
    <row r="1801" spans="2:65" s="12" customFormat="1" ht="22.5" customHeight="1">
      <c r="B1801" s="181"/>
      <c r="C1801" s="182"/>
      <c r="D1801" s="182"/>
      <c r="E1801" s="183" t="s">
        <v>21</v>
      </c>
      <c r="F1801" s="268" t="s">
        <v>166</v>
      </c>
      <c r="G1801" s="269"/>
      <c r="H1801" s="269"/>
      <c r="I1801" s="269"/>
      <c r="J1801" s="182"/>
      <c r="K1801" s="184">
        <v>26</v>
      </c>
      <c r="L1801" s="182"/>
      <c r="M1801" s="182"/>
      <c r="N1801" s="182"/>
      <c r="O1801" s="182"/>
      <c r="P1801" s="182"/>
      <c r="Q1801" s="182"/>
      <c r="R1801" s="185"/>
      <c r="T1801" s="186"/>
      <c r="U1801" s="182"/>
      <c r="V1801" s="182"/>
      <c r="W1801" s="182"/>
      <c r="X1801" s="182"/>
      <c r="Y1801" s="182"/>
      <c r="Z1801" s="182"/>
      <c r="AA1801" s="187"/>
      <c r="AT1801" s="188" t="s">
        <v>162</v>
      </c>
      <c r="AU1801" s="188" t="s">
        <v>96</v>
      </c>
      <c r="AV1801" s="12" t="s">
        <v>159</v>
      </c>
      <c r="AW1801" s="12" t="s">
        <v>35</v>
      </c>
      <c r="AX1801" s="12" t="s">
        <v>23</v>
      </c>
      <c r="AY1801" s="188" t="s">
        <v>154</v>
      </c>
    </row>
    <row r="1802" spans="2:65" s="1" customFormat="1" ht="31.5" customHeight="1">
      <c r="B1802" s="35"/>
      <c r="C1802" s="157" t="s">
        <v>2253</v>
      </c>
      <c r="D1802" s="157" t="s">
        <v>155</v>
      </c>
      <c r="E1802" s="158" t="s">
        <v>2254</v>
      </c>
      <c r="F1802" s="260" t="s">
        <v>2255</v>
      </c>
      <c r="G1802" s="260"/>
      <c r="H1802" s="260"/>
      <c r="I1802" s="260"/>
      <c r="J1802" s="159" t="s">
        <v>315</v>
      </c>
      <c r="K1802" s="160">
        <v>1126.3920000000001</v>
      </c>
      <c r="L1802" s="261">
        <v>59</v>
      </c>
      <c r="M1802" s="261"/>
      <c r="N1802" s="261">
        <f>ROUND(L1802*K1802,2)</f>
        <v>66457.13</v>
      </c>
      <c r="O1802" s="261"/>
      <c r="P1802" s="261"/>
      <c r="Q1802" s="261"/>
      <c r="R1802" s="37"/>
      <c r="T1802" s="161" t="s">
        <v>21</v>
      </c>
      <c r="U1802" s="44" t="s">
        <v>43</v>
      </c>
      <c r="V1802" s="162">
        <v>3.6999999999999998E-2</v>
      </c>
      <c r="W1802" s="162">
        <f>V1802*K1802</f>
        <v>41.676504000000001</v>
      </c>
      <c r="X1802" s="162">
        <v>8.0000000000000007E-5</v>
      </c>
      <c r="Y1802" s="162">
        <f>X1802*K1802</f>
        <v>9.0111360000000015E-2</v>
      </c>
      <c r="Z1802" s="162">
        <v>0</v>
      </c>
      <c r="AA1802" s="163">
        <f>Z1802*K1802</f>
        <v>0</v>
      </c>
      <c r="AR1802" s="21" t="s">
        <v>159</v>
      </c>
      <c r="AT1802" s="21" t="s">
        <v>155</v>
      </c>
      <c r="AU1802" s="21" t="s">
        <v>96</v>
      </c>
      <c r="AY1802" s="21" t="s">
        <v>154</v>
      </c>
      <c r="BE1802" s="164">
        <f>IF(U1802="základní",N1802,0)</f>
        <v>66457.13</v>
      </c>
      <c r="BF1802" s="164">
        <f>IF(U1802="snížená",N1802,0)</f>
        <v>0</v>
      </c>
      <c r="BG1802" s="164">
        <f>IF(U1802="zákl. přenesená",N1802,0)</f>
        <v>0</v>
      </c>
      <c r="BH1802" s="164">
        <f>IF(U1802="sníž. přenesená",N1802,0)</f>
        <v>0</v>
      </c>
      <c r="BI1802" s="164">
        <f>IF(U1802="nulová",N1802,0)</f>
        <v>0</v>
      </c>
      <c r="BJ1802" s="21" t="s">
        <v>23</v>
      </c>
      <c r="BK1802" s="164">
        <f>ROUND(L1802*K1802,2)</f>
        <v>66457.13</v>
      </c>
      <c r="BL1802" s="21" t="s">
        <v>159</v>
      </c>
      <c r="BM1802" s="21" t="s">
        <v>2256</v>
      </c>
    </row>
    <row r="1803" spans="2:65" s="11" customFormat="1" ht="22.5" customHeight="1">
      <c r="B1803" s="173"/>
      <c r="C1803" s="174"/>
      <c r="D1803" s="174"/>
      <c r="E1803" s="175" t="s">
        <v>21</v>
      </c>
      <c r="F1803" s="270" t="s">
        <v>2257</v>
      </c>
      <c r="G1803" s="271"/>
      <c r="H1803" s="271"/>
      <c r="I1803" s="271"/>
      <c r="J1803" s="174"/>
      <c r="K1803" s="176">
        <v>34.299999999999997</v>
      </c>
      <c r="L1803" s="174"/>
      <c r="M1803" s="174"/>
      <c r="N1803" s="174"/>
      <c r="O1803" s="174"/>
      <c r="P1803" s="174"/>
      <c r="Q1803" s="174"/>
      <c r="R1803" s="177"/>
      <c r="T1803" s="178"/>
      <c r="U1803" s="174"/>
      <c r="V1803" s="174"/>
      <c r="W1803" s="174"/>
      <c r="X1803" s="174"/>
      <c r="Y1803" s="174"/>
      <c r="Z1803" s="174"/>
      <c r="AA1803" s="179"/>
      <c r="AT1803" s="180" t="s">
        <v>162</v>
      </c>
      <c r="AU1803" s="180" t="s">
        <v>96</v>
      </c>
      <c r="AV1803" s="11" t="s">
        <v>96</v>
      </c>
      <c r="AW1803" s="11" t="s">
        <v>35</v>
      </c>
      <c r="AX1803" s="11" t="s">
        <v>78</v>
      </c>
      <c r="AY1803" s="180" t="s">
        <v>154</v>
      </c>
    </row>
    <row r="1804" spans="2:65" s="11" customFormat="1" ht="22.5" customHeight="1">
      <c r="B1804" s="173"/>
      <c r="C1804" s="174"/>
      <c r="D1804" s="174"/>
      <c r="E1804" s="175" t="s">
        <v>21</v>
      </c>
      <c r="F1804" s="266" t="s">
        <v>2258</v>
      </c>
      <c r="G1804" s="267"/>
      <c r="H1804" s="267"/>
      <c r="I1804" s="267"/>
      <c r="J1804" s="174"/>
      <c r="K1804" s="176">
        <v>23.75</v>
      </c>
      <c r="L1804" s="174"/>
      <c r="M1804" s="174"/>
      <c r="N1804" s="174"/>
      <c r="O1804" s="174"/>
      <c r="P1804" s="174"/>
      <c r="Q1804" s="174"/>
      <c r="R1804" s="177"/>
      <c r="T1804" s="178"/>
      <c r="U1804" s="174"/>
      <c r="V1804" s="174"/>
      <c r="W1804" s="174"/>
      <c r="X1804" s="174"/>
      <c r="Y1804" s="174"/>
      <c r="Z1804" s="174"/>
      <c r="AA1804" s="179"/>
      <c r="AT1804" s="180" t="s">
        <v>162</v>
      </c>
      <c r="AU1804" s="180" t="s">
        <v>96</v>
      </c>
      <c r="AV1804" s="11" t="s">
        <v>96</v>
      </c>
      <c r="AW1804" s="11" t="s">
        <v>35</v>
      </c>
      <c r="AX1804" s="11" t="s">
        <v>78</v>
      </c>
      <c r="AY1804" s="180" t="s">
        <v>154</v>
      </c>
    </row>
    <row r="1805" spans="2:65" s="11" customFormat="1" ht="22.5" customHeight="1">
      <c r="B1805" s="173"/>
      <c r="C1805" s="174"/>
      <c r="D1805" s="174"/>
      <c r="E1805" s="175" t="s">
        <v>21</v>
      </c>
      <c r="F1805" s="266" t="s">
        <v>2259</v>
      </c>
      <c r="G1805" s="267"/>
      <c r="H1805" s="267"/>
      <c r="I1805" s="267"/>
      <c r="J1805" s="174"/>
      <c r="K1805" s="176">
        <v>17.2</v>
      </c>
      <c r="L1805" s="174"/>
      <c r="M1805" s="174"/>
      <c r="N1805" s="174"/>
      <c r="O1805" s="174"/>
      <c r="P1805" s="174"/>
      <c r="Q1805" s="174"/>
      <c r="R1805" s="177"/>
      <c r="T1805" s="178"/>
      <c r="U1805" s="174"/>
      <c r="V1805" s="174"/>
      <c r="W1805" s="174"/>
      <c r="X1805" s="174"/>
      <c r="Y1805" s="174"/>
      <c r="Z1805" s="174"/>
      <c r="AA1805" s="179"/>
      <c r="AT1805" s="180" t="s">
        <v>162</v>
      </c>
      <c r="AU1805" s="180" t="s">
        <v>96</v>
      </c>
      <c r="AV1805" s="11" t="s">
        <v>96</v>
      </c>
      <c r="AW1805" s="11" t="s">
        <v>35</v>
      </c>
      <c r="AX1805" s="11" t="s">
        <v>78</v>
      </c>
      <c r="AY1805" s="180" t="s">
        <v>154</v>
      </c>
    </row>
    <row r="1806" spans="2:65" s="11" customFormat="1" ht="22.5" customHeight="1">
      <c r="B1806" s="173"/>
      <c r="C1806" s="174"/>
      <c r="D1806" s="174"/>
      <c r="E1806" s="175" t="s">
        <v>21</v>
      </c>
      <c r="F1806" s="266" t="s">
        <v>2260</v>
      </c>
      <c r="G1806" s="267"/>
      <c r="H1806" s="267"/>
      <c r="I1806" s="267"/>
      <c r="J1806" s="174"/>
      <c r="K1806" s="176">
        <v>30.84</v>
      </c>
      <c r="L1806" s="174"/>
      <c r="M1806" s="174"/>
      <c r="N1806" s="174"/>
      <c r="O1806" s="174"/>
      <c r="P1806" s="174"/>
      <c r="Q1806" s="174"/>
      <c r="R1806" s="177"/>
      <c r="T1806" s="178"/>
      <c r="U1806" s="174"/>
      <c r="V1806" s="174"/>
      <c r="W1806" s="174"/>
      <c r="X1806" s="174"/>
      <c r="Y1806" s="174"/>
      <c r="Z1806" s="174"/>
      <c r="AA1806" s="179"/>
      <c r="AT1806" s="180" t="s">
        <v>162</v>
      </c>
      <c r="AU1806" s="180" t="s">
        <v>96</v>
      </c>
      <c r="AV1806" s="11" t="s">
        <v>96</v>
      </c>
      <c r="AW1806" s="11" t="s">
        <v>35</v>
      </c>
      <c r="AX1806" s="11" t="s">
        <v>78</v>
      </c>
      <c r="AY1806" s="180" t="s">
        <v>154</v>
      </c>
    </row>
    <row r="1807" spans="2:65" s="11" customFormat="1" ht="22.5" customHeight="1">
      <c r="B1807" s="173"/>
      <c r="C1807" s="174"/>
      <c r="D1807" s="174"/>
      <c r="E1807" s="175" t="s">
        <v>21</v>
      </c>
      <c r="F1807" s="266" t="s">
        <v>2261</v>
      </c>
      <c r="G1807" s="267"/>
      <c r="H1807" s="267"/>
      <c r="I1807" s="267"/>
      <c r="J1807" s="174"/>
      <c r="K1807" s="176">
        <v>7.86</v>
      </c>
      <c r="L1807" s="174"/>
      <c r="M1807" s="174"/>
      <c r="N1807" s="174"/>
      <c r="O1807" s="174"/>
      <c r="P1807" s="174"/>
      <c r="Q1807" s="174"/>
      <c r="R1807" s="177"/>
      <c r="T1807" s="178"/>
      <c r="U1807" s="174"/>
      <c r="V1807" s="174"/>
      <c r="W1807" s="174"/>
      <c r="X1807" s="174"/>
      <c r="Y1807" s="174"/>
      <c r="Z1807" s="174"/>
      <c r="AA1807" s="179"/>
      <c r="AT1807" s="180" t="s">
        <v>162</v>
      </c>
      <c r="AU1807" s="180" t="s">
        <v>96</v>
      </c>
      <c r="AV1807" s="11" t="s">
        <v>96</v>
      </c>
      <c r="AW1807" s="11" t="s">
        <v>35</v>
      </c>
      <c r="AX1807" s="11" t="s">
        <v>78</v>
      </c>
      <c r="AY1807" s="180" t="s">
        <v>154</v>
      </c>
    </row>
    <row r="1808" spans="2:65" s="11" customFormat="1" ht="22.5" customHeight="1">
      <c r="B1808" s="173"/>
      <c r="C1808" s="174"/>
      <c r="D1808" s="174"/>
      <c r="E1808" s="175" t="s">
        <v>21</v>
      </c>
      <c r="F1808" s="266" t="s">
        <v>2262</v>
      </c>
      <c r="G1808" s="267"/>
      <c r="H1808" s="267"/>
      <c r="I1808" s="267"/>
      <c r="J1808" s="174"/>
      <c r="K1808" s="176">
        <v>8.6</v>
      </c>
      <c r="L1808" s="174"/>
      <c r="M1808" s="174"/>
      <c r="N1808" s="174"/>
      <c r="O1808" s="174"/>
      <c r="P1808" s="174"/>
      <c r="Q1808" s="174"/>
      <c r="R1808" s="177"/>
      <c r="T1808" s="178"/>
      <c r="U1808" s="174"/>
      <c r="V1808" s="174"/>
      <c r="W1808" s="174"/>
      <c r="X1808" s="174"/>
      <c r="Y1808" s="174"/>
      <c r="Z1808" s="174"/>
      <c r="AA1808" s="179"/>
      <c r="AT1808" s="180" t="s">
        <v>162</v>
      </c>
      <c r="AU1808" s="180" t="s">
        <v>96</v>
      </c>
      <c r="AV1808" s="11" t="s">
        <v>96</v>
      </c>
      <c r="AW1808" s="11" t="s">
        <v>35</v>
      </c>
      <c r="AX1808" s="11" t="s">
        <v>78</v>
      </c>
      <c r="AY1808" s="180" t="s">
        <v>154</v>
      </c>
    </row>
    <row r="1809" spans="2:51" s="10" customFormat="1" ht="22.5" customHeight="1">
      <c r="B1809" s="165"/>
      <c r="C1809" s="166"/>
      <c r="D1809" s="166"/>
      <c r="E1809" s="167" t="s">
        <v>21</v>
      </c>
      <c r="F1809" s="264" t="s">
        <v>2263</v>
      </c>
      <c r="G1809" s="265"/>
      <c r="H1809" s="265"/>
      <c r="I1809" s="265"/>
      <c r="J1809" s="166"/>
      <c r="K1809" s="168" t="s">
        <v>21</v>
      </c>
      <c r="L1809" s="166"/>
      <c r="M1809" s="166"/>
      <c r="N1809" s="166"/>
      <c r="O1809" s="166"/>
      <c r="P1809" s="166"/>
      <c r="Q1809" s="166"/>
      <c r="R1809" s="169"/>
      <c r="T1809" s="170"/>
      <c r="U1809" s="166"/>
      <c r="V1809" s="166"/>
      <c r="W1809" s="166"/>
      <c r="X1809" s="166"/>
      <c r="Y1809" s="166"/>
      <c r="Z1809" s="166"/>
      <c r="AA1809" s="171"/>
      <c r="AT1809" s="172" t="s">
        <v>162</v>
      </c>
      <c r="AU1809" s="172" t="s">
        <v>96</v>
      </c>
      <c r="AV1809" s="10" t="s">
        <v>23</v>
      </c>
      <c r="AW1809" s="10" t="s">
        <v>35</v>
      </c>
      <c r="AX1809" s="10" t="s">
        <v>78</v>
      </c>
      <c r="AY1809" s="172" t="s">
        <v>154</v>
      </c>
    </row>
    <row r="1810" spans="2:51" s="11" customFormat="1" ht="31.5" customHeight="1">
      <c r="B1810" s="173"/>
      <c r="C1810" s="174"/>
      <c r="D1810" s="174"/>
      <c r="E1810" s="175" t="s">
        <v>21</v>
      </c>
      <c r="F1810" s="266" t="s">
        <v>2264</v>
      </c>
      <c r="G1810" s="267"/>
      <c r="H1810" s="267"/>
      <c r="I1810" s="267"/>
      <c r="J1810" s="174"/>
      <c r="K1810" s="176">
        <v>101.59</v>
      </c>
      <c r="L1810" s="174"/>
      <c r="M1810" s="174"/>
      <c r="N1810" s="174"/>
      <c r="O1810" s="174"/>
      <c r="P1810" s="174"/>
      <c r="Q1810" s="174"/>
      <c r="R1810" s="177"/>
      <c r="T1810" s="178"/>
      <c r="U1810" s="174"/>
      <c r="V1810" s="174"/>
      <c r="W1810" s="174"/>
      <c r="X1810" s="174"/>
      <c r="Y1810" s="174"/>
      <c r="Z1810" s="174"/>
      <c r="AA1810" s="179"/>
      <c r="AT1810" s="180" t="s">
        <v>162</v>
      </c>
      <c r="AU1810" s="180" t="s">
        <v>96</v>
      </c>
      <c r="AV1810" s="11" t="s">
        <v>96</v>
      </c>
      <c r="AW1810" s="11" t="s">
        <v>35</v>
      </c>
      <c r="AX1810" s="11" t="s">
        <v>78</v>
      </c>
      <c r="AY1810" s="180" t="s">
        <v>154</v>
      </c>
    </row>
    <row r="1811" spans="2:51" s="10" customFormat="1" ht="22.5" customHeight="1">
      <c r="B1811" s="165"/>
      <c r="C1811" s="166"/>
      <c r="D1811" s="166"/>
      <c r="E1811" s="167" t="s">
        <v>21</v>
      </c>
      <c r="F1811" s="264" t="s">
        <v>2265</v>
      </c>
      <c r="G1811" s="265"/>
      <c r="H1811" s="265"/>
      <c r="I1811" s="265"/>
      <c r="J1811" s="166"/>
      <c r="K1811" s="168" t="s">
        <v>21</v>
      </c>
      <c r="L1811" s="166"/>
      <c r="M1811" s="166"/>
      <c r="N1811" s="166"/>
      <c r="O1811" s="166"/>
      <c r="P1811" s="166"/>
      <c r="Q1811" s="166"/>
      <c r="R1811" s="169"/>
      <c r="T1811" s="170"/>
      <c r="U1811" s="166"/>
      <c r="V1811" s="166"/>
      <c r="W1811" s="166"/>
      <c r="X1811" s="166"/>
      <c r="Y1811" s="166"/>
      <c r="Z1811" s="166"/>
      <c r="AA1811" s="171"/>
      <c r="AT1811" s="172" t="s">
        <v>162</v>
      </c>
      <c r="AU1811" s="172" t="s">
        <v>96</v>
      </c>
      <c r="AV1811" s="10" t="s">
        <v>23</v>
      </c>
      <c r="AW1811" s="10" t="s">
        <v>35</v>
      </c>
      <c r="AX1811" s="10" t="s">
        <v>78</v>
      </c>
      <c r="AY1811" s="172" t="s">
        <v>154</v>
      </c>
    </row>
    <row r="1812" spans="2:51" s="11" customFormat="1" ht="44.25" customHeight="1">
      <c r="B1812" s="173"/>
      <c r="C1812" s="174"/>
      <c r="D1812" s="174"/>
      <c r="E1812" s="175" t="s">
        <v>21</v>
      </c>
      <c r="F1812" s="266" t="s">
        <v>2266</v>
      </c>
      <c r="G1812" s="267"/>
      <c r="H1812" s="267"/>
      <c r="I1812" s="267"/>
      <c r="J1812" s="174"/>
      <c r="K1812" s="176">
        <v>112.57</v>
      </c>
      <c r="L1812" s="174"/>
      <c r="M1812" s="174"/>
      <c r="N1812" s="174"/>
      <c r="O1812" s="174"/>
      <c r="P1812" s="174"/>
      <c r="Q1812" s="174"/>
      <c r="R1812" s="177"/>
      <c r="T1812" s="178"/>
      <c r="U1812" s="174"/>
      <c r="V1812" s="174"/>
      <c r="W1812" s="174"/>
      <c r="X1812" s="174"/>
      <c r="Y1812" s="174"/>
      <c r="Z1812" s="174"/>
      <c r="AA1812" s="179"/>
      <c r="AT1812" s="180" t="s">
        <v>162</v>
      </c>
      <c r="AU1812" s="180" t="s">
        <v>96</v>
      </c>
      <c r="AV1812" s="11" t="s">
        <v>96</v>
      </c>
      <c r="AW1812" s="11" t="s">
        <v>35</v>
      </c>
      <c r="AX1812" s="11" t="s">
        <v>78</v>
      </c>
      <c r="AY1812" s="180" t="s">
        <v>154</v>
      </c>
    </row>
    <row r="1813" spans="2:51" s="11" customFormat="1" ht="22.5" customHeight="1">
      <c r="B1813" s="173"/>
      <c r="C1813" s="174"/>
      <c r="D1813" s="174"/>
      <c r="E1813" s="175" t="s">
        <v>21</v>
      </c>
      <c r="F1813" s="266" t="s">
        <v>2267</v>
      </c>
      <c r="G1813" s="267"/>
      <c r="H1813" s="267"/>
      <c r="I1813" s="267"/>
      <c r="J1813" s="174"/>
      <c r="K1813" s="176">
        <v>11.3</v>
      </c>
      <c r="L1813" s="174"/>
      <c r="M1813" s="174"/>
      <c r="N1813" s="174"/>
      <c r="O1813" s="174"/>
      <c r="P1813" s="174"/>
      <c r="Q1813" s="174"/>
      <c r="R1813" s="177"/>
      <c r="T1813" s="178"/>
      <c r="U1813" s="174"/>
      <c r="V1813" s="174"/>
      <c r="W1813" s="174"/>
      <c r="X1813" s="174"/>
      <c r="Y1813" s="174"/>
      <c r="Z1813" s="174"/>
      <c r="AA1813" s="179"/>
      <c r="AT1813" s="180" t="s">
        <v>162</v>
      </c>
      <c r="AU1813" s="180" t="s">
        <v>96</v>
      </c>
      <c r="AV1813" s="11" t="s">
        <v>96</v>
      </c>
      <c r="AW1813" s="11" t="s">
        <v>35</v>
      </c>
      <c r="AX1813" s="11" t="s">
        <v>78</v>
      </c>
      <c r="AY1813" s="180" t="s">
        <v>154</v>
      </c>
    </row>
    <row r="1814" spans="2:51" s="11" customFormat="1" ht="22.5" customHeight="1">
      <c r="B1814" s="173"/>
      <c r="C1814" s="174"/>
      <c r="D1814" s="174"/>
      <c r="E1814" s="175" t="s">
        <v>21</v>
      </c>
      <c r="F1814" s="266" t="s">
        <v>2268</v>
      </c>
      <c r="G1814" s="267"/>
      <c r="H1814" s="267"/>
      <c r="I1814" s="267"/>
      <c r="J1814" s="174"/>
      <c r="K1814" s="176">
        <v>16.329999999999998</v>
      </c>
      <c r="L1814" s="174"/>
      <c r="M1814" s="174"/>
      <c r="N1814" s="174"/>
      <c r="O1814" s="174"/>
      <c r="P1814" s="174"/>
      <c r="Q1814" s="174"/>
      <c r="R1814" s="177"/>
      <c r="T1814" s="178"/>
      <c r="U1814" s="174"/>
      <c r="V1814" s="174"/>
      <c r="W1814" s="174"/>
      <c r="X1814" s="174"/>
      <c r="Y1814" s="174"/>
      <c r="Z1814" s="174"/>
      <c r="AA1814" s="179"/>
      <c r="AT1814" s="180" t="s">
        <v>162</v>
      </c>
      <c r="AU1814" s="180" t="s">
        <v>96</v>
      </c>
      <c r="AV1814" s="11" t="s">
        <v>96</v>
      </c>
      <c r="AW1814" s="11" t="s">
        <v>35</v>
      </c>
      <c r="AX1814" s="11" t="s">
        <v>78</v>
      </c>
      <c r="AY1814" s="180" t="s">
        <v>154</v>
      </c>
    </row>
    <row r="1815" spans="2:51" s="11" customFormat="1" ht="22.5" customHeight="1">
      <c r="B1815" s="173"/>
      <c r="C1815" s="174"/>
      <c r="D1815" s="174"/>
      <c r="E1815" s="175" t="s">
        <v>21</v>
      </c>
      <c r="F1815" s="266" t="s">
        <v>2269</v>
      </c>
      <c r="G1815" s="267"/>
      <c r="H1815" s="267"/>
      <c r="I1815" s="267"/>
      <c r="J1815" s="174"/>
      <c r="K1815" s="176">
        <v>14.8</v>
      </c>
      <c r="L1815" s="174"/>
      <c r="M1815" s="174"/>
      <c r="N1815" s="174"/>
      <c r="O1815" s="174"/>
      <c r="P1815" s="174"/>
      <c r="Q1815" s="174"/>
      <c r="R1815" s="177"/>
      <c r="T1815" s="178"/>
      <c r="U1815" s="174"/>
      <c r="V1815" s="174"/>
      <c r="W1815" s="174"/>
      <c r="X1815" s="174"/>
      <c r="Y1815" s="174"/>
      <c r="Z1815" s="174"/>
      <c r="AA1815" s="179"/>
      <c r="AT1815" s="180" t="s">
        <v>162</v>
      </c>
      <c r="AU1815" s="180" t="s">
        <v>96</v>
      </c>
      <c r="AV1815" s="11" t="s">
        <v>96</v>
      </c>
      <c r="AW1815" s="11" t="s">
        <v>35</v>
      </c>
      <c r="AX1815" s="11" t="s">
        <v>78</v>
      </c>
      <c r="AY1815" s="180" t="s">
        <v>154</v>
      </c>
    </row>
    <row r="1816" spans="2:51" s="11" customFormat="1" ht="22.5" customHeight="1">
      <c r="B1816" s="173"/>
      <c r="C1816" s="174"/>
      <c r="D1816" s="174"/>
      <c r="E1816" s="175" t="s">
        <v>21</v>
      </c>
      <c r="F1816" s="266" t="s">
        <v>2270</v>
      </c>
      <c r="G1816" s="267"/>
      <c r="H1816" s="267"/>
      <c r="I1816" s="267"/>
      <c r="J1816" s="174"/>
      <c r="K1816" s="176">
        <v>10.8</v>
      </c>
      <c r="L1816" s="174"/>
      <c r="M1816" s="174"/>
      <c r="N1816" s="174"/>
      <c r="O1816" s="174"/>
      <c r="P1816" s="174"/>
      <c r="Q1816" s="174"/>
      <c r="R1816" s="177"/>
      <c r="T1816" s="178"/>
      <c r="U1816" s="174"/>
      <c r="V1816" s="174"/>
      <c r="W1816" s="174"/>
      <c r="X1816" s="174"/>
      <c r="Y1816" s="174"/>
      <c r="Z1816" s="174"/>
      <c r="AA1816" s="179"/>
      <c r="AT1816" s="180" t="s">
        <v>162</v>
      </c>
      <c r="AU1816" s="180" t="s">
        <v>96</v>
      </c>
      <c r="AV1816" s="11" t="s">
        <v>96</v>
      </c>
      <c r="AW1816" s="11" t="s">
        <v>35</v>
      </c>
      <c r="AX1816" s="11" t="s">
        <v>78</v>
      </c>
      <c r="AY1816" s="180" t="s">
        <v>154</v>
      </c>
    </row>
    <row r="1817" spans="2:51" s="11" customFormat="1" ht="22.5" customHeight="1">
      <c r="B1817" s="173"/>
      <c r="C1817" s="174"/>
      <c r="D1817" s="174"/>
      <c r="E1817" s="175" t="s">
        <v>21</v>
      </c>
      <c r="F1817" s="266" t="s">
        <v>2271</v>
      </c>
      <c r="G1817" s="267"/>
      <c r="H1817" s="267"/>
      <c r="I1817" s="267"/>
      <c r="J1817" s="174"/>
      <c r="K1817" s="176">
        <v>9.9600000000000009</v>
      </c>
      <c r="L1817" s="174"/>
      <c r="M1817" s="174"/>
      <c r="N1817" s="174"/>
      <c r="O1817" s="174"/>
      <c r="P1817" s="174"/>
      <c r="Q1817" s="174"/>
      <c r="R1817" s="177"/>
      <c r="T1817" s="178"/>
      <c r="U1817" s="174"/>
      <c r="V1817" s="174"/>
      <c r="W1817" s="174"/>
      <c r="X1817" s="174"/>
      <c r="Y1817" s="174"/>
      <c r="Z1817" s="174"/>
      <c r="AA1817" s="179"/>
      <c r="AT1817" s="180" t="s">
        <v>162</v>
      </c>
      <c r="AU1817" s="180" t="s">
        <v>96</v>
      </c>
      <c r="AV1817" s="11" t="s">
        <v>96</v>
      </c>
      <c r="AW1817" s="11" t="s">
        <v>35</v>
      </c>
      <c r="AX1817" s="11" t="s">
        <v>78</v>
      </c>
      <c r="AY1817" s="180" t="s">
        <v>154</v>
      </c>
    </row>
    <row r="1818" spans="2:51" s="11" customFormat="1" ht="22.5" customHeight="1">
      <c r="B1818" s="173"/>
      <c r="C1818" s="174"/>
      <c r="D1818" s="174"/>
      <c r="E1818" s="175" t="s">
        <v>21</v>
      </c>
      <c r="F1818" s="266" t="s">
        <v>2272</v>
      </c>
      <c r="G1818" s="267"/>
      <c r="H1818" s="267"/>
      <c r="I1818" s="267"/>
      <c r="J1818" s="174"/>
      <c r="K1818" s="176">
        <v>14.8</v>
      </c>
      <c r="L1818" s="174"/>
      <c r="M1818" s="174"/>
      <c r="N1818" s="174"/>
      <c r="O1818" s="174"/>
      <c r="P1818" s="174"/>
      <c r="Q1818" s="174"/>
      <c r="R1818" s="177"/>
      <c r="T1818" s="178"/>
      <c r="U1818" s="174"/>
      <c r="V1818" s="174"/>
      <c r="W1818" s="174"/>
      <c r="X1818" s="174"/>
      <c r="Y1818" s="174"/>
      <c r="Z1818" s="174"/>
      <c r="AA1818" s="179"/>
      <c r="AT1818" s="180" t="s">
        <v>162</v>
      </c>
      <c r="AU1818" s="180" t="s">
        <v>96</v>
      </c>
      <c r="AV1818" s="11" t="s">
        <v>96</v>
      </c>
      <c r="AW1818" s="11" t="s">
        <v>35</v>
      </c>
      <c r="AX1818" s="11" t="s">
        <v>78</v>
      </c>
      <c r="AY1818" s="180" t="s">
        <v>154</v>
      </c>
    </row>
    <row r="1819" spans="2:51" s="11" customFormat="1" ht="22.5" customHeight="1">
      <c r="B1819" s="173"/>
      <c r="C1819" s="174"/>
      <c r="D1819" s="174"/>
      <c r="E1819" s="175" t="s">
        <v>21</v>
      </c>
      <c r="F1819" s="266" t="s">
        <v>2273</v>
      </c>
      <c r="G1819" s="267"/>
      <c r="H1819" s="267"/>
      <c r="I1819" s="267"/>
      <c r="J1819" s="174"/>
      <c r="K1819" s="176">
        <v>21.9</v>
      </c>
      <c r="L1819" s="174"/>
      <c r="M1819" s="174"/>
      <c r="N1819" s="174"/>
      <c r="O1819" s="174"/>
      <c r="P1819" s="174"/>
      <c r="Q1819" s="174"/>
      <c r="R1819" s="177"/>
      <c r="T1819" s="178"/>
      <c r="U1819" s="174"/>
      <c r="V1819" s="174"/>
      <c r="W1819" s="174"/>
      <c r="X1819" s="174"/>
      <c r="Y1819" s="174"/>
      <c r="Z1819" s="174"/>
      <c r="AA1819" s="179"/>
      <c r="AT1819" s="180" t="s">
        <v>162</v>
      </c>
      <c r="AU1819" s="180" t="s">
        <v>96</v>
      </c>
      <c r="AV1819" s="11" t="s">
        <v>96</v>
      </c>
      <c r="AW1819" s="11" t="s">
        <v>35</v>
      </c>
      <c r="AX1819" s="11" t="s">
        <v>78</v>
      </c>
      <c r="AY1819" s="180" t="s">
        <v>154</v>
      </c>
    </row>
    <row r="1820" spans="2:51" s="11" customFormat="1" ht="22.5" customHeight="1">
      <c r="B1820" s="173"/>
      <c r="C1820" s="174"/>
      <c r="D1820" s="174"/>
      <c r="E1820" s="175" t="s">
        <v>21</v>
      </c>
      <c r="F1820" s="266" t="s">
        <v>2274</v>
      </c>
      <c r="G1820" s="267"/>
      <c r="H1820" s="267"/>
      <c r="I1820" s="267"/>
      <c r="J1820" s="174"/>
      <c r="K1820" s="176">
        <v>68.97</v>
      </c>
      <c r="L1820" s="174"/>
      <c r="M1820" s="174"/>
      <c r="N1820" s="174"/>
      <c r="O1820" s="174"/>
      <c r="P1820" s="174"/>
      <c r="Q1820" s="174"/>
      <c r="R1820" s="177"/>
      <c r="T1820" s="178"/>
      <c r="U1820" s="174"/>
      <c r="V1820" s="174"/>
      <c r="W1820" s="174"/>
      <c r="X1820" s="174"/>
      <c r="Y1820" s="174"/>
      <c r="Z1820" s="174"/>
      <c r="AA1820" s="179"/>
      <c r="AT1820" s="180" t="s">
        <v>162</v>
      </c>
      <c r="AU1820" s="180" t="s">
        <v>96</v>
      </c>
      <c r="AV1820" s="11" t="s">
        <v>96</v>
      </c>
      <c r="AW1820" s="11" t="s">
        <v>35</v>
      </c>
      <c r="AX1820" s="11" t="s">
        <v>78</v>
      </c>
      <c r="AY1820" s="180" t="s">
        <v>154</v>
      </c>
    </row>
    <row r="1821" spans="2:51" s="11" customFormat="1" ht="22.5" customHeight="1">
      <c r="B1821" s="173"/>
      <c r="C1821" s="174"/>
      <c r="D1821" s="174"/>
      <c r="E1821" s="175" t="s">
        <v>21</v>
      </c>
      <c r="F1821" s="266" t="s">
        <v>2275</v>
      </c>
      <c r="G1821" s="267"/>
      <c r="H1821" s="267"/>
      <c r="I1821" s="267"/>
      <c r="J1821" s="174"/>
      <c r="K1821" s="176">
        <v>39.92</v>
      </c>
      <c r="L1821" s="174"/>
      <c r="M1821" s="174"/>
      <c r="N1821" s="174"/>
      <c r="O1821" s="174"/>
      <c r="P1821" s="174"/>
      <c r="Q1821" s="174"/>
      <c r="R1821" s="177"/>
      <c r="T1821" s="178"/>
      <c r="U1821" s="174"/>
      <c r="V1821" s="174"/>
      <c r="W1821" s="174"/>
      <c r="X1821" s="174"/>
      <c r="Y1821" s="174"/>
      <c r="Z1821" s="174"/>
      <c r="AA1821" s="179"/>
      <c r="AT1821" s="180" t="s">
        <v>162</v>
      </c>
      <c r="AU1821" s="180" t="s">
        <v>96</v>
      </c>
      <c r="AV1821" s="11" t="s">
        <v>96</v>
      </c>
      <c r="AW1821" s="11" t="s">
        <v>35</v>
      </c>
      <c r="AX1821" s="11" t="s">
        <v>78</v>
      </c>
      <c r="AY1821" s="180" t="s">
        <v>154</v>
      </c>
    </row>
    <row r="1822" spans="2:51" s="10" customFormat="1" ht="22.5" customHeight="1">
      <c r="B1822" s="165"/>
      <c r="C1822" s="166"/>
      <c r="D1822" s="166"/>
      <c r="E1822" s="167" t="s">
        <v>21</v>
      </c>
      <c r="F1822" s="264" t="s">
        <v>2276</v>
      </c>
      <c r="G1822" s="265"/>
      <c r="H1822" s="265"/>
      <c r="I1822" s="265"/>
      <c r="J1822" s="166"/>
      <c r="K1822" s="168" t="s">
        <v>21</v>
      </c>
      <c r="L1822" s="166"/>
      <c r="M1822" s="166"/>
      <c r="N1822" s="166"/>
      <c r="O1822" s="166"/>
      <c r="P1822" s="166"/>
      <c r="Q1822" s="166"/>
      <c r="R1822" s="169"/>
      <c r="T1822" s="170"/>
      <c r="U1822" s="166"/>
      <c r="V1822" s="166"/>
      <c r="W1822" s="166"/>
      <c r="X1822" s="166"/>
      <c r="Y1822" s="166"/>
      <c r="Z1822" s="166"/>
      <c r="AA1822" s="171"/>
      <c r="AT1822" s="172" t="s">
        <v>162</v>
      </c>
      <c r="AU1822" s="172" t="s">
        <v>96</v>
      </c>
      <c r="AV1822" s="10" t="s">
        <v>23</v>
      </c>
      <c r="AW1822" s="10" t="s">
        <v>35</v>
      </c>
      <c r="AX1822" s="10" t="s">
        <v>78</v>
      </c>
      <c r="AY1822" s="172" t="s">
        <v>154</v>
      </c>
    </row>
    <row r="1823" spans="2:51" s="11" customFormat="1" ht="57" customHeight="1">
      <c r="B1823" s="173"/>
      <c r="C1823" s="174"/>
      <c r="D1823" s="174"/>
      <c r="E1823" s="175" t="s">
        <v>21</v>
      </c>
      <c r="F1823" s="266" t="s">
        <v>2277</v>
      </c>
      <c r="G1823" s="267"/>
      <c r="H1823" s="267"/>
      <c r="I1823" s="267"/>
      <c r="J1823" s="174"/>
      <c r="K1823" s="176">
        <v>385.24200000000002</v>
      </c>
      <c r="L1823" s="174"/>
      <c r="M1823" s="174"/>
      <c r="N1823" s="174"/>
      <c r="O1823" s="174"/>
      <c r="P1823" s="174"/>
      <c r="Q1823" s="174"/>
      <c r="R1823" s="177"/>
      <c r="T1823" s="178"/>
      <c r="U1823" s="174"/>
      <c r="V1823" s="174"/>
      <c r="W1823" s="174"/>
      <c r="X1823" s="174"/>
      <c r="Y1823" s="174"/>
      <c r="Z1823" s="174"/>
      <c r="AA1823" s="179"/>
      <c r="AT1823" s="180" t="s">
        <v>162</v>
      </c>
      <c r="AU1823" s="180" t="s">
        <v>96</v>
      </c>
      <c r="AV1823" s="11" t="s">
        <v>96</v>
      </c>
      <c r="AW1823" s="11" t="s">
        <v>35</v>
      </c>
      <c r="AX1823" s="11" t="s">
        <v>78</v>
      </c>
      <c r="AY1823" s="180" t="s">
        <v>154</v>
      </c>
    </row>
    <row r="1824" spans="2:51" s="11" customFormat="1" ht="22.5" customHeight="1">
      <c r="B1824" s="173"/>
      <c r="C1824" s="174"/>
      <c r="D1824" s="174"/>
      <c r="E1824" s="175" t="s">
        <v>21</v>
      </c>
      <c r="F1824" s="266" t="s">
        <v>2278</v>
      </c>
      <c r="G1824" s="267"/>
      <c r="H1824" s="267"/>
      <c r="I1824" s="267"/>
      <c r="J1824" s="174"/>
      <c r="K1824" s="176">
        <v>38.799999999999997</v>
      </c>
      <c r="L1824" s="174"/>
      <c r="M1824" s="174"/>
      <c r="N1824" s="174"/>
      <c r="O1824" s="174"/>
      <c r="P1824" s="174"/>
      <c r="Q1824" s="174"/>
      <c r="R1824" s="177"/>
      <c r="T1824" s="178"/>
      <c r="U1824" s="174"/>
      <c r="V1824" s="174"/>
      <c r="W1824" s="174"/>
      <c r="X1824" s="174"/>
      <c r="Y1824" s="174"/>
      <c r="Z1824" s="174"/>
      <c r="AA1824" s="179"/>
      <c r="AT1824" s="180" t="s">
        <v>162</v>
      </c>
      <c r="AU1824" s="180" t="s">
        <v>96</v>
      </c>
      <c r="AV1824" s="11" t="s">
        <v>96</v>
      </c>
      <c r="AW1824" s="11" t="s">
        <v>35</v>
      </c>
      <c r="AX1824" s="11" t="s">
        <v>78</v>
      </c>
      <c r="AY1824" s="180" t="s">
        <v>154</v>
      </c>
    </row>
    <row r="1825" spans="2:65" s="10" customFormat="1" ht="22.5" customHeight="1">
      <c r="B1825" s="165"/>
      <c r="C1825" s="166"/>
      <c r="D1825" s="166"/>
      <c r="E1825" s="167" t="s">
        <v>21</v>
      </c>
      <c r="F1825" s="264" t="s">
        <v>2154</v>
      </c>
      <c r="G1825" s="265"/>
      <c r="H1825" s="265"/>
      <c r="I1825" s="265"/>
      <c r="J1825" s="166"/>
      <c r="K1825" s="168" t="s">
        <v>21</v>
      </c>
      <c r="L1825" s="166"/>
      <c r="M1825" s="166"/>
      <c r="N1825" s="166"/>
      <c r="O1825" s="166"/>
      <c r="P1825" s="166"/>
      <c r="Q1825" s="166"/>
      <c r="R1825" s="169"/>
      <c r="T1825" s="170"/>
      <c r="U1825" s="166"/>
      <c r="V1825" s="166"/>
      <c r="W1825" s="166"/>
      <c r="X1825" s="166"/>
      <c r="Y1825" s="166"/>
      <c r="Z1825" s="166"/>
      <c r="AA1825" s="171"/>
      <c r="AT1825" s="172" t="s">
        <v>162</v>
      </c>
      <c r="AU1825" s="172" t="s">
        <v>96</v>
      </c>
      <c r="AV1825" s="10" t="s">
        <v>23</v>
      </c>
      <c r="AW1825" s="10" t="s">
        <v>35</v>
      </c>
      <c r="AX1825" s="10" t="s">
        <v>78</v>
      </c>
      <c r="AY1825" s="172" t="s">
        <v>154</v>
      </c>
    </row>
    <row r="1826" spans="2:65" s="11" customFormat="1" ht="57" customHeight="1">
      <c r="B1826" s="173"/>
      <c r="C1826" s="174"/>
      <c r="D1826" s="174"/>
      <c r="E1826" s="175" t="s">
        <v>21</v>
      </c>
      <c r="F1826" s="266" t="s">
        <v>2279</v>
      </c>
      <c r="G1826" s="267"/>
      <c r="H1826" s="267"/>
      <c r="I1826" s="267"/>
      <c r="J1826" s="174"/>
      <c r="K1826" s="176">
        <v>156.86000000000001</v>
      </c>
      <c r="L1826" s="174"/>
      <c r="M1826" s="174"/>
      <c r="N1826" s="174"/>
      <c r="O1826" s="174"/>
      <c r="P1826" s="174"/>
      <c r="Q1826" s="174"/>
      <c r="R1826" s="177"/>
      <c r="T1826" s="178"/>
      <c r="U1826" s="174"/>
      <c r="V1826" s="174"/>
      <c r="W1826" s="174"/>
      <c r="X1826" s="174"/>
      <c r="Y1826" s="174"/>
      <c r="Z1826" s="174"/>
      <c r="AA1826" s="179"/>
      <c r="AT1826" s="180" t="s">
        <v>162</v>
      </c>
      <c r="AU1826" s="180" t="s">
        <v>96</v>
      </c>
      <c r="AV1826" s="11" t="s">
        <v>96</v>
      </c>
      <c r="AW1826" s="11" t="s">
        <v>35</v>
      </c>
      <c r="AX1826" s="11" t="s">
        <v>78</v>
      </c>
      <c r="AY1826" s="180" t="s">
        <v>154</v>
      </c>
    </row>
    <row r="1827" spans="2:65" s="12" customFormat="1" ht="22.5" customHeight="1">
      <c r="B1827" s="181"/>
      <c r="C1827" s="182"/>
      <c r="D1827" s="182"/>
      <c r="E1827" s="183" t="s">
        <v>21</v>
      </c>
      <c r="F1827" s="268" t="s">
        <v>166</v>
      </c>
      <c r="G1827" s="269"/>
      <c r="H1827" s="269"/>
      <c r="I1827" s="269"/>
      <c r="J1827" s="182"/>
      <c r="K1827" s="184">
        <v>1126.3920000000001</v>
      </c>
      <c r="L1827" s="182"/>
      <c r="M1827" s="182"/>
      <c r="N1827" s="182"/>
      <c r="O1827" s="182"/>
      <c r="P1827" s="182"/>
      <c r="Q1827" s="182"/>
      <c r="R1827" s="185"/>
      <c r="T1827" s="186"/>
      <c r="U1827" s="182"/>
      <c r="V1827" s="182"/>
      <c r="W1827" s="182"/>
      <c r="X1827" s="182"/>
      <c r="Y1827" s="182"/>
      <c r="Z1827" s="182"/>
      <c r="AA1827" s="187"/>
      <c r="AT1827" s="188" t="s">
        <v>162</v>
      </c>
      <c r="AU1827" s="188" t="s">
        <v>96</v>
      </c>
      <c r="AV1827" s="12" t="s">
        <v>159</v>
      </c>
      <c r="AW1827" s="12" t="s">
        <v>35</v>
      </c>
      <c r="AX1827" s="12" t="s">
        <v>23</v>
      </c>
      <c r="AY1827" s="188" t="s">
        <v>154</v>
      </c>
    </row>
    <row r="1828" spans="2:65" s="1" customFormat="1" ht="31.5" customHeight="1">
      <c r="B1828" s="35"/>
      <c r="C1828" s="157" t="s">
        <v>2280</v>
      </c>
      <c r="D1828" s="157" t="s">
        <v>155</v>
      </c>
      <c r="E1828" s="158" t="s">
        <v>2281</v>
      </c>
      <c r="F1828" s="260" t="s">
        <v>2282</v>
      </c>
      <c r="G1828" s="260"/>
      <c r="H1828" s="260"/>
      <c r="I1828" s="260"/>
      <c r="J1828" s="159" t="s">
        <v>315</v>
      </c>
      <c r="K1828" s="160">
        <v>37.86</v>
      </c>
      <c r="L1828" s="261">
        <v>71.900000000000006</v>
      </c>
      <c r="M1828" s="261"/>
      <c r="N1828" s="261">
        <f>ROUND(L1828*K1828,2)</f>
        <v>2722.13</v>
      </c>
      <c r="O1828" s="261"/>
      <c r="P1828" s="261"/>
      <c r="Q1828" s="261"/>
      <c r="R1828" s="37"/>
      <c r="T1828" s="161" t="s">
        <v>21</v>
      </c>
      <c r="U1828" s="44" t="s">
        <v>43</v>
      </c>
      <c r="V1828" s="162">
        <v>0.04</v>
      </c>
      <c r="W1828" s="162">
        <f>V1828*K1828</f>
        <v>1.5144</v>
      </c>
      <c r="X1828" s="162">
        <v>9.0000000000000006E-5</v>
      </c>
      <c r="Y1828" s="162">
        <f>X1828*K1828</f>
        <v>3.4074000000000001E-3</v>
      </c>
      <c r="Z1828" s="162">
        <v>0</v>
      </c>
      <c r="AA1828" s="163">
        <f>Z1828*K1828</f>
        <v>0</v>
      </c>
      <c r="AR1828" s="21" t="s">
        <v>159</v>
      </c>
      <c r="AT1828" s="21" t="s">
        <v>155</v>
      </c>
      <c r="AU1828" s="21" t="s">
        <v>96</v>
      </c>
      <c r="AY1828" s="21" t="s">
        <v>154</v>
      </c>
      <c r="BE1828" s="164">
        <f>IF(U1828="základní",N1828,0)</f>
        <v>2722.13</v>
      </c>
      <c r="BF1828" s="164">
        <f>IF(U1828="snížená",N1828,0)</f>
        <v>0</v>
      </c>
      <c r="BG1828" s="164">
        <f>IF(U1828="zákl. přenesená",N1828,0)</f>
        <v>0</v>
      </c>
      <c r="BH1828" s="164">
        <f>IF(U1828="sníž. přenesená",N1828,0)</f>
        <v>0</v>
      </c>
      <c r="BI1828" s="164">
        <f>IF(U1828="nulová",N1828,0)</f>
        <v>0</v>
      </c>
      <c r="BJ1828" s="21" t="s">
        <v>23</v>
      </c>
      <c r="BK1828" s="164">
        <f>ROUND(L1828*K1828,2)</f>
        <v>2722.13</v>
      </c>
      <c r="BL1828" s="21" t="s">
        <v>159</v>
      </c>
      <c r="BM1828" s="21" t="s">
        <v>2283</v>
      </c>
    </row>
    <row r="1829" spans="2:65" s="11" customFormat="1" ht="22.5" customHeight="1">
      <c r="B1829" s="173"/>
      <c r="C1829" s="174"/>
      <c r="D1829" s="174"/>
      <c r="E1829" s="175" t="s">
        <v>21</v>
      </c>
      <c r="F1829" s="270" t="s">
        <v>2284</v>
      </c>
      <c r="G1829" s="271"/>
      <c r="H1829" s="271"/>
      <c r="I1829" s="271"/>
      <c r="J1829" s="174"/>
      <c r="K1829" s="176">
        <v>12.1</v>
      </c>
      <c r="L1829" s="174"/>
      <c r="M1829" s="174"/>
      <c r="N1829" s="174"/>
      <c r="O1829" s="174"/>
      <c r="P1829" s="174"/>
      <c r="Q1829" s="174"/>
      <c r="R1829" s="177"/>
      <c r="T1829" s="178"/>
      <c r="U1829" s="174"/>
      <c r="V1829" s="174"/>
      <c r="W1829" s="174"/>
      <c r="X1829" s="174"/>
      <c r="Y1829" s="174"/>
      <c r="Z1829" s="174"/>
      <c r="AA1829" s="179"/>
      <c r="AT1829" s="180" t="s">
        <v>162</v>
      </c>
      <c r="AU1829" s="180" t="s">
        <v>96</v>
      </c>
      <c r="AV1829" s="11" t="s">
        <v>96</v>
      </c>
      <c r="AW1829" s="11" t="s">
        <v>35</v>
      </c>
      <c r="AX1829" s="11" t="s">
        <v>78</v>
      </c>
      <c r="AY1829" s="180" t="s">
        <v>154</v>
      </c>
    </row>
    <row r="1830" spans="2:65" s="11" customFormat="1" ht="22.5" customHeight="1">
      <c r="B1830" s="173"/>
      <c r="C1830" s="174"/>
      <c r="D1830" s="174"/>
      <c r="E1830" s="175" t="s">
        <v>21</v>
      </c>
      <c r="F1830" s="266" t="s">
        <v>2285</v>
      </c>
      <c r="G1830" s="267"/>
      <c r="H1830" s="267"/>
      <c r="I1830" s="267"/>
      <c r="J1830" s="174"/>
      <c r="K1830" s="176">
        <v>25.76</v>
      </c>
      <c r="L1830" s="174"/>
      <c r="M1830" s="174"/>
      <c r="N1830" s="174"/>
      <c r="O1830" s="174"/>
      <c r="P1830" s="174"/>
      <c r="Q1830" s="174"/>
      <c r="R1830" s="177"/>
      <c r="T1830" s="178"/>
      <c r="U1830" s="174"/>
      <c r="V1830" s="174"/>
      <c r="W1830" s="174"/>
      <c r="X1830" s="174"/>
      <c r="Y1830" s="174"/>
      <c r="Z1830" s="174"/>
      <c r="AA1830" s="179"/>
      <c r="AT1830" s="180" t="s">
        <v>162</v>
      </c>
      <c r="AU1830" s="180" t="s">
        <v>96</v>
      </c>
      <c r="AV1830" s="11" t="s">
        <v>96</v>
      </c>
      <c r="AW1830" s="11" t="s">
        <v>35</v>
      </c>
      <c r="AX1830" s="11" t="s">
        <v>78</v>
      </c>
      <c r="AY1830" s="180" t="s">
        <v>154</v>
      </c>
    </row>
    <row r="1831" spans="2:65" s="12" customFormat="1" ht="22.5" customHeight="1">
      <c r="B1831" s="181"/>
      <c r="C1831" s="182"/>
      <c r="D1831" s="182"/>
      <c r="E1831" s="183" t="s">
        <v>21</v>
      </c>
      <c r="F1831" s="268" t="s">
        <v>166</v>
      </c>
      <c r="G1831" s="269"/>
      <c r="H1831" s="269"/>
      <c r="I1831" s="269"/>
      <c r="J1831" s="182"/>
      <c r="K1831" s="184">
        <v>37.86</v>
      </c>
      <c r="L1831" s="182"/>
      <c r="M1831" s="182"/>
      <c r="N1831" s="182"/>
      <c r="O1831" s="182"/>
      <c r="P1831" s="182"/>
      <c r="Q1831" s="182"/>
      <c r="R1831" s="185"/>
      <c r="T1831" s="186"/>
      <c r="U1831" s="182"/>
      <c r="V1831" s="182"/>
      <c r="W1831" s="182"/>
      <c r="X1831" s="182"/>
      <c r="Y1831" s="182"/>
      <c r="Z1831" s="182"/>
      <c r="AA1831" s="187"/>
      <c r="AT1831" s="188" t="s">
        <v>162</v>
      </c>
      <c r="AU1831" s="188" t="s">
        <v>96</v>
      </c>
      <c r="AV1831" s="12" t="s">
        <v>159</v>
      </c>
      <c r="AW1831" s="12" t="s">
        <v>35</v>
      </c>
      <c r="AX1831" s="12" t="s">
        <v>23</v>
      </c>
      <c r="AY1831" s="188" t="s">
        <v>154</v>
      </c>
    </row>
    <row r="1832" spans="2:65" s="1" customFormat="1" ht="31.5" customHeight="1">
      <c r="B1832" s="35"/>
      <c r="C1832" s="157" t="s">
        <v>2286</v>
      </c>
      <c r="D1832" s="157" t="s">
        <v>155</v>
      </c>
      <c r="E1832" s="158" t="s">
        <v>2287</v>
      </c>
      <c r="F1832" s="260" t="s">
        <v>2288</v>
      </c>
      <c r="G1832" s="260"/>
      <c r="H1832" s="260"/>
      <c r="I1832" s="260"/>
      <c r="J1832" s="159" t="s">
        <v>315</v>
      </c>
      <c r="K1832" s="160">
        <v>233.91</v>
      </c>
      <c r="L1832" s="261">
        <v>93.6</v>
      </c>
      <c r="M1832" s="261"/>
      <c r="N1832" s="261">
        <f>ROUND(L1832*K1832,2)</f>
        <v>21893.98</v>
      </c>
      <c r="O1832" s="261"/>
      <c r="P1832" s="261"/>
      <c r="Q1832" s="261"/>
      <c r="R1832" s="37"/>
      <c r="T1832" s="161" t="s">
        <v>21</v>
      </c>
      <c r="U1832" s="44" t="s">
        <v>43</v>
      </c>
      <c r="V1832" s="162">
        <v>4.2999999999999997E-2</v>
      </c>
      <c r="W1832" s="162">
        <f>V1832*K1832</f>
        <v>10.058129999999998</v>
      </c>
      <c r="X1832" s="162">
        <v>1.2E-4</v>
      </c>
      <c r="Y1832" s="162">
        <f>X1832*K1832</f>
        <v>2.8069199999999999E-2</v>
      </c>
      <c r="Z1832" s="162">
        <v>0</v>
      </c>
      <c r="AA1832" s="163">
        <f>Z1832*K1832</f>
        <v>0</v>
      </c>
      <c r="AR1832" s="21" t="s">
        <v>159</v>
      </c>
      <c r="AT1832" s="21" t="s">
        <v>155</v>
      </c>
      <c r="AU1832" s="21" t="s">
        <v>96</v>
      </c>
      <c r="AY1832" s="21" t="s">
        <v>154</v>
      </c>
      <c r="BE1832" s="164">
        <f>IF(U1832="základní",N1832,0)</f>
        <v>21893.98</v>
      </c>
      <c r="BF1832" s="164">
        <f>IF(U1832="snížená",N1832,0)</f>
        <v>0</v>
      </c>
      <c r="BG1832" s="164">
        <f>IF(U1832="zákl. přenesená",N1832,0)</f>
        <v>0</v>
      </c>
      <c r="BH1832" s="164">
        <f>IF(U1832="sníž. přenesená",N1832,0)</f>
        <v>0</v>
      </c>
      <c r="BI1832" s="164">
        <f>IF(U1832="nulová",N1832,0)</f>
        <v>0</v>
      </c>
      <c r="BJ1832" s="21" t="s">
        <v>23</v>
      </c>
      <c r="BK1832" s="164">
        <f>ROUND(L1832*K1832,2)</f>
        <v>21893.98</v>
      </c>
      <c r="BL1832" s="21" t="s">
        <v>159</v>
      </c>
      <c r="BM1832" s="21" t="s">
        <v>2289</v>
      </c>
    </row>
    <row r="1833" spans="2:65" s="10" customFormat="1" ht="22.5" customHeight="1">
      <c r="B1833" s="165"/>
      <c r="C1833" s="166"/>
      <c r="D1833" s="166"/>
      <c r="E1833" s="167" t="s">
        <v>21</v>
      </c>
      <c r="F1833" s="262" t="s">
        <v>2187</v>
      </c>
      <c r="G1833" s="263"/>
      <c r="H1833" s="263"/>
      <c r="I1833" s="263"/>
      <c r="J1833" s="166"/>
      <c r="K1833" s="168" t="s">
        <v>21</v>
      </c>
      <c r="L1833" s="166"/>
      <c r="M1833" s="166"/>
      <c r="N1833" s="166"/>
      <c r="O1833" s="166"/>
      <c r="P1833" s="166"/>
      <c r="Q1833" s="166"/>
      <c r="R1833" s="169"/>
      <c r="T1833" s="170"/>
      <c r="U1833" s="166"/>
      <c r="V1833" s="166"/>
      <c r="W1833" s="166"/>
      <c r="X1833" s="166"/>
      <c r="Y1833" s="166"/>
      <c r="Z1833" s="166"/>
      <c r="AA1833" s="171"/>
      <c r="AT1833" s="172" t="s">
        <v>162</v>
      </c>
      <c r="AU1833" s="172" t="s">
        <v>96</v>
      </c>
      <c r="AV1833" s="10" t="s">
        <v>23</v>
      </c>
      <c r="AW1833" s="10" t="s">
        <v>35</v>
      </c>
      <c r="AX1833" s="10" t="s">
        <v>78</v>
      </c>
      <c r="AY1833" s="172" t="s">
        <v>154</v>
      </c>
    </row>
    <row r="1834" spans="2:65" s="11" customFormat="1" ht="44.25" customHeight="1">
      <c r="B1834" s="173"/>
      <c r="C1834" s="174"/>
      <c r="D1834" s="174"/>
      <c r="E1834" s="175" t="s">
        <v>21</v>
      </c>
      <c r="F1834" s="266" t="s">
        <v>2290</v>
      </c>
      <c r="G1834" s="267"/>
      <c r="H1834" s="267"/>
      <c r="I1834" s="267"/>
      <c r="J1834" s="174"/>
      <c r="K1834" s="176">
        <v>209.71</v>
      </c>
      <c r="L1834" s="174"/>
      <c r="M1834" s="174"/>
      <c r="N1834" s="174"/>
      <c r="O1834" s="174"/>
      <c r="P1834" s="174"/>
      <c r="Q1834" s="174"/>
      <c r="R1834" s="177"/>
      <c r="T1834" s="178"/>
      <c r="U1834" s="174"/>
      <c r="V1834" s="174"/>
      <c r="W1834" s="174"/>
      <c r="X1834" s="174"/>
      <c r="Y1834" s="174"/>
      <c r="Z1834" s="174"/>
      <c r="AA1834" s="179"/>
      <c r="AT1834" s="180" t="s">
        <v>162</v>
      </c>
      <c r="AU1834" s="180" t="s">
        <v>96</v>
      </c>
      <c r="AV1834" s="11" t="s">
        <v>96</v>
      </c>
      <c r="AW1834" s="11" t="s">
        <v>35</v>
      </c>
      <c r="AX1834" s="11" t="s">
        <v>78</v>
      </c>
      <c r="AY1834" s="180" t="s">
        <v>154</v>
      </c>
    </row>
    <row r="1835" spans="2:65" s="11" customFormat="1" ht="22.5" customHeight="1">
      <c r="B1835" s="173"/>
      <c r="C1835" s="174"/>
      <c r="D1835" s="174"/>
      <c r="E1835" s="175" t="s">
        <v>21</v>
      </c>
      <c r="F1835" s="266" t="s">
        <v>2291</v>
      </c>
      <c r="G1835" s="267"/>
      <c r="H1835" s="267"/>
      <c r="I1835" s="267"/>
      <c r="J1835" s="174"/>
      <c r="K1835" s="176">
        <v>24.2</v>
      </c>
      <c r="L1835" s="174"/>
      <c r="M1835" s="174"/>
      <c r="N1835" s="174"/>
      <c r="O1835" s="174"/>
      <c r="P1835" s="174"/>
      <c r="Q1835" s="174"/>
      <c r="R1835" s="177"/>
      <c r="T1835" s="178"/>
      <c r="U1835" s="174"/>
      <c r="V1835" s="174"/>
      <c r="W1835" s="174"/>
      <c r="X1835" s="174"/>
      <c r="Y1835" s="174"/>
      <c r="Z1835" s="174"/>
      <c r="AA1835" s="179"/>
      <c r="AT1835" s="180" t="s">
        <v>162</v>
      </c>
      <c r="AU1835" s="180" t="s">
        <v>96</v>
      </c>
      <c r="AV1835" s="11" t="s">
        <v>96</v>
      </c>
      <c r="AW1835" s="11" t="s">
        <v>35</v>
      </c>
      <c r="AX1835" s="11" t="s">
        <v>78</v>
      </c>
      <c r="AY1835" s="180" t="s">
        <v>154</v>
      </c>
    </row>
    <row r="1836" spans="2:65" s="12" customFormat="1" ht="22.5" customHeight="1">
      <c r="B1836" s="181"/>
      <c r="C1836" s="182"/>
      <c r="D1836" s="182"/>
      <c r="E1836" s="183" t="s">
        <v>21</v>
      </c>
      <c r="F1836" s="268" t="s">
        <v>166</v>
      </c>
      <c r="G1836" s="269"/>
      <c r="H1836" s="269"/>
      <c r="I1836" s="269"/>
      <c r="J1836" s="182"/>
      <c r="K1836" s="184">
        <v>233.91</v>
      </c>
      <c r="L1836" s="182"/>
      <c r="M1836" s="182"/>
      <c r="N1836" s="182"/>
      <c r="O1836" s="182"/>
      <c r="P1836" s="182"/>
      <c r="Q1836" s="182"/>
      <c r="R1836" s="185"/>
      <c r="T1836" s="186"/>
      <c r="U1836" s="182"/>
      <c r="V1836" s="182"/>
      <c r="W1836" s="182"/>
      <c r="X1836" s="182"/>
      <c r="Y1836" s="182"/>
      <c r="Z1836" s="182"/>
      <c r="AA1836" s="187"/>
      <c r="AT1836" s="188" t="s">
        <v>162</v>
      </c>
      <c r="AU1836" s="188" t="s">
        <v>96</v>
      </c>
      <c r="AV1836" s="12" t="s">
        <v>159</v>
      </c>
      <c r="AW1836" s="12" t="s">
        <v>35</v>
      </c>
      <c r="AX1836" s="12" t="s">
        <v>23</v>
      </c>
      <c r="AY1836" s="188" t="s">
        <v>154</v>
      </c>
    </row>
    <row r="1837" spans="2:65" s="1" customFormat="1" ht="31.5" customHeight="1">
      <c r="B1837" s="35"/>
      <c r="C1837" s="157" t="s">
        <v>2292</v>
      </c>
      <c r="D1837" s="157" t="s">
        <v>155</v>
      </c>
      <c r="E1837" s="158" t="s">
        <v>2293</v>
      </c>
      <c r="F1837" s="260" t="s">
        <v>2294</v>
      </c>
      <c r="G1837" s="260"/>
      <c r="H1837" s="260"/>
      <c r="I1837" s="260"/>
      <c r="J1837" s="159" t="s">
        <v>315</v>
      </c>
      <c r="K1837" s="160">
        <v>112.02</v>
      </c>
      <c r="L1837" s="261">
        <v>124</v>
      </c>
      <c r="M1837" s="261"/>
      <c r="N1837" s="261">
        <f>ROUND(L1837*K1837,2)</f>
        <v>13890.48</v>
      </c>
      <c r="O1837" s="261"/>
      <c r="P1837" s="261"/>
      <c r="Q1837" s="261"/>
      <c r="R1837" s="37"/>
      <c r="T1837" s="161" t="s">
        <v>21</v>
      </c>
      <c r="U1837" s="44" t="s">
        <v>43</v>
      </c>
      <c r="V1837" s="162">
        <v>4.2999999999999997E-2</v>
      </c>
      <c r="W1837" s="162">
        <f>V1837*K1837</f>
        <v>4.8168599999999993</v>
      </c>
      <c r="X1837" s="162">
        <v>1.2E-4</v>
      </c>
      <c r="Y1837" s="162">
        <f>X1837*K1837</f>
        <v>1.34424E-2</v>
      </c>
      <c r="Z1837" s="162">
        <v>0</v>
      </c>
      <c r="AA1837" s="163">
        <f>Z1837*K1837</f>
        <v>0</v>
      </c>
      <c r="AR1837" s="21" t="s">
        <v>159</v>
      </c>
      <c r="AT1837" s="21" t="s">
        <v>155</v>
      </c>
      <c r="AU1837" s="21" t="s">
        <v>96</v>
      </c>
      <c r="AY1837" s="21" t="s">
        <v>154</v>
      </c>
      <c r="BE1837" s="164">
        <f>IF(U1837="základní",N1837,0)</f>
        <v>13890.48</v>
      </c>
      <c r="BF1837" s="164">
        <f>IF(U1837="snížená",N1837,0)</f>
        <v>0</v>
      </c>
      <c r="BG1837" s="164">
        <f>IF(U1837="zákl. přenesená",N1837,0)</f>
        <v>0</v>
      </c>
      <c r="BH1837" s="164">
        <f>IF(U1837="sníž. přenesená",N1837,0)</f>
        <v>0</v>
      </c>
      <c r="BI1837" s="164">
        <f>IF(U1837="nulová",N1837,0)</f>
        <v>0</v>
      </c>
      <c r="BJ1837" s="21" t="s">
        <v>23</v>
      </c>
      <c r="BK1837" s="164">
        <f>ROUND(L1837*K1837,2)</f>
        <v>13890.48</v>
      </c>
      <c r="BL1837" s="21" t="s">
        <v>159</v>
      </c>
      <c r="BM1837" s="21" t="s">
        <v>2295</v>
      </c>
    </row>
    <row r="1838" spans="2:65" s="11" customFormat="1" ht="22.5" customHeight="1">
      <c r="B1838" s="173"/>
      <c r="C1838" s="174"/>
      <c r="D1838" s="174"/>
      <c r="E1838" s="175" t="s">
        <v>21</v>
      </c>
      <c r="F1838" s="270" t="s">
        <v>2296</v>
      </c>
      <c r="G1838" s="271"/>
      <c r="H1838" s="271"/>
      <c r="I1838" s="271"/>
      <c r="J1838" s="174"/>
      <c r="K1838" s="176">
        <v>52.17</v>
      </c>
      <c r="L1838" s="174"/>
      <c r="M1838" s="174"/>
      <c r="N1838" s="174"/>
      <c r="O1838" s="174"/>
      <c r="P1838" s="174"/>
      <c r="Q1838" s="174"/>
      <c r="R1838" s="177"/>
      <c r="T1838" s="178"/>
      <c r="U1838" s="174"/>
      <c r="V1838" s="174"/>
      <c r="W1838" s="174"/>
      <c r="X1838" s="174"/>
      <c r="Y1838" s="174"/>
      <c r="Z1838" s="174"/>
      <c r="AA1838" s="179"/>
      <c r="AT1838" s="180" t="s">
        <v>162</v>
      </c>
      <c r="AU1838" s="180" t="s">
        <v>96</v>
      </c>
      <c r="AV1838" s="11" t="s">
        <v>96</v>
      </c>
      <c r="AW1838" s="11" t="s">
        <v>35</v>
      </c>
      <c r="AX1838" s="11" t="s">
        <v>78</v>
      </c>
      <c r="AY1838" s="180" t="s">
        <v>154</v>
      </c>
    </row>
    <row r="1839" spans="2:65" s="11" customFormat="1" ht="22.5" customHeight="1">
      <c r="B1839" s="173"/>
      <c r="C1839" s="174"/>
      <c r="D1839" s="174"/>
      <c r="E1839" s="175" t="s">
        <v>21</v>
      </c>
      <c r="F1839" s="266" t="s">
        <v>2297</v>
      </c>
      <c r="G1839" s="267"/>
      <c r="H1839" s="267"/>
      <c r="I1839" s="267"/>
      <c r="J1839" s="174"/>
      <c r="K1839" s="176">
        <v>45.25</v>
      </c>
      <c r="L1839" s="174"/>
      <c r="M1839" s="174"/>
      <c r="N1839" s="174"/>
      <c r="O1839" s="174"/>
      <c r="P1839" s="174"/>
      <c r="Q1839" s="174"/>
      <c r="R1839" s="177"/>
      <c r="T1839" s="178"/>
      <c r="U1839" s="174"/>
      <c r="V1839" s="174"/>
      <c r="W1839" s="174"/>
      <c r="X1839" s="174"/>
      <c r="Y1839" s="174"/>
      <c r="Z1839" s="174"/>
      <c r="AA1839" s="179"/>
      <c r="AT1839" s="180" t="s">
        <v>162</v>
      </c>
      <c r="AU1839" s="180" t="s">
        <v>96</v>
      </c>
      <c r="AV1839" s="11" t="s">
        <v>96</v>
      </c>
      <c r="AW1839" s="11" t="s">
        <v>35</v>
      </c>
      <c r="AX1839" s="11" t="s">
        <v>78</v>
      </c>
      <c r="AY1839" s="180" t="s">
        <v>154</v>
      </c>
    </row>
    <row r="1840" spans="2:65" s="11" customFormat="1" ht="22.5" customHeight="1">
      <c r="B1840" s="173"/>
      <c r="C1840" s="174"/>
      <c r="D1840" s="174"/>
      <c r="E1840" s="175" t="s">
        <v>21</v>
      </c>
      <c r="F1840" s="266" t="s">
        <v>2298</v>
      </c>
      <c r="G1840" s="267"/>
      <c r="H1840" s="267"/>
      <c r="I1840" s="267"/>
      <c r="J1840" s="174"/>
      <c r="K1840" s="176">
        <v>14.6</v>
      </c>
      <c r="L1840" s="174"/>
      <c r="M1840" s="174"/>
      <c r="N1840" s="174"/>
      <c r="O1840" s="174"/>
      <c r="P1840" s="174"/>
      <c r="Q1840" s="174"/>
      <c r="R1840" s="177"/>
      <c r="T1840" s="178"/>
      <c r="U1840" s="174"/>
      <c r="V1840" s="174"/>
      <c r="W1840" s="174"/>
      <c r="X1840" s="174"/>
      <c r="Y1840" s="174"/>
      <c r="Z1840" s="174"/>
      <c r="AA1840" s="179"/>
      <c r="AT1840" s="180" t="s">
        <v>162</v>
      </c>
      <c r="AU1840" s="180" t="s">
        <v>96</v>
      </c>
      <c r="AV1840" s="11" t="s">
        <v>96</v>
      </c>
      <c r="AW1840" s="11" t="s">
        <v>35</v>
      </c>
      <c r="AX1840" s="11" t="s">
        <v>78</v>
      </c>
      <c r="AY1840" s="180" t="s">
        <v>154</v>
      </c>
    </row>
    <row r="1841" spans="2:65" s="12" customFormat="1" ht="22.5" customHeight="1">
      <c r="B1841" s="181"/>
      <c r="C1841" s="182"/>
      <c r="D1841" s="182"/>
      <c r="E1841" s="183" t="s">
        <v>21</v>
      </c>
      <c r="F1841" s="268" t="s">
        <v>166</v>
      </c>
      <c r="G1841" s="269"/>
      <c r="H1841" s="269"/>
      <c r="I1841" s="269"/>
      <c r="J1841" s="182"/>
      <c r="K1841" s="184">
        <v>112.02</v>
      </c>
      <c r="L1841" s="182"/>
      <c r="M1841" s="182"/>
      <c r="N1841" s="182"/>
      <c r="O1841" s="182"/>
      <c r="P1841" s="182"/>
      <c r="Q1841" s="182"/>
      <c r="R1841" s="185"/>
      <c r="T1841" s="186"/>
      <c r="U1841" s="182"/>
      <c r="V1841" s="182"/>
      <c r="W1841" s="182"/>
      <c r="X1841" s="182"/>
      <c r="Y1841" s="182"/>
      <c r="Z1841" s="182"/>
      <c r="AA1841" s="187"/>
      <c r="AT1841" s="188" t="s">
        <v>162</v>
      </c>
      <c r="AU1841" s="188" t="s">
        <v>96</v>
      </c>
      <c r="AV1841" s="12" t="s">
        <v>159</v>
      </c>
      <c r="AW1841" s="12" t="s">
        <v>35</v>
      </c>
      <c r="AX1841" s="12" t="s">
        <v>23</v>
      </c>
      <c r="AY1841" s="188" t="s">
        <v>154</v>
      </c>
    </row>
    <row r="1842" spans="2:65" s="1" customFormat="1" ht="31.5" customHeight="1">
      <c r="B1842" s="35"/>
      <c r="C1842" s="157" t="s">
        <v>2299</v>
      </c>
      <c r="D1842" s="157" t="s">
        <v>155</v>
      </c>
      <c r="E1842" s="158" t="s">
        <v>2300</v>
      </c>
      <c r="F1842" s="260" t="s">
        <v>2301</v>
      </c>
      <c r="G1842" s="260"/>
      <c r="H1842" s="260"/>
      <c r="I1842" s="260"/>
      <c r="J1842" s="159" t="s">
        <v>315</v>
      </c>
      <c r="K1842" s="160">
        <v>898.97900000000004</v>
      </c>
      <c r="L1842" s="261">
        <v>87.4</v>
      </c>
      <c r="M1842" s="261"/>
      <c r="N1842" s="261">
        <f>ROUND(L1842*K1842,2)</f>
        <v>78570.759999999995</v>
      </c>
      <c r="O1842" s="261"/>
      <c r="P1842" s="261"/>
      <c r="Q1842" s="261"/>
      <c r="R1842" s="37"/>
      <c r="T1842" s="161" t="s">
        <v>21</v>
      </c>
      <c r="U1842" s="44" t="s">
        <v>43</v>
      </c>
      <c r="V1842" s="162">
        <v>0.18</v>
      </c>
      <c r="W1842" s="162">
        <f>V1842*K1842</f>
        <v>161.81622000000002</v>
      </c>
      <c r="X1842" s="162">
        <v>1.0000000000000001E-5</v>
      </c>
      <c r="Y1842" s="162">
        <f>X1842*K1842</f>
        <v>8.989790000000001E-3</v>
      </c>
      <c r="Z1842" s="162">
        <v>0</v>
      </c>
      <c r="AA1842" s="163">
        <f>Z1842*K1842</f>
        <v>0</v>
      </c>
      <c r="AR1842" s="21" t="s">
        <v>159</v>
      </c>
      <c r="AT1842" s="21" t="s">
        <v>155</v>
      </c>
      <c r="AU1842" s="21" t="s">
        <v>96</v>
      </c>
      <c r="AY1842" s="21" t="s">
        <v>154</v>
      </c>
      <c r="BE1842" s="164">
        <f>IF(U1842="základní",N1842,0)</f>
        <v>78570.759999999995</v>
      </c>
      <c r="BF1842" s="164">
        <f>IF(U1842="snížená",N1842,0)</f>
        <v>0</v>
      </c>
      <c r="BG1842" s="164">
        <f>IF(U1842="zákl. přenesená",N1842,0)</f>
        <v>0</v>
      </c>
      <c r="BH1842" s="164">
        <f>IF(U1842="sníž. přenesená",N1842,0)</f>
        <v>0</v>
      </c>
      <c r="BI1842" s="164">
        <f>IF(U1842="nulová",N1842,0)</f>
        <v>0</v>
      </c>
      <c r="BJ1842" s="21" t="s">
        <v>23</v>
      </c>
      <c r="BK1842" s="164">
        <f>ROUND(L1842*K1842,2)</f>
        <v>78570.759999999995</v>
      </c>
      <c r="BL1842" s="21" t="s">
        <v>159</v>
      </c>
      <c r="BM1842" s="21" t="s">
        <v>2302</v>
      </c>
    </row>
    <row r="1843" spans="2:65" s="11" customFormat="1" ht="22.5" customHeight="1">
      <c r="B1843" s="173"/>
      <c r="C1843" s="174"/>
      <c r="D1843" s="174"/>
      <c r="E1843" s="175" t="s">
        <v>21</v>
      </c>
      <c r="F1843" s="270" t="s">
        <v>2303</v>
      </c>
      <c r="G1843" s="271"/>
      <c r="H1843" s="271"/>
      <c r="I1843" s="271"/>
      <c r="J1843" s="174"/>
      <c r="K1843" s="176">
        <v>8.6</v>
      </c>
      <c r="L1843" s="174"/>
      <c r="M1843" s="174"/>
      <c r="N1843" s="174"/>
      <c r="O1843" s="174"/>
      <c r="P1843" s="174"/>
      <c r="Q1843" s="174"/>
      <c r="R1843" s="177"/>
      <c r="T1843" s="178"/>
      <c r="U1843" s="174"/>
      <c r="V1843" s="174"/>
      <c r="W1843" s="174"/>
      <c r="X1843" s="174"/>
      <c r="Y1843" s="174"/>
      <c r="Z1843" s="174"/>
      <c r="AA1843" s="179"/>
      <c r="AT1843" s="180" t="s">
        <v>162</v>
      </c>
      <c r="AU1843" s="180" t="s">
        <v>96</v>
      </c>
      <c r="AV1843" s="11" t="s">
        <v>96</v>
      </c>
      <c r="AW1843" s="11" t="s">
        <v>35</v>
      </c>
      <c r="AX1843" s="11" t="s">
        <v>78</v>
      </c>
      <c r="AY1843" s="180" t="s">
        <v>154</v>
      </c>
    </row>
    <row r="1844" spans="2:65" s="11" customFormat="1" ht="22.5" customHeight="1">
      <c r="B1844" s="173"/>
      <c r="C1844" s="174"/>
      <c r="D1844" s="174"/>
      <c r="E1844" s="175" t="s">
        <v>21</v>
      </c>
      <c r="F1844" s="266" t="s">
        <v>2304</v>
      </c>
      <c r="G1844" s="267"/>
      <c r="H1844" s="267"/>
      <c r="I1844" s="267"/>
      <c r="J1844" s="174"/>
      <c r="K1844" s="176">
        <v>4.0999999999999996</v>
      </c>
      <c r="L1844" s="174"/>
      <c r="M1844" s="174"/>
      <c r="N1844" s="174"/>
      <c r="O1844" s="174"/>
      <c r="P1844" s="174"/>
      <c r="Q1844" s="174"/>
      <c r="R1844" s="177"/>
      <c r="T1844" s="178"/>
      <c r="U1844" s="174"/>
      <c r="V1844" s="174"/>
      <c r="W1844" s="174"/>
      <c r="X1844" s="174"/>
      <c r="Y1844" s="174"/>
      <c r="Z1844" s="174"/>
      <c r="AA1844" s="179"/>
      <c r="AT1844" s="180" t="s">
        <v>162</v>
      </c>
      <c r="AU1844" s="180" t="s">
        <v>96</v>
      </c>
      <c r="AV1844" s="11" t="s">
        <v>96</v>
      </c>
      <c r="AW1844" s="11" t="s">
        <v>35</v>
      </c>
      <c r="AX1844" s="11" t="s">
        <v>78</v>
      </c>
      <c r="AY1844" s="180" t="s">
        <v>154</v>
      </c>
    </row>
    <row r="1845" spans="2:65" s="11" customFormat="1" ht="22.5" customHeight="1">
      <c r="B1845" s="173"/>
      <c r="C1845" s="174"/>
      <c r="D1845" s="174"/>
      <c r="E1845" s="175" t="s">
        <v>21</v>
      </c>
      <c r="F1845" s="266" t="s">
        <v>2305</v>
      </c>
      <c r="G1845" s="267"/>
      <c r="H1845" s="267"/>
      <c r="I1845" s="267"/>
      <c r="J1845" s="174"/>
      <c r="K1845" s="176">
        <v>8.6</v>
      </c>
      <c r="L1845" s="174"/>
      <c r="M1845" s="174"/>
      <c r="N1845" s="174"/>
      <c r="O1845" s="174"/>
      <c r="P1845" s="174"/>
      <c r="Q1845" s="174"/>
      <c r="R1845" s="177"/>
      <c r="T1845" s="178"/>
      <c r="U1845" s="174"/>
      <c r="V1845" s="174"/>
      <c r="W1845" s="174"/>
      <c r="X1845" s="174"/>
      <c r="Y1845" s="174"/>
      <c r="Z1845" s="174"/>
      <c r="AA1845" s="179"/>
      <c r="AT1845" s="180" t="s">
        <v>162</v>
      </c>
      <c r="AU1845" s="180" t="s">
        <v>96</v>
      </c>
      <c r="AV1845" s="11" t="s">
        <v>96</v>
      </c>
      <c r="AW1845" s="11" t="s">
        <v>35</v>
      </c>
      <c r="AX1845" s="11" t="s">
        <v>78</v>
      </c>
      <c r="AY1845" s="180" t="s">
        <v>154</v>
      </c>
    </row>
    <row r="1846" spans="2:65" s="11" customFormat="1" ht="22.5" customHeight="1">
      <c r="B1846" s="173"/>
      <c r="C1846" s="174"/>
      <c r="D1846" s="174"/>
      <c r="E1846" s="175" t="s">
        <v>21</v>
      </c>
      <c r="F1846" s="266" t="s">
        <v>2306</v>
      </c>
      <c r="G1846" s="267"/>
      <c r="H1846" s="267"/>
      <c r="I1846" s="267"/>
      <c r="J1846" s="174"/>
      <c r="K1846" s="176">
        <v>8.59</v>
      </c>
      <c r="L1846" s="174"/>
      <c r="M1846" s="174"/>
      <c r="N1846" s="174"/>
      <c r="O1846" s="174"/>
      <c r="P1846" s="174"/>
      <c r="Q1846" s="174"/>
      <c r="R1846" s="177"/>
      <c r="T1846" s="178"/>
      <c r="U1846" s="174"/>
      <c r="V1846" s="174"/>
      <c r="W1846" s="174"/>
      <c r="X1846" s="174"/>
      <c r="Y1846" s="174"/>
      <c r="Z1846" s="174"/>
      <c r="AA1846" s="179"/>
      <c r="AT1846" s="180" t="s">
        <v>162</v>
      </c>
      <c r="AU1846" s="180" t="s">
        <v>96</v>
      </c>
      <c r="AV1846" s="11" t="s">
        <v>96</v>
      </c>
      <c r="AW1846" s="11" t="s">
        <v>35</v>
      </c>
      <c r="AX1846" s="11" t="s">
        <v>78</v>
      </c>
      <c r="AY1846" s="180" t="s">
        <v>154</v>
      </c>
    </row>
    <row r="1847" spans="2:65" s="10" customFormat="1" ht="22.5" customHeight="1">
      <c r="B1847" s="165"/>
      <c r="C1847" s="166"/>
      <c r="D1847" s="166"/>
      <c r="E1847" s="167" t="s">
        <v>21</v>
      </c>
      <c r="F1847" s="264" t="s">
        <v>2307</v>
      </c>
      <c r="G1847" s="265"/>
      <c r="H1847" s="265"/>
      <c r="I1847" s="265"/>
      <c r="J1847" s="166"/>
      <c r="K1847" s="168" t="s">
        <v>21</v>
      </c>
      <c r="L1847" s="166"/>
      <c r="M1847" s="166"/>
      <c r="N1847" s="166"/>
      <c r="O1847" s="166"/>
      <c r="P1847" s="166"/>
      <c r="Q1847" s="166"/>
      <c r="R1847" s="169"/>
      <c r="T1847" s="170"/>
      <c r="U1847" s="166"/>
      <c r="V1847" s="166"/>
      <c r="W1847" s="166"/>
      <c r="X1847" s="166"/>
      <c r="Y1847" s="166"/>
      <c r="Z1847" s="166"/>
      <c r="AA1847" s="171"/>
      <c r="AT1847" s="172" t="s">
        <v>162</v>
      </c>
      <c r="AU1847" s="172" t="s">
        <v>96</v>
      </c>
      <c r="AV1847" s="10" t="s">
        <v>23</v>
      </c>
      <c r="AW1847" s="10" t="s">
        <v>35</v>
      </c>
      <c r="AX1847" s="10" t="s">
        <v>78</v>
      </c>
      <c r="AY1847" s="172" t="s">
        <v>154</v>
      </c>
    </row>
    <row r="1848" spans="2:65" s="10" customFormat="1" ht="22.5" customHeight="1">
      <c r="B1848" s="165"/>
      <c r="C1848" s="166"/>
      <c r="D1848" s="166"/>
      <c r="E1848" s="167" t="s">
        <v>21</v>
      </c>
      <c r="F1848" s="264" t="s">
        <v>2308</v>
      </c>
      <c r="G1848" s="265"/>
      <c r="H1848" s="265"/>
      <c r="I1848" s="265"/>
      <c r="J1848" s="166"/>
      <c r="K1848" s="168" t="s">
        <v>21</v>
      </c>
      <c r="L1848" s="166"/>
      <c r="M1848" s="166"/>
      <c r="N1848" s="166"/>
      <c r="O1848" s="166"/>
      <c r="P1848" s="166"/>
      <c r="Q1848" s="166"/>
      <c r="R1848" s="169"/>
      <c r="T1848" s="170"/>
      <c r="U1848" s="166"/>
      <c r="V1848" s="166"/>
      <c r="W1848" s="166"/>
      <c r="X1848" s="166"/>
      <c r="Y1848" s="166"/>
      <c r="Z1848" s="166"/>
      <c r="AA1848" s="171"/>
      <c r="AT1848" s="172" t="s">
        <v>162</v>
      </c>
      <c r="AU1848" s="172" t="s">
        <v>96</v>
      </c>
      <c r="AV1848" s="10" t="s">
        <v>23</v>
      </c>
      <c r="AW1848" s="10" t="s">
        <v>35</v>
      </c>
      <c r="AX1848" s="10" t="s">
        <v>78</v>
      </c>
      <c r="AY1848" s="172" t="s">
        <v>154</v>
      </c>
    </row>
    <row r="1849" spans="2:65" s="10" customFormat="1" ht="22.5" customHeight="1">
      <c r="B1849" s="165"/>
      <c r="C1849" s="166"/>
      <c r="D1849" s="166"/>
      <c r="E1849" s="167" t="s">
        <v>21</v>
      </c>
      <c r="F1849" s="264" t="s">
        <v>2309</v>
      </c>
      <c r="G1849" s="265"/>
      <c r="H1849" s="265"/>
      <c r="I1849" s="265"/>
      <c r="J1849" s="166"/>
      <c r="K1849" s="168" t="s">
        <v>21</v>
      </c>
      <c r="L1849" s="166"/>
      <c r="M1849" s="166"/>
      <c r="N1849" s="166"/>
      <c r="O1849" s="166"/>
      <c r="P1849" s="166"/>
      <c r="Q1849" s="166"/>
      <c r="R1849" s="169"/>
      <c r="T1849" s="170"/>
      <c r="U1849" s="166"/>
      <c r="V1849" s="166"/>
      <c r="W1849" s="166"/>
      <c r="X1849" s="166"/>
      <c r="Y1849" s="166"/>
      <c r="Z1849" s="166"/>
      <c r="AA1849" s="171"/>
      <c r="AT1849" s="172" t="s">
        <v>162</v>
      </c>
      <c r="AU1849" s="172" t="s">
        <v>96</v>
      </c>
      <c r="AV1849" s="10" t="s">
        <v>23</v>
      </c>
      <c r="AW1849" s="10" t="s">
        <v>35</v>
      </c>
      <c r="AX1849" s="10" t="s">
        <v>78</v>
      </c>
      <c r="AY1849" s="172" t="s">
        <v>154</v>
      </c>
    </row>
    <row r="1850" spans="2:65" s="11" customFormat="1" ht="44.25" customHeight="1">
      <c r="B1850" s="173"/>
      <c r="C1850" s="174"/>
      <c r="D1850" s="174"/>
      <c r="E1850" s="175" t="s">
        <v>21</v>
      </c>
      <c r="F1850" s="266" t="s">
        <v>2310</v>
      </c>
      <c r="G1850" s="267"/>
      <c r="H1850" s="267"/>
      <c r="I1850" s="267"/>
      <c r="J1850" s="174"/>
      <c r="K1850" s="176">
        <v>174.2</v>
      </c>
      <c r="L1850" s="174"/>
      <c r="M1850" s="174"/>
      <c r="N1850" s="174"/>
      <c r="O1850" s="174"/>
      <c r="P1850" s="174"/>
      <c r="Q1850" s="174"/>
      <c r="R1850" s="177"/>
      <c r="T1850" s="178"/>
      <c r="U1850" s="174"/>
      <c r="V1850" s="174"/>
      <c r="W1850" s="174"/>
      <c r="X1850" s="174"/>
      <c r="Y1850" s="174"/>
      <c r="Z1850" s="174"/>
      <c r="AA1850" s="179"/>
      <c r="AT1850" s="180" t="s">
        <v>162</v>
      </c>
      <c r="AU1850" s="180" t="s">
        <v>96</v>
      </c>
      <c r="AV1850" s="11" t="s">
        <v>96</v>
      </c>
      <c r="AW1850" s="11" t="s">
        <v>35</v>
      </c>
      <c r="AX1850" s="11" t="s">
        <v>78</v>
      </c>
      <c r="AY1850" s="180" t="s">
        <v>154</v>
      </c>
    </row>
    <row r="1851" spans="2:65" s="11" customFormat="1" ht="22.5" customHeight="1">
      <c r="B1851" s="173"/>
      <c r="C1851" s="174"/>
      <c r="D1851" s="174"/>
      <c r="E1851" s="175" t="s">
        <v>21</v>
      </c>
      <c r="F1851" s="266" t="s">
        <v>2311</v>
      </c>
      <c r="G1851" s="267"/>
      <c r="H1851" s="267"/>
      <c r="I1851" s="267"/>
      <c r="J1851" s="174"/>
      <c r="K1851" s="176">
        <v>33.299999999999997</v>
      </c>
      <c r="L1851" s="174"/>
      <c r="M1851" s="174"/>
      <c r="N1851" s="174"/>
      <c r="O1851" s="174"/>
      <c r="P1851" s="174"/>
      <c r="Q1851" s="174"/>
      <c r="R1851" s="177"/>
      <c r="T1851" s="178"/>
      <c r="U1851" s="174"/>
      <c r="V1851" s="174"/>
      <c r="W1851" s="174"/>
      <c r="X1851" s="174"/>
      <c r="Y1851" s="174"/>
      <c r="Z1851" s="174"/>
      <c r="AA1851" s="179"/>
      <c r="AT1851" s="180" t="s">
        <v>162</v>
      </c>
      <c r="AU1851" s="180" t="s">
        <v>96</v>
      </c>
      <c r="AV1851" s="11" t="s">
        <v>96</v>
      </c>
      <c r="AW1851" s="11" t="s">
        <v>35</v>
      </c>
      <c r="AX1851" s="11" t="s">
        <v>78</v>
      </c>
      <c r="AY1851" s="180" t="s">
        <v>154</v>
      </c>
    </row>
    <row r="1852" spans="2:65" s="11" customFormat="1" ht="31.5" customHeight="1">
      <c r="B1852" s="173"/>
      <c r="C1852" s="174"/>
      <c r="D1852" s="174"/>
      <c r="E1852" s="175" t="s">
        <v>21</v>
      </c>
      <c r="F1852" s="266" t="s">
        <v>2312</v>
      </c>
      <c r="G1852" s="267"/>
      <c r="H1852" s="267"/>
      <c r="I1852" s="267"/>
      <c r="J1852" s="174"/>
      <c r="K1852" s="176">
        <v>25.23</v>
      </c>
      <c r="L1852" s="174"/>
      <c r="M1852" s="174"/>
      <c r="N1852" s="174"/>
      <c r="O1852" s="174"/>
      <c r="P1852" s="174"/>
      <c r="Q1852" s="174"/>
      <c r="R1852" s="177"/>
      <c r="T1852" s="178"/>
      <c r="U1852" s="174"/>
      <c r="V1852" s="174"/>
      <c r="W1852" s="174"/>
      <c r="X1852" s="174"/>
      <c r="Y1852" s="174"/>
      <c r="Z1852" s="174"/>
      <c r="AA1852" s="179"/>
      <c r="AT1852" s="180" t="s">
        <v>162</v>
      </c>
      <c r="AU1852" s="180" t="s">
        <v>96</v>
      </c>
      <c r="AV1852" s="11" t="s">
        <v>96</v>
      </c>
      <c r="AW1852" s="11" t="s">
        <v>35</v>
      </c>
      <c r="AX1852" s="11" t="s">
        <v>78</v>
      </c>
      <c r="AY1852" s="180" t="s">
        <v>154</v>
      </c>
    </row>
    <row r="1853" spans="2:65" s="11" customFormat="1" ht="22.5" customHeight="1">
      <c r="B1853" s="173"/>
      <c r="C1853" s="174"/>
      <c r="D1853" s="174"/>
      <c r="E1853" s="175" t="s">
        <v>21</v>
      </c>
      <c r="F1853" s="266" t="s">
        <v>2313</v>
      </c>
      <c r="G1853" s="267"/>
      <c r="H1853" s="267"/>
      <c r="I1853" s="267"/>
      <c r="J1853" s="174"/>
      <c r="K1853" s="176">
        <v>2.25</v>
      </c>
      <c r="L1853" s="174"/>
      <c r="M1853" s="174"/>
      <c r="N1853" s="174"/>
      <c r="O1853" s="174"/>
      <c r="P1853" s="174"/>
      <c r="Q1853" s="174"/>
      <c r="R1853" s="177"/>
      <c r="T1853" s="178"/>
      <c r="U1853" s="174"/>
      <c r="V1853" s="174"/>
      <c r="W1853" s="174"/>
      <c r="X1853" s="174"/>
      <c r="Y1853" s="174"/>
      <c r="Z1853" s="174"/>
      <c r="AA1853" s="179"/>
      <c r="AT1853" s="180" t="s">
        <v>162</v>
      </c>
      <c r="AU1853" s="180" t="s">
        <v>96</v>
      </c>
      <c r="AV1853" s="11" t="s">
        <v>96</v>
      </c>
      <c r="AW1853" s="11" t="s">
        <v>35</v>
      </c>
      <c r="AX1853" s="11" t="s">
        <v>78</v>
      </c>
      <c r="AY1853" s="180" t="s">
        <v>154</v>
      </c>
    </row>
    <row r="1854" spans="2:65" s="11" customFormat="1" ht="22.5" customHeight="1">
      <c r="B1854" s="173"/>
      <c r="C1854" s="174"/>
      <c r="D1854" s="174"/>
      <c r="E1854" s="175" t="s">
        <v>21</v>
      </c>
      <c r="F1854" s="266" t="s">
        <v>2314</v>
      </c>
      <c r="G1854" s="267"/>
      <c r="H1854" s="267"/>
      <c r="I1854" s="267"/>
      <c r="J1854" s="174"/>
      <c r="K1854" s="176">
        <v>3.82</v>
      </c>
      <c r="L1854" s="174"/>
      <c r="M1854" s="174"/>
      <c r="N1854" s="174"/>
      <c r="O1854" s="174"/>
      <c r="P1854" s="174"/>
      <c r="Q1854" s="174"/>
      <c r="R1854" s="177"/>
      <c r="T1854" s="178"/>
      <c r="U1854" s="174"/>
      <c r="V1854" s="174"/>
      <c r="W1854" s="174"/>
      <c r="X1854" s="174"/>
      <c r="Y1854" s="174"/>
      <c r="Z1854" s="174"/>
      <c r="AA1854" s="179"/>
      <c r="AT1854" s="180" t="s">
        <v>162</v>
      </c>
      <c r="AU1854" s="180" t="s">
        <v>96</v>
      </c>
      <c r="AV1854" s="11" t="s">
        <v>96</v>
      </c>
      <c r="AW1854" s="11" t="s">
        <v>35</v>
      </c>
      <c r="AX1854" s="11" t="s">
        <v>78</v>
      </c>
      <c r="AY1854" s="180" t="s">
        <v>154</v>
      </c>
    </row>
    <row r="1855" spans="2:65" s="11" customFormat="1" ht="22.5" customHeight="1">
      <c r="B1855" s="173"/>
      <c r="C1855" s="174"/>
      <c r="D1855" s="174"/>
      <c r="E1855" s="175" t="s">
        <v>21</v>
      </c>
      <c r="F1855" s="266" t="s">
        <v>2315</v>
      </c>
      <c r="G1855" s="267"/>
      <c r="H1855" s="267"/>
      <c r="I1855" s="267"/>
      <c r="J1855" s="174"/>
      <c r="K1855" s="176">
        <v>4</v>
      </c>
      <c r="L1855" s="174"/>
      <c r="M1855" s="174"/>
      <c r="N1855" s="174"/>
      <c r="O1855" s="174"/>
      <c r="P1855" s="174"/>
      <c r="Q1855" s="174"/>
      <c r="R1855" s="177"/>
      <c r="T1855" s="178"/>
      <c r="U1855" s="174"/>
      <c r="V1855" s="174"/>
      <c r="W1855" s="174"/>
      <c r="X1855" s="174"/>
      <c r="Y1855" s="174"/>
      <c r="Z1855" s="174"/>
      <c r="AA1855" s="179"/>
      <c r="AT1855" s="180" t="s">
        <v>162</v>
      </c>
      <c r="AU1855" s="180" t="s">
        <v>96</v>
      </c>
      <c r="AV1855" s="11" t="s">
        <v>96</v>
      </c>
      <c r="AW1855" s="11" t="s">
        <v>35</v>
      </c>
      <c r="AX1855" s="11" t="s">
        <v>78</v>
      </c>
      <c r="AY1855" s="180" t="s">
        <v>154</v>
      </c>
    </row>
    <row r="1856" spans="2:65" s="11" customFormat="1" ht="22.5" customHeight="1">
      <c r="B1856" s="173"/>
      <c r="C1856" s="174"/>
      <c r="D1856" s="174"/>
      <c r="E1856" s="175" t="s">
        <v>21</v>
      </c>
      <c r="F1856" s="266" t="s">
        <v>2316</v>
      </c>
      <c r="G1856" s="267"/>
      <c r="H1856" s="267"/>
      <c r="I1856" s="267"/>
      <c r="J1856" s="174"/>
      <c r="K1856" s="176">
        <v>17.2</v>
      </c>
      <c r="L1856" s="174"/>
      <c r="M1856" s="174"/>
      <c r="N1856" s="174"/>
      <c r="O1856" s="174"/>
      <c r="P1856" s="174"/>
      <c r="Q1856" s="174"/>
      <c r="R1856" s="177"/>
      <c r="T1856" s="178"/>
      <c r="U1856" s="174"/>
      <c r="V1856" s="174"/>
      <c r="W1856" s="174"/>
      <c r="X1856" s="174"/>
      <c r="Y1856" s="174"/>
      <c r="Z1856" s="174"/>
      <c r="AA1856" s="179"/>
      <c r="AT1856" s="180" t="s">
        <v>162</v>
      </c>
      <c r="AU1856" s="180" t="s">
        <v>96</v>
      </c>
      <c r="AV1856" s="11" t="s">
        <v>96</v>
      </c>
      <c r="AW1856" s="11" t="s">
        <v>35</v>
      </c>
      <c r="AX1856" s="11" t="s">
        <v>78</v>
      </c>
      <c r="AY1856" s="180" t="s">
        <v>154</v>
      </c>
    </row>
    <row r="1857" spans="2:51" s="11" customFormat="1" ht="22.5" customHeight="1">
      <c r="B1857" s="173"/>
      <c r="C1857" s="174"/>
      <c r="D1857" s="174"/>
      <c r="E1857" s="175" t="s">
        <v>21</v>
      </c>
      <c r="F1857" s="266" t="s">
        <v>2317</v>
      </c>
      <c r="G1857" s="267"/>
      <c r="H1857" s="267"/>
      <c r="I1857" s="267"/>
      <c r="J1857" s="174"/>
      <c r="K1857" s="176">
        <v>6.05</v>
      </c>
      <c r="L1857" s="174"/>
      <c r="M1857" s="174"/>
      <c r="N1857" s="174"/>
      <c r="O1857" s="174"/>
      <c r="P1857" s="174"/>
      <c r="Q1857" s="174"/>
      <c r="R1857" s="177"/>
      <c r="T1857" s="178"/>
      <c r="U1857" s="174"/>
      <c r="V1857" s="174"/>
      <c r="W1857" s="174"/>
      <c r="X1857" s="174"/>
      <c r="Y1857" s="174"/>
      <c r="Z1857" s="174"/>
      <c r="AA1857" s="179"/>
      <c r="AT1857" s="180" t="s">
        <v>162</v>
      </c>
      <c r="AU1857" s="180" t="s">
        <v>96</v>
      </c>
      <c r="AV1857" s="11" t="s">
        <v>96</v>
      </c>
      <c r="AW1857" s="11" t="s">
        <v>35</v>
      </c>
      <c r="AX1857" s="11" t="s">
        <v>78</v>
      </c>
      <c r="AY1857" s="180" t="s">
        <v>154</v>
      </c>
    </row>
    <row r="1858" spans="2:51" s="11" customFormat="1" ht="22.5" customHeight="1">
      <c r="B1858" s="173"/>
      <c r="C1858" s="174"/>
      <c r="D1858" s="174"/>
      <c r="E1858" s="175" t="s">
        <v>21</v>
      </c>
      <c r="F1858" s="266" t="s">
        <v>2318</v>
      </c>
      <c r="G1858" s="267"/>
      <c r="H1858" s="267"/>
      <c r="I1858" s="267"/>
      <c r="J1858" s="174"/>
      <c r="K1858" s="176">
        <v>1.36</v>
      </c>
      <c r="L1858" s="174"/>
      <c r="M1858" s="174"/>
      <c r="N1858" s="174"/>
      <c r="O1858" s="174"/>
      <c r="P1858" s="174"/>
      <c r="Q1858" s="174"/>
      <c r="R1858" s="177"/>
      <c r="T1858" s="178"/>
      <c r="U1858" s="174"/>
      <c r="V1858" s="174"/>
      <c r="W1858" s="174"/>
      <c r="X1858" s="174"/>
      <c r="Y1858" s="174"/>
      <c r="Z1858" s="174"/>
      <c r="AA1858" s="179"/>
      <c r="AT1858" s="180" t="s">
        <v>162</v>
      </c>
      <c r="AU1858" s="180" t="s">
        <v>96</v>
      </c>
      <c r="AV1858" s="11" t="s">
        <v>96</v>
      </c>
      <c r="AW1858" s="11" t="s">
        <v>35</v>
      </c>
      <c r="AX1858" s="11" t="s">
        <v>78</v>
      </c>
      <c r="AY1858" s="180" t="s">
        <v>154</v>
      </c>
    </row>
    <row r="1859" spans="2:51" s="11" customFormat="1" ht="22.5" customHeight="1">
      <c r="B1859" s="173"/>
      <c r="C1859" s="174"/>
      <c r="D1859" s="174"/>
      <c r="E1859" s="175" t="s">
        <v>21</v>
      </c>
      <c r="F1859" s="266" t="s">
        <v>2319</v>
      </c>
      <c r="G1859" s="267"/>
      <c r="H1859" s="267"/>
      <c r="I1859" s="267"/>
      <c r="J1859" s="174"/>
      <c r="K1859" s="176">
        <v>2.1</v>
      </c>
      <c r="L1859" s="174"/>
      <c r="M1859" s="174"/>
      <c r="N1859" s="174"/>
      <c r="O1859" s="174"/>
      <c r="P1859" s="174"/>
      <c r="Q1859" s="174"/>
      <c r="R1859" s="177"/>
      <c r="T1859" s="178"/>
      <c r="U1859" s="174"/>
      <c r="V1859" s="174"/>
      <c r="W1859" s="174"/>
      <c r="X1859" s="174"/>
      <c r="Y1859" s="174"/>
      <c r="Z1859" s="174"/>
      <c r="AA1859" s="179"/>
      <c r="AT1859" s="180" t="s">
        <v>162</v>
      </c>
      <c r="AU1859" s="180" t="s">
        <v>96</v>
      </c>
      <c r="AV1859" s="11" t="s">
        <v>96</v>
      </c>
      <c r="AW1859" s="11" t="s">
        <v>35</v>
      </c>
      <c r="AX1859" s="11" t="s">
        <v>78</v>
      </c>
      <c r="AY1859" s="180" t="s">
        <v>154</v>
      </c>
    </row>
    <row r="1860" spans="2:51" s="11" customFormat="1" ht="22.5" customHeight="1">
      <c r="B1860" s="173"/>
      <c r="C1860" s="174"/>
      <c r="D1860" s="174"/>
      <c r="E1860" s="175" t="s">
        <v>21</v>
      </c>
      <c r="F1860" s="266" t="s">
        <v>2320</v>
      </c>
      <c r="G1860" s="267"/>
      <c r="H1860" s="267"/>
      <c r="I1860" s="267"/>
      <c r="J1860" s="174"/>
      <c r="K1860" s="176">
        <v>1.68</v>
      </c>
      <c r="L1860" s="174"/>
      <c r="M1860" s="174"/>
      <c r="N1860" s="174"/>
      <c r="O1860" s="174"/>
      <c r="P1860" s="174"/>
      <c r="Q1860" s="174"/>
      <c r="R1860" s="177"/>
      <c r="T1860" s="178"/>
      <c r="U1860" s="174"/>
      <c r="V1860" s="174"/>
      <c r="W1860" s="174"/>
      <c r="X1860" s="174"/>
      <c r="Y1860" s="174"/>
      <c r="Z1860" s="174"/>
      <c r="AA1860" s="179"/>
      <c r="AT1860" s="180" t="s">
        <v>162</v>
      </c>
      <c r="AU1860" s="180" t="s">
        <v>96</v>
      </c>
      <c r="AV1860" s="11" t="s">
        <v>96</v>
      </c>
      <c r="AW1860" s="11" t="s">
        <v>35</v>
      </c>
      <c r="AX1860" s="11" t="s">
        <v>78</v>
      </c>
      <c r="AY1860" s="180" t="s">
        <v>154</v>
      </c>
    </row>
    <row r="1861" spans="2:51" s="11" customFormat="1" ht="22.5" customHeight="1">
      <c r="B1861" s="173"/>
      <c r="C1861" s="174"/>
      <c r="D1861" s="174"/>
      <c r="E1861" s="175" t="s">
        <v>21</v>
      </c>
      <c r="F1861" s="266" t="s">
        <v>2321</v>
      </c>
      <c r="G1861" s="267"/>
      <c r="H1861" s="267"/>
      <c r="I1861" s="267"/>
      <c r="J1861" s="174"/>
      <c r="K1861" s="176">
        <v>8</v>
      </c>
      <c r="L1861" s="174"/>
      <c r="M1861" s="174"/>
      <c r="N1861" s="174"/>
      <c r="O1861" s="174"/>
      <c r="P1861" s="174"/>
      <c r="Q1861" s="174"/>
      <c r="R1861" s="177"/>
      <c r="T1861" s="178"/>
      <c r="U1861" s="174"/>
      <c r="V1861" s="174"/>
      <c r="W1861" s="174"/>
      <c r="X1861" s="174"/>
      <c r="Y1861" s="174"/>
      <c r="Z1861" s="174"/>
      <c r="AA1861" s="179"/>
      <c r="AT1861" s="180" t="s">
        <v>162</v>
      </c>
      <c r="AU1861" s="180" t="s">
        <v>96</v>
      </c>
      <c r="AV1861" s="11" t="s">
        <v>96</v>
      </c>
      <c r="AW1861" s="11" t="s">
        <v>35</v>
      </c>
      <c r="AX1861" s="11" t="s">
        <v>78</v>
      </c>
      <c r="AY1861" s="180" t="s">
        <v>154</v>
      </c>
    </row>
    <row r="1862" spans="2:51" s="10" customFormat="1" ht="22.5" customHeight="1">
      <c r="B1862" s="165"/>
      <c r="C1862" s="166"/>
      <c r="D1862" s="166"/>
      <c r="E1862" s="167" t="s">
        <v>21</v>
      </c>
      <c r="F1862" s="264" t="s">
        <v>2322</v>
      </c>
      <c r="G1862" s="265"/>
      <c r="H1862" s="265"/>
      <c r="I1862" s="265"/>
      <c r="J1862" s="166"/>
      <c r="K1862" s="168" t="s">
        <v>21</v>
      </c>
      <c r="L1862" s="166"/>
      <c r="M1862" s="166"/>
      <c r="N1862" s="166"/>
      <c r="O1862" s="166"/>
      <c r="P1862" s="166"/>
      <c r="Q1862" s="166"/>
      <c r="R1862" s="169"/>
      <c r="T1862" s="170"/>
      <c r="U1862" s="166"/>
      <c r="V1862" s="166"/>
      <c r="W1862" s="166"/>
      <c r="X1862" s="166"/>
      <c r="Y1862" s="166"/>
      <c r="Z1862" s="166"/>
      <c r="AA1862" s="171"/>
      <c r="AT1862" s="172" t="s">
        <v>162</v>
      </c>
      <c r="AU1862" s="172" t="s">
        <v>96</v>
      </c>
      <c r="AV1862" s="10" t="s">
        <v>23</v>
      </c>
      <c r="AW1862" s="10" t="s">
        <v>35</v>
      </c>
      <c r="AX1862" s="10" t="s">
        <v>78</v>
      </c>
      <c r="AY1862" s="172" t="s">
        <v>154</v>
      </c>
    </row>
    <row r="1863" spans="2:51" s="11" customFormat="1" ht="22.5" customHeight="1">
      <c r="B1863" s="173"/>
      <c r="C1863" s="174"/>
      <c r="D1863" s="174"/>
      <c r="E1863" s="175" t="s">
        <v>21</v>
      </c>
      <c r="F1863" s="266" t="s">
        <v>2323</v>
      </c>
      <c r="G1863" s="267"/>
      <c r="H1863" s="267"/>
      <c r="I1863" s="267"/>
      <c r="J1863" s="174"/>
      <c r="K1863" s="176">
        <v>12.8</v>
      </c>
      <c r="L1863" s="174"/>
      <c r="M1863" s="174"/>
      <c r="N1863" s="174"/>
      <c r="O1863" s="174"/>
      <c r="P1863" s="174"/>
      <c r="Q1863" s="174"/>
      <c r="R1863" s="177"/>
      <c r="T1863" s="178"/>
      <c r="U1863" s="174"/>
      <c r="V1863" s="174"/>
      <c r="W1863" s="174"/>
      <c r="X1863" s="174"/>
      <c r="Y1863" s="174"/>
      <c r="Z1863" s="174"/>
      <c r="AA1863" s="179"/>
      <c r="AT1863" s="180" t="s">
        <v>162</v>
      </c>
      <c r="AU1863" s="180" t="s">
        <v>96</v>
      </c>
      <c r="AV1863" s="11" t="s">
        <v>96</v>
      </c>
      <c r="AW1863" s="11" t="s">
        <v>35</v>
      </c>
      <c r="AX1863" s="11" t="s">
        <v>78</v>
      </c>
      <c r="AY1863" s="180" t="s">
        <v>154</v>
      </c>
    </row>
    <row r="1864" spans="2:51" s="11" customFormat="1" ht="22.5" customHeight="1">
      <c r="B1864" s="173"/>
      <c r="C1864" s="174"/>
      <c r="D1864" s="174"/>
      <c r="E1864" s="175" t="s">
        <v>21</v>
      </c>
      <c r="F1864" s="266" t="s">
        <v>2324</v>
      </c>
      <c r="G1864" s="267"/>
      <c r="H1864" s="267"/>
      <c r="I1864" s="267"/>
      <c r="J1864" s="174"/>
      <c r="K1864" s="176">
        <v>47.215000000000003</v>
      </c>
      <c r="L1864" s="174"/>
      <c r="M1864" s="174"/>
      <c r="N1864" s="174"/>
      <c r="O1864" s="174"/>
      <c r="P1864" s="174"/>
      <c r="Q1864" s="174"/>
      <c r="R1864" s="177"/>
      <c r="T1864" s="178"/>
      <c r="U1864" s="174"/>
      <c r="V1864" s="174"/>
      <c r="W1864" s="174"/>
      <c r="X1864" s="174"/>
      <c r="Y1864" s="174"/>
      <c r="Z1864" s="174"/>
      <c r="AA1864" s="179"/>
      <c r="AT1864" s="180" t="s">
        <v>162</v>
      </c>
      <c r="AU1864" s="180" t="s">
        <v>96</v>
      </c>
      <c r="AV1864" s="11" t="s">
        <v>96</v>
      </c>
      <c r="AW1864" s="11" t="s">
        <v>35</v>
      </c>
      <c r="AX1864" s="11" t="s">
        <v>78</v>
      </c>
      <c r="AY1864" s="180" t="s">
        <v>154</v>
      </c>
    </row>
    <row r="1865" spans="2:51" s="11" customFormat="1" ht="22.5" customHeight="1">
      <c r="B1865" s="173"/>
      <c r="C1865" s="174"/>
      <c r="D1865" s="174"/>
      <c r="E1865" s="175" t="s">
        <v>21</v>
      </c>
      <c r="F1865" s="266" t="s">
        <v>2325</v>
      </c>
      <c r="G1865" s="267"/>
      <c r="H1865" s="267"/>
      <c r="I1865" s="267"/>
      <c r="J1865" s="174"/>
      <c r="K1865" s="176">
        <v>68.56</v>
      </c>
      <c r="L1865" s="174"/>
      <c r="M1865" s="174"/>
      <c r="N1865" s="174"/>
      <c r="O1865" s="174"/>
      <c r="P1865" s="174"/>
      <c r="Q1865" s="174"/>
      <c r="R1865" s="177"/>
      <c r="T1865" s="178"/>
      <c r="U1865" s="174"/>
      <c r="V1865" s="174"/>
      <c r="W1865" s="174"/>
      <c r="X1865" s="174"/>
      <c r="Y1865" s="174"/>
      <c r="Z1865" s="174"/>
      <c r="AA1865" s="179"/>
      <c r="AT1865" s="180" t="s">
        <v>162</v>
      </c>
      <c r="AU1865" s="180" t="s">
        <v>96</v>
      </c>
      <c r="AV1865" s="11" t="s">
        <v>96</v>
      </c>
      <c r="AW1865" s="11" t="s">
        <v>35</v>
      </c>
      <c r="AX1865" s="11" t="s">
        <v>78</v>
      </c>
      <c r="AY1865" s="180" t="s">
        <v>154</v>
      </c>
    </row>
    <row r="1866" spans="2:51" s="10" customFormat="1" ht="22.5" customHeight="1">
      <c r="B1866" s="165"/>
      <c r="C1866" s="166"/>
      <c r="D1866" s="166"/>
      <c r="E1866" s="167" t="s">
        <v>21</v>
      </c>
      <c r="F1866" s="264" t="s">
        <v>2276</v>
      </c>
      <c r="G1866" s="265"/>
      <c r="H1866" s="265"/>
      <c r="I1866" s="265"/>
      <c r="J1866" s="166"/>
      <c r="K1866" s="168" t="s">
        <v>21</v>
      </c>
      <c r="L1866" s="166"/>
      <c r="M1866" s="166"/>
      <c r="N1866" s="166"/>
      <c r="O1866" s="166"/>
      <c r="P1866" s="166"/>
      <c r="Q1866" s="166"/>
      <c r="R1866" s="169"/>
      <c r="T1866" s="170"/>
      <c r="U1866" s="166"/>
      <c r="V1866" s="166"/>
      <c r="W1866" s="166"/>
      <c r="X1866" s="166"/>
      <c r="Y1866" s="166"/>
      <c r="Z1866" s="166"/>
      <c r="AA1866" s="171"/>
      <c r="AT1866" s="172" t="s">
        <v>162</v>
      </c>
      <c r="AU1866" s="172" t="s">
        <v>96</v>
      </c>
      <c r="AV1866" s="10" t="s">
        <v>23</v>
      </c>
      <c r="AW1866" s="10" t="s">
        <v>35</v>
      </c>
      <c r="AX1866" s="10" t="s">
        <v>78</v>
      </c>
      <c r="AY1866" s="172" t="s">
        <v>154</v>
      </c>
    </row>
    <row r="1867" spans="2:51" s="11" customFormat="1" ht="44.25" customHeight="1">
      <c r="B1867" s="173"/>
      <c r="C1867" s="174"/>
      <c r="D1867" s="174"/>
      <c r="E1867" s="175" t="s">
        <v>21</v>
      </c>
      <c r="F1867" s="266" t="s">
        <v>2326</v>
      </c>
      <c r="G1867" s="267"/>
      <c r="H1867" s="267"/>
      <c r="I1867" s="267"/>
      <c r="J1867" s="174"/>
      <c r="K1867" s="176">
        <v>256.27999999999997</v>
      </c>
      <c r="L1867" s="174"/>
      <c r="M1867" s="174"/>
      <c r="N1867" s="174"/>
      <c r="O1867" s="174"/>
      <c r="P1867" s="174"/>
      <c r="Q1867" s="174"/>
      <c r="R1867" s="177"/>
      <c r="T1867" s="178"/>
      <c r="U1867" s="174"/>
      <c r="V1867" s="174"/>
      <c r="W1867" s="174"/>
      <c r="X1867" s="174"/>
      <c r="Y1867" s="174"/>
      <c r="Z1867" s="174"/>
      <c r="AA1867" s="179"/>
      <c r="AT1867" s="180" t="s">
        <v>162</v>
      </c>
      <c r="AU1867" s="180" t="s">
        <v>96</v>
      </c>
      <c r="AV1867" s="11" t="s">
        <v>96</v>
      </c>
      <c r="AW1867" s="11" t="s">
        <v>35</v>
      </c>
      <c r="AX1867" s="11" t="s">
        <v>78</v>
      </c>
      <c r="AY1867" s="180" t="s">
        <v>154</v>
      </c>
    </row>
    <row r="1868" spans="2:51" s="11" customFormat="1" ht="31.5" customHeight="1">
      <c r="B1868" s="173"/>
      <c r="C1868" s="174"/>
      <c r="D1868" s="174"/>
      <c r="E1868" s="175" t="s">
        <v>21</v>
      </c>
      <c r="F1868" s="266" t="s">
        <v>2327</v>
      </c>
      <c r="G1868" s="267"/>
      <c r="H1868" s="267"/>
      <c r="I1868" s="267"/>
      <c r="J1868" s="174"/>
      <c r="K1868" s="176">
        <v>123.809</v>
      </c>
      <c r="L1868" s="174"/>
      <c r="M1868" s="174"/>
      <c r="N1868" s="174"/>
      <c r="O1868" s="174"/>
      <c r="P1868" s="174"/>
      <c r="Q1868" s="174"/>
      <c r="R1868" s="177"/>
      <c r="T1868" s="178"/>
      <c r="U1868" s="174"/>
      <c r="V1868" s="174"/>
      <c r="W1868" s="174"/>
      <c r="X1868" s="174"/>
      <c r="Y1868" s="174"/>
      <c r="Z1868" s="174"/>
      <c r="AA1868" s="179"/>
      <c r="AT1868" s="180" t="s">
        <v>162</v>
      </c>
      <c r="AU1868" s="180" t="s">
        <v>96</v>
      </c>
      <c r="AV1868" s="11" t="s">
        <v>96</v>
      </c>
      <c r="AW1868" s="11" t="s">
        <v>35</v>
      </c>
      <c r="AX1868" s="11" t="s">
        <v>78</v>
      </c>
      <c r="AY1868" s="180" t="s">
        <v>154</v>
      </c>
    </row>
    <row r="1869" spans="2:51" s="11" customFormat="1" ht="22.5" customHeight="1">
      <c r="B1869" s="173"/>
      <c r="C1869" s="174"/>
      <c r="D1869" s="174"/>
      <c r="E1869" s="175" t="s">
        <v>21</v>
      </c>
      <c r="F1869" s="266" t="s">
        <v>2328</v>
      </c>
      <c r="G1869" s="267"/>
      <c r="H1869" s="267"/>
      <c r="I1869" s="267"/>
      <c r="J1869" s="174"/>
      <c r="K1869" s="176">
        <v>19.399999999999999</v>
      </c>
      <c r="L1869" s="174"/>
      <c r="M1869" s="174"/>
      <c r="N1869" s="174"/>
      <c r="O1869" s="174"/>
      <c r="P1869" s="174"/>
      <c r="Q1869" s="174"/>
      <c r="R1869" s="177"/>
      <c r="T1869" s="178"/>
      <c r="U1869" s="174"/>
      <c r="V1869" s="174"/>
      <c r="W1869" s="174"/>
      <c r="X1869" s="174"/>
      <c r="Y1869" s="174"/>
      <c r="Z1869" s="174"/>
      <c r="AA1869" s="179"/>
      <c r="AT1869" s="180" t="s">
        <v>162</v>
      </c>
      <c r="AU1869" s="180" t="s">
        <v>96</v>
      </c>
      <c r="AV1869" s="11" t="s">
        <v>96</v>
      </c>
      <c r="AW1869" s="11" t="s">
        <v>35</v>
      </c>
      <c r="AX1869" s="11" t="s">
        <v>78</v>
      </c>
      <c r="AY1869" s="180" t="s">
        <v>154</v>
      </c>
    </row>
    <row r="1870" spans="2:51" s="10" customFormat="1" ht="22.5" customHeight="1">
      <c r="B1870" s="165"/>
      <c r="C1870" s="166"/>
      <c r="D1870" s="166"/>
      <c r="E1870" s="167" t="s">
        <v>21</v>
      </c>
      <c r="F1870" s="264" t="s">
        <v>2154</v>
      </c>
      <c r="G1870" s="265"/>
      <c r="H1870" s="265"/>
      <c r="I1870" s="265"/>
      <c r="J1870" s="166"/>
      <c r="K1870" s="168" t="s">
        <v>21</v>
      </c>
      <c r="L1870" s="166"/>
      <c r="M1870" s="166"/>
      <c r="N1870" s="166"/>
      <c r="O1870" s="166"/>
      <c r="P1870" s="166"/>
      <c r="Q1870" s="166"/>
      <c r="R1870" s="169"/>
      <c r="T1870" s="170"/>
      <c r="U1870" s="166"/>
      <c r="V1870" s="166"/>
      <c r="W1870" s="166"/>
      <c r="X1870" s="166"/>
      <c r="Y1870" s="166"/>
      <c r="Z1870" s="166"/>
      <c r="AA1870" s="171"/>
      <c r="AT1870" s="172" t="s">
        <v>162</v>
      </c>
      <c r="AU1870" s="172" t="s">
        <v>96</v>
      </c>
      <c r="AV1870" s="10" t="s">
        <v>23</v>
      </c>
      <c r="AW1870" s="10" t="s">
        <v>35</v>
      </c>
      <c r="AX1870" s="10" t="s">
        <v>78</v>
      </c>
      <c r="AY1870" s="172" t="s">
        <v>154</v>
      </c>
    </row>
    <row r="1871" spans="2:51" s="11" customFormat="1" ht="31.5" customHeight="1">
      <c r="B1871" s="173"/>
      <c r="C1871" s="174"/>
      <c r="D1871" s="174"/>
      <c r="E1871" s="175" t="s">
        <v>21</v>
      </c>
      <c r="F1871" s="266" t="s">
        <v>2329</v>
      </c>
      <c r="G1871" s="267"/>
      <c r="H1871" s="267"/>
      <c r="I1871" s="267"/>
      <c r="J1871" s="174"/>
      <c r="K1871" s="176">
        <v>61.835000000000001</v>
      </c>
      <c r="L1871" s="174"/>
      <c r="M1871" s="174"/>
      <c r="N1871" s="174"/>
      <c r="O1871" s="174"/>
      <c r="P1871" s="174"/>
      <c r="Q1871" s="174"/>
      <c r="R1871" s="177"/>
      <c r="T1871" s="178"/>
      <c r="U1871" s="174"/>
      <c r="V1871" s="174"/>
      <c r="W1871" s="174"/>
      <c r="X1871" s="174"/>
      <c r="Y1871" s="174"/>
      <c r="Z1871" s="174"/>
      <c r="AA1871" s="179"/>
      <c r="AT1871" s="180" t="s">
        <v>162</v>
      </c>
      <c r="AU1871" s="180" t="s">
        <v>96</v>
      </c>
      <c r="AV1871" s="11" t="s">
        <v>96</v>
      </c>
      <c r="AW1871" s="11" t="s">
        <v>35</v>
      </c>
      <c r="AX1871" s="11" t="s">
        <v>78</v>
      </c>
      <c r="AY1871" s="180" t="s">
        <v>154</v>
      </c>
    </row>
    <row r="1872" spans="2:51" s="12" customFormat="1" ht="22.5" customHeight="1">
      <c r="B1872" s="181"/>
      <c r="C1872" s="182"/>
      <c r="D1872" s="182"/>
      <c r="E1872" s="183" t="s">
        <v>21</v>
      </c>
      <c r="F1872" s="268" t="s">
        <v>166</v>
      </c>
      <c r="G1872" s="269"/>
      <c r="H1872" s="269"/>
      <c r="I1872" s="269"/>
      <c r="J1872" s="182"/>
      <c r="K1872" s="184">
        <v>898.97900000000004</v>
      </c>
      <c r="L1872" s="182"/>
      <c r="M1872" s="182"/>
      <c r="N1872" s="182"/>
      <c r="O1872" s="182"/>
      <c r="P1872" s="182"/>
      <c r="Q1872" s="182"/>
      <c r="R1872" s="185"/>
      <c r="T1872" s="186"/>
      <c r="U1872" s="182"/>
      <c r="V1872" s="182"/>
      <c r="W1872" s="182"/>
      <c r="X1872" s="182"/>
      <c r="Y1872" s="182"/>
      <c r="Z1872" s="182"/>
      <c r="AA1872" s="187"/>
      <c r="AT1872" s="188" t="s">
        <v>162</v>
      </c>
      <c r="AU1872" s="188" t="s">
        <v>96</v>
      </c>
      <c r="AV1872" s="12" t="s">
        <v>159</v>
      </c>
      <c r="AW1872" s="12" t="s">
        <v>35</v>
      </c>
      <c r="AX1872" s="12" t="s">
        <v>23</v>
      </c>
      <c r="AY1872" s="188" t="s">
        <v>154</v>
      </c>
    </row>
    <row r="1873" spans="2:65" s="1" customFormat="1" ht="31.5" customHeight="1">
      <c r="B1873" s="35"/>
      <c r="C1873" s="157" t="s">
        <v>2330</v>
      </c>
      <c r="D1873" s="157" t="s">
        <v>155</v>
      </c>
      <c r="E1873" s="158" t="s">
        <v>2331</v>
      </c>
      <c r="F1873" s="260" t="s">
        <v>2332</v>
      </c>
      <c r="G1873" s="260"/>
      <c r="H1873" s="260"/>
      <c r="I1873" s="260"/>
      <c r="J1873" s="159" t="s">
        <v>315</v>
      </c>
      <c r="K1873" s="160">
        <v>126.82</v>
      </c>
      <c r="L1873" s="261">
        <v>125</v>
      </c>
      <c r="M1873" s="261"/>
      <c r="N1873" s="261">
        <f>ROUND(L1873*K1873,2)</f>
        <v>15852.5</v>
      </c>
      <c r="O1873" s="261"/>
      <c r="P1873" s="261"/>
      <c r="Q1873" s="261"/>
      <c r="R1873" s="37"/>
      <c r="T1873" s="161" t="s">
        <v>21</v>
      </c>
      <c r="U1873" s="44" t="s">
        <v>43</v>
      </c>
      <c r="V1873" s="162">
        <v>0.245</v>
      </c>
      <c r="W1873" s="162">
        <f>V1873*K1873</f>
        <v>31.070899999999998</v>
      </c>
      <c r="X1873" s="162">
        <v>1.0000000000000001E-5</v>
      </c>
      <c r="Y1873" s="162">
        <f>X1873*K1873</f>
        <v>1.2682000000000001E-3</v>
      </c>
      <c r="Z1873" s="162">
        <v>0</v>
      </c>
      <c r="AA1873" s="163">
        <f>Z1873*K1873</f>
        <v>0</v>
      </c>
      <c r="AR1873" s="21" t="s">
        <v>159</v>
      </c>
      <c r="AT1873" s="21" t="s">
        <v>155</v>
      </c>
      <c r="AU1873" s="21" t="s">
        <v>96</v>
      </c>
      <c r="AY1873" s="21" t="s">
        <v>154</v>
      </c>
      <c r="BE1873" s="164">
        <f>IF(U1873="základní",N1873,0)</f>
        <v>15852.5</v>
      </c>
      <c r="BF1873" s="164">
        <f>IF(U1873="snížená",N1873,0)</f>
        <v>0</v>
      </c>
      <c r="BG1873" s="164">
        <f>IF(U1873="zákl. přenesená",N1873,0)</f>
        <v>0</v>
      </c>
      <c r="BH1873" s="164">
        <f>IF(U1873="sníž. přenesená",N1873,0)</f>
        <v>0</v>
      </c>
      <c r="BI1873" s="164">
        <f>IF(U1873="nulová",N1873,0)</f>
        <v>0</v>
      </c>
      <c r="BJ1873" s="21" t="s">
        <v>23</v>
      </c>
      <c r="BK1873" s="164">
        <f>ROUND(L1873*K1873,2)</f>
        <v>15852.5</v>
      </c>
      <c r="BL1873" s="21" t="s">
        <v>159</v>
      </c>
      <c r="BM1873" s="21" t="s">
        <v>2333</v>
      </c>
    </row>
    <row r="1874" spans="2:65" s="11" customFormat="1" ht="22.5" customHeight="1">
      <c r="B1874" s="173"/>
      <c r="C1874" s="174"/>
      <c r="D1874" s="174"/>
      <c r="E1874" s="175" t="s">
        <v>21</v>
      </c>
      <c r="F1874" s="270" t="s">
        <v>2334</v>
      </c>
      <c r="G1874" s="271"/>
      <c r="H1874" s="271"/>
      <c r="I1874" s="271"/>
      <c r="J1874" s="174"/>
      <c r="K1874" s="176">
        <v>71.77</v>
      </c>
      <c r="L1874" s="174"/>
      <c r="M1874" s="174"/>
      <c r="N1874" s="174"/>
      <c r="O1874" s="174"/>
      <c r="P1874" s="174"/>
      <c r="Q1874" s="174"/>
      <c r="R1874" s="177"/>
      <c r="T1874" s="178"/>
      <c r="U1874" s="174"/>
      <c r="V1874" s="174"/>
      <c r="W1874" s="174"/>
      <c r="X1874" s="174"/>
      <c r="Y1874" s="174"/>
      <c r="Z1874" s="174"/>
      <c r="AA1874" s="179"/>
      <c r="AT1874" s="180" t="s">
        <v>162</v>
      </c>
      <c r="AU1874" s="180" t="s">
        <v>96</v>
      </c>
      <c r="AV1874" s="11" t="s">
        <v>96</v>
      </c>
      <c r="AW1874" s="11" t="s">
        <v>35</v>
      </c>
      <c r="AX1874" s="11" t="s">
        <v>78</v>
      </c>
      <c r="AY1874" s="180" t="s">
        <v>154</v>
      </c>
    </row>
    <row r="1875" spans="2:65" s="11" customFormat="1" ht="22.5" customHeight="1">
      <c r="B1875" s="173"/>
      <c r="C1875" s="174"/>
      <c r="D1875" s="174"/>
      <c r="E1875" s="175" t="s">
        <v>21</v>
      </c>
      <c r="F1875" s="266" t="s">
        <v>2335</v>
      </c>
      <c r="G1875" s="267"/>
      <c r="H1875" s="267"/>
      <c r="I1875" s="267"/>
      <c r="J1875" s="174"/>
      <c r="K1875" s="176">
        <v>55.05</v>
      </c>
      <c r="L1875" s="174"/>
      <c r="M1875" s="174"/>
      <c r="N1875" s="174"/>
      <c r="O1875" s="174"/>
      <c r="P1875" s="174"/>
      <c r="Q1875" s="174"/>
      <c r="R1875" s="177"/>
      <c r="T1875" s="178"/>
      <c r="U1875" s="174"/>
      <c r="V1875" s="174"/>
      <c r="W1875" s="174"/>
      <c r="X1875" s="174"/>
      <c r="Y1875" s="174"/>
      <c r="Z1875" s="174"/>
      <c r="AA1875" s="179"/>
      <c r="AT1875" s="180" t="s">
        <v>162</v>
      </c>
      <c r="AU1875" s="180" t="s">
        <v>96</v>
      </c>
      <c r="AV1875" s="11" t="s">
        <v>96</v>
      </c>
      <c r="AW1875" s="11" t="s">
        <v>35</v>
      </c>
      <c r="AX1875" s="11" t="s">
        <v>78</v>
      </c>
      <c r="AY1875" s="180" t="s">
        <v>154</v>
      </c>
    </row>
    <row r="1876" spans="2:65" s="10" customFormat="1" ht="22.5" customHeight="1">
      <c r="B1876" s="165"/>
      <c r="C1876" s="166"/>
      <c r="D1876" s="166"/>
      <c r="E1876" s="167" t="s">
        <v>21</v>
      </c>
      <c r="F1876" s="264" t="s">
        <v>2336</v>
      </c>
      <c r="G1876" s="265"/>
      <c r="H1876" s="265"/>
      <c r="I1876" s="265"/>
      <c r="J1876" s="166"/>
      <c r="K1876" s="168" t="s">
        <v>21</v>
      </c>
      <c r="L1876" s="166"/>
      <c r="M1876" s="166"/>
      <c r="N1876" s="166"/>
      <c r="O1876" s="166"/>
      <c r="P1876" s="166"/>
      <c r="Q1876" s="166"/>
      <c r="R1876" s="169"/>
      <c r="T1876" s="170"/>
      <c r="U1876" s="166"/>
      <c r="V1876" s="166"/>
      <c r="W1876" s="166"/>
      <c r="X1876" s="166"/>
      <c r="Y1876" s="166"/>
      <c r="Z1876" s="166"/>
      <c r="AA1876" s="171"/>
      <c r="AT1876" s="172" t="s">
        <v>162</v>
      </c>
      <c r="AU1876" s="172" t="s">
        <v>96</v>
      </c>
      <c r="AV1876" s="10" t="s">
        <v>23</v>
      </c>
      <c r="AW1876" s="10" t="s">
        <v>35</v>
      </c>
      <c r="AX1876" s="10" t="s">
        <v>78</v>
      </c>
      <c r="AY1876" s="172" t="s">
        <v>154</v>
      </c>
    </row>
    <row r="1877" spans="2:65" s="12" customFormat="1" ht="22.5" customHeight="1">
      <c r="B1877" s="181"/>
      <c r="C1877" s="182"/>
      <c r="D1877" s="182"/>
      <c r="E1877" s="183" t="s">
        <v>21</v>
      </c>
      <c r="F1877" s="268" t="s">
        <v>166</v>
      </c>
      <c r="G1877" s="269"/>
      <c r="H1877" s="269"/>
      <c r="I1877" s="269"/>
      <c r="J1877" s="182"/>
      <c r="K1877" s="184">
        <v>126.82</v>
      </c>
      <c r="L1877" s="182"/>
      <c r="M1877" s="182"/>
      <c r="N1877" s="182"/>
      <c r="O1877" s="182"/>
      <c r="P1877" s="182"/>
      <c r="Q1877" s="182"/>
      <c r="R1877" s="185"/>
      <c r="T1877" s="186"/>
      <c r="U1877" s="182"/>
      <c r="V1877" s="182"/>
      <c r="W1877" s="182"/>
      <c r="X1877" s="182"/>
      <c r="Y1877" s="182"/>
      <c r="Z1877" s="182"/>
      <c r="AA1877" s="187"/>
      <c r="AT1877" s="188" t="s">
        <v>162</v>
      </c>
      <c r="AU1877" s="188" t="s">
        <v>96</v>
      </c>
      <c r="AV1877" s="12" t="s">
        <v>159</v>
      </c>
      <c r="AW1877" s="12" t="s">
        <v>35</v>
      </c>
      <c r="AX1877" s="12" t="s">
        <v>23</v>
      </c>
      <c r="AY1877" s="188" t="s">
        <v>154</v>
      </c>
    </row>
    <row r="1878" spans="2:65" s="1" customFormat="1" ht="31.5" customHeight="1">
      <c r="B1878" s="35"/>
      <c r="C1878" s="189" t="s">
        <v>2337</v>
      </c>
      <c r="D1878" s="189" t="s">
        <v>557</v>
      </c>
      <c r="E1878" s="190" t="s">
        <v>2338</v>
      </c>
      <c r="F1878" s="274" t="s">
        <v>2339</v>
      </c>
      <c r="G1878" s="274"/>
      <c r="H1878" s="274"/>
      <c r="I1878" s="274"/>
      <c r="J1878" s="191" t="s">
        <v>2340</v>
      </c>
      <c r="K1878" s="192">
        <v>956.34</v>
      </c>
      <c r="L1878" s="275">
        <v>55.9</v>
      </c>
      <c r="M1878" s="275"/>
      <c r="N1878" s="275">
        <f>ROUND(L1878*K1878,2)</f>
        <v>53459.41</v>
      </c>
      <c r="O1878" s="261"/>
      <c r="P1878" s="261"/>
      <c r="Q1878" s="261"/>
      <c r="R1878" s="37"/>
      <c r="T1878" s="161" t="s">
        <v>21</v>
      </c>
      <c r="U1878" s="44" t="s">
        <v>43</v>
      </c>
      <c r="V1878" s="162">
        <v>0</v>
      </c>
      <c r="W1878" s="162">
        <f>V1878*K1878</f>
        <v>0</v>
      </c>
      <c r="X1878" s="162">
        <v>1E-3</v>
      </c>
      <c r="Y1878" s="162">
        <f>X1878*K1878</f>
        <v>0.95634000000000008</v>
      </c>
      <c r="Z1878" s="162">
        <v>0</v>
      </c>
      <c r="AA1878" s="163">
        <f>Z1878*K1878</f>
        <v>0</v>
      </c>
      <c r="AR1878" s="21" t="s">
        <v>212</v>
      </c>
      <c r="AT1878" s="21" t="s">
        <v>557</v>
      </c>
      <c r="AU1878" s="21" t="s">
        <v>96</v>
      </c>
      <c r="AY1878" s="21" t="s">
        <v>154</v>
      </c>
      <c r="BE1878" s="164">
        <f>IF(U1878="základní",N1878,0)</f>
        <v>53459.41</v>
      </c>
      <c r="BF1878" s="164">
        <f>IF(U1878="snížená",N1878,0)</f>
        <v>0</v>
      </c>
      <c r="BG1878" s="164">
        <f>IF(U1878="zákl. přenesená",N1878,0)</f>
        <v>0</v>
      </c>
      <c r="BH1878" s="164">
        <f>IF(U1878="sníž. přenesená",N1878,0)</f>
        <v>0</v>
      </c>
      <c r="BI1878" s="164">
        <f>IF(U1878="nulová",N1878,0)</f>
        <v>0</v>
      </c>
      <c r="BJ1878" s="21" t="s">
        <v>23</v>
      </c>
      <c r="BK1878" s="164">
        <f>ROUND(L1878*K1878,2)</f>
        <v>53459.41</v>
      </c>
      <c r="BL1878" s="21" t="s">
        <v>159</v>
      </c>
      <c r="BM1878" s="21" t="s">
        <v>2341</v>
      </c>
    </row>
    <row r="1879" spans="2:65" s="10" customFormat="1" ht="22.5" customHeight="1">
      <c r="B1879" s="165"/>
      <c r="C1879" s="166"/>
      <c r="D1879" s="166"/>
      <c r="E1879" s="167" t="s">
        <v>21</v>
      </c>
      <c r="F1879" s="262" t="s">
        <v>2342</v>
      </c>
      <c r="G1879" s="263"/>
      <c r="H1879" s="263"/>
      <c r="I1879" s="263"/>
      <c r="J1879" s="166"/>
      <c r="K1879" s="168" t="s">
        <v>21</v>
      </c>
      <c r="L1879" s="166"/>
      <c r="M1879" s="166"/>
      <c r="N1879" s="166"/>
      <c r="O1879" s="166"/>
      <c r="P1879" s="166"/>
      <c r="Q1879" s="166"/>
      <c r="R1879" s="169"/>
      <c r="T1879" s="170"/>
      <c r="U1879" s="166"/>
      <c r="V1879" s="166"/>
      <c r="W1879" s="166"/>
      <c r="X1879" s="166"/>
      <c r="Y1879" s="166"/>
      <c r="Z1879" s="166"/>
      <c r="AA1879" s="171"/>
      <c r="AT1879" s="172" t="s">
        <v>162</v>
      </c>
      <c r="AU1879" s="172" t="s">
        <v>96</v>
      </c>
      <c r="AV1879" s="10" t="s">
        <v>23</v>
      </c>
      <c r="AW1879" s="10" t="s">
        <v>35</v>
      </c>
      <c r="AX1879" s="10" t="s">
        <v>78</v>
      </c>
      <c r="AY1879" s="172" t="s">
        <v>154</v>
      </c>
    </row>
    <row r="1880" spans="2:65" s="11" customFormat="1" ht="22.5" customHeight="1">
      <c r="B1880" s="173"/>
      <c r="C1880" s="174"/>
      <c r="D1880" s="174"/>
      <c r="E1880" s="175" t="s">
        <v>21</v>
      </c>
      <c r="F1880" s="266" t="s">
        <v>2343</v>
      </c>
      <c r="G1880" s="267"/>
      <c r="H1880" s="267"/>
      <c r="I1880" s="267"/>
      <c r="J1880" s="174"/>
      <c r="K1880" s="176">
        <v>956.34</v>
      </c>
      <c r="L1880" s="174"/>
      <c r="M1880" s="174"/>
      <c r="N1880" s="174"/>
      <c r="O1880" s="174"/>
      <c r="P1880" s="174"/>
      <c r="Q1880" s="174"/>
      <c r="R1880" s="177"/>
      <c r="T1880" s="178"/>
      <c r="U1880" s="174"/>
      <c r="V1880" s="174"/>
      <c r="W1880" s="174"/>
      <c r="X1880" s="174"/>
      <c r="Y1880" s="174"/>
      <c r="Z1880" s="174"/>
      <c r="AA1880" s="179"/>
      <c r="AT1880" s="180" t="s">
        <v>162</v>
      </c>
      <c r="AU1880" s="180" t="s">
        <v>96</v>
      </c>
      <c r="AV1880" s="11" t="s">
        <v>96</v>
      </c>
      <c r="AW1880" s="11" t="s">
        <v>35</v>
      </c>
      <c r="AX1880" s="11" t="s">
        <v>23</v>
      </c>
      <c r="AY1880" s="180" t="s">
        <v>154</v>
      </c>
    </row>
    <row r="1881" spans="2:65" s="1" customFormat="1" ht="31.5" customHeight="1">
      <c r="B1881" s="35"/>
      <c r="C1881" s="157" t="s">
        <v>2344</v>
      </c>
      <c r="D1881" s="157" t="s">
        <v>155</v>
      </c>
      <c r="E1881" s="158" t="s">
        <v>2345</v>
      </c>
      <c r="F1881" s="260" t="s">
        <v>2346</v>
      </c>
      <c r="G1881" s="260"/>
      <c r="H1881" s="260"/>
      <c r="I1881" s="260"/>
      <c r="J1881" s="159" t="s">
        <v>315</v>
      </c>
      <c r="K1881" s="160">
        <v>1025.799</v>
      </c>
      <c r="L1881" s="261">
        <v>79.7</v>
      </c>
      <c r="M1881" s="261"/>
      <c r="N1881" s="261">
        <f>ROUND(L1881*K1881,2)</f>
        <v>81756.179999999993</v>
      </c>
      <c r="O1881" s="261"/>
      <c r="P1881" s="261"/>
      <c r="Q1881" s="261"/>
      <c r="R1881" s="37"/>
      <c r="T1881" s="161" t="s">
        <v>21</v>
      </c>
      <c r="U1881" s="44" t="s">
        <v>43</v>
      </c>
      <c r="V1881" s="162">
        <v>0.15</v>
      </c>
      <c r="W1881" s="162">
        <f>V1881*K1881</f>
        <v>153.86984999999999</v>
      </c>
      <c r="X1881" s="162">
        <v>2.1000000000000001E-4</v>
      </c>
      <c r="Y1881" s="162">
        <f>X1881*K1881</f>
        <v>0.21541779</v>
      </c>
      <c r="Z1881" s="162">
        <v>0</v>
      </c>
      <c r="AA1881" s="163">
        <f>Z1881*K1881</f>
        <v>0</v>
      </c>
      <c r="AR1881" s="21" t="s">
        <v>159</v>
      </c>
      <c r="AT1881" s="21" t="s">
        <v>155</v>
      </c>
      <c r="AU1881" s="21" t="s">
        <v>96</v>
      </c>
      <c r="AY1881" s="21" t="s">
        <v>154</v>
      </c>
      <c r="BE1881" s="164">
        <f>IF(U1881="základní",N1881,0)</f>
        <v>81756.179999999993</v>
      </c>
      <c r="BF1881" s="164">
        <f>IF(U1881="snížená",N1881,0)</f>
        <v>0</v>
      </c>
      <c r="BG1881" s="164">
        <f>IF(U1881="zákl. přenesená",N1881,0)</f>
        <v>0</v>
      </c>
      <c r="BH1881" s="164">
        <f>IF(U1881="sníž. přenesená",N1881,0)</f>
        <v>0</v>
      </c>
      <c r="BI1881" s="164">
        <f>IF(U1881="nulová",N1881,0)</f>
        <v>0</v>
      </c>
      <c r="BJ1881" s="21" t="s">
        <v>23</v>
      </c>
      <c r="BK1881" s="164">
        <f>ROUND(L1881*K1881,2)</f>
        <v>81756.179999999993</v>
      </c>
      <c r="BL1881" s="21" t="s">
        <v>159</v>
      </c>
      <c r="BM1881" s="21" t="s">
        <v>2347</v>
      </c>
    </row>
    <row r="1882" spans="2:65" s="11" customFormat="1" ht="22.5" customHeight="1">
      <c r="B1882" s="173"/>
      <c r="C1882" s="174"/>
      <c r="D1882" s="174"/>
      <c r="E1882" s="175" t="s">
        <v>21</v>
      </c>
      <c r="F1882" s="270" t="s">
        <v>2348</v>
      </c>
      <c r="G1882" s="271"/>
      <c r="H1882" s="271"/>
      <c r="I1882" s="271"/>
      <c r="J1882" s="174"/>
      <c r="K1882" s="176">
        <v>1025.799</v>
      </c>
      <c r="L1882" s="174"/>
      <c r="M1882" s="174"/>
      <c r="N1882" s="174"/>
      <c r="O1882" s="174"/>
      <c r="P1882" s="174"/>
      <c r="Q1882" s="174"/>
      <c r="R1882" s="177"/>
      <c r="T1882" s="178"/>
      <c r="U1882" s="174"/>
      <c r="V1882" s="174"/>
      <c r="W1882" s="174"/>
      <c r="X1882" s="174"/>
      <c r="Y1882" s="174"/>
      <c r="Z1882" s="174"/>
      <c r="AA1882" s="179"/>
      <c r="AT1882" s="180" t="s">
        <v>162</v>
      </c>
      <c r="AU1882" s="180" t="s">
        <v>96</v>
      </c>
      <c r="AV1882" s="11" t="s">
        <v>96</v>
      </c>
      <c r="AW1882" s="11" t="s">
        <v>35</v>
      </c>
      <c r="AX1882" s="11" t="s">
        <v>23</v>
      </c>
      <c r="AY1882" s="180" t="s">
        <v>154</v>
      </c>
    </row>
    <row r="1883" spans="2:65" s="1" customFormat="1" ht="31.5" customHeight="1">
      <c r="B1883" s="35"/>
      <c r="C1883" s="157" t="s">
        <v>2349</v>
      </c>
      <c r="D1883" s="157" t="s">
        <v>155</v>
      </c>
      <c r="E1883" s="158" t="s">
        <v>2350</v>
      </c>
      <c r="F1883" s="260" t="s">
        <v>2351</v>
      </c>
      <c r="G1883" s="260"/>
      <c r="H1883" s="260"/>
      <c r="I1883" s="260"/>
      <c r="J1883" s="159" t="s">
        <v>359</v>
      </c>
      <c r="K1883" s="160">
        <v>11.22</v>
      </c>
      <c r="L1883" s="261">
        <v>718</v>
      </c>
      <c r="M1883" s="261"/>
      <c r="N1883" s="261">
        <f>ROUND(L1883*K1883,2)</f>
        <v>8055.96</v>
      </c>
      <c r="O1883" s="261"/>
      <c r="P1883" s="261"/>
      <c r="Q1883" s="261"/>
      <c r="R1883" s="37"/>
      <c r="T1883" s="161" t="s">
        <v>21</v>
      </c>
      <c r="U1883" s="44" t="s">
        <v>43</v>
      </c>
      <c r="V1883" s="162">
        <v>1.43</v>
      </c>
      <c r="W1883" s="162">
        <f>V1883*K1883</f>
        <v>16.044599999999999</v>
      </c>
      <c r="X1883" s="162">
        <v>9.5600000000000008E-3</v>
      </c>
      <c r="Y1883" s="162">
        <f>X1883*K1883</f>
        <v>0.10726320000000002</v>
      </c>
      <c r="Z1883" s="162">
        <v>0</v>
      </c>
      <c r="AA1883" s="163">
        <f>Z1883*K1883</f>
        <v>0</v>
      </c>
      <c r="AR1883" s="21" t="s">
        <v>159</v>
      </c>
      <c r="AT1883" s="21" t="s">
        <v>155</v>
      </c>
      <c r="AU1883" s="21" t="s">
        <v>96</v>
      </c>
      <c r="AY1883" s="21" t="s">
        <v>154</v>
      </c>
      <c r="BE1883" s="164">
        <f>IF(U1883="základní",N1883,0)</f>
        <v>8055.96</v>
      </c>
      <c r="BF1883" s="164">
        <f>IF(U1883="snížená",N1883,0)</f>
        <v>0</v>
      </c>
      <c r="BG1883" s="164">
        <f>IF(U1883="zákl. přenesená",N1883,0)</f>
        <v>0</v>
      </c>
      <c r="BH1883" s="164">
        <f>IF(U1883="sníž. přenesená",N1883,0)</f>
        <v>0</v>
      </c>
      <c r="BI1883" s="164">
        <f>IF(U1883="nulová",N1883,0)</f>
        <v>0</v>
      </c>
      <c r="BJ1883" s="21" t="s">
        <v>23</v>
      </c>
      <c r="BK1883" s="164">
        <f>ROUND(L1883*K1883,2)</f>
        <v>8055.96</v>
      </c>
      <c r="BL1883" s="21" t="s">
        <v>159</v>
      </c>
      <c r="BM1883" s="21" t="s">
        <v>2352</v>
      </c>
    </row>
    <row r="1884" spans="2:65" s="1" customFormat="1" ht="22.5" customHeight="1">
      <c r="B1884" s="35"/>
      <c r="C1884" s="36"/>
      <c r="D1884" s="36"/>
      <c r="E1884" s="36"/>
      <c r="F1884" s="272" t="s">
        <v>2353</v>
      </c>
      <c r="G1884" s="273"/>
      <c r="H1884" s="273"/>
      <c r="I1884" s="273"/>
      <c r="J1884" s="36"/>
      <c r="K1884" s="36"/>
      <c r="L1884" s="36"/>
      <c r="M1884" s="36"/>
      <c r="N1884" s="36"/>
      <c r="O1884" s="36"/>
      <c r="P1884" s="36"/>
      <c r="Q1884" s="36"/>
      <c r="R1884" s="37"/>
      <c r="T1884" s="132"/>
      <c r="U1884" s="36"/>
      <c r="V1884" s="36"/>
      <c r="W1884" s="36"/>
      <c r="X1884" s="36"/>
      <c r="Y1884" s="36"/>
      <c r="Z1884" s="36"/>
      <c r="AA1884" s="78"/>
      <c r="AT1884" s="21" t="s">
        <v>287</v>
      </c>
      <c r="AU1884" s="21" t="s">
        <v>96</v>
      </c>
    </row>
    <row r="1885" spans="2:65" s="11" customFormat="1" ht="22.5" customHeight="1">
      <c r="B1885" s="173"/>
      <c r="C1885" s="174"/>
      <c r="D1885" s="174"/>
      <c r="E1885" s="175" t="s">
        <v>21</v>
      </c>
      <c r="F1885" s="266" t="s">
        <v>2354</v>
      </c>
      <c r="G1885" s="267"/>
      <c r="H1885" s="267"/>
      <c r="I1885" s="267"/>
      <c r="J1885" s="174"/>
      <c r="K1885" s="176">
        <v>11.22</v>
      </c>
      <c r="L1885" s="174"/>
      <c r="M1885" s="174"/>
      <c r="N1885" s="174"/>
      <c r="O1885" s="174"/>
      <c r="P1885" s="174"/>
      <c r="Q1885" s="174"/>
      <c r="R1885" s="177"/>
      <c r="T1885" s="178"/>
      <c r="U1885" s="174"/>
      <c r="V1885" s="174"/>
      <c r="W1885" s="174"/>
      <c r="X1885" s="174"/>
      <c r="Y1885" s="174"/>
      <c r="Z1885" s="174"/>
      <c r="AA1885" s="179"/>
      <c r="AT1885" s="180" t="s">
        <v>162</v>
      </c>
      <c r="AU1885" s="180" t="s">
        <v>96</v>
      </c>
      <c r="AV1885" s="11" t="s">
        <v>96</v>
      </c>
      <c r="AW1885" s="11" t="s">
        <v>35</v>
      </c>
      <c r="AX1885" s="11" t="s">
        <v>23</v>
      </c>
      <c r="AY1885" s="180" t="s">
        <v>154</v>
      </c>
    </row>
    <row r="1886" spans="2:65" s="1" customFormat="1" ht="31.5" customHeight="1">
      <c r="B1886" s="35"/>
      <c r="C1886" s="189" t="s">
        <v>2355</v>
      </c>
      <c r="D1886" s="189" t="s">
        <v>557</v>
      </c>
      <c r="E1886" s="190" t="s">
        <v>2356</v>
      </c>
      <c r="F1886" s="274" t="s">
        <v>2357</v>
      </c>
      <c r="G1886" s="274"/>
      <c r="H1886" s="274"/>
      <c r="I1886" s="274"/>
      <c r="J1886" s="191" t="s">
        <v>359</v>
      </c>
      <c r="K1886" s="192">
        <v>11.444000000000001</v>
      </c>
      <c r="L1886" s="275">
        <v>767</v>
      </c>
      <c r="M1886" s="275"/>
      <c r="N1886" s="275">
        <f>ROUND(L1886*K1886,2)</f>
        <v>8777.5499999999993</v>
      </c>
      <c r="O1886" s="261"/>
      <c r="P1886" s="261"/>
      <c r="Q1886" s="261"/>
      <c r="R1886" s="37"/>
      <c r="T1886" s="161" t="s">
        <v>21</v>
      </c>
      <c r="U1886" s="44" t="s">
        <v>43</v>
      </c>
      <c r="V1886" s="162">
        <v>0</v>
      </c>
      <c r="W1886" s="162">
        <f>V1886*K1886</f>
        <v>0</v>
      </c>
      <c r="X1886" s="162">
        <v>1.7999999999999999E-2</v>
      </c>
      <c r="Y1886" s="162">
        <f>X1886*K1886</f>
        <v>0.20599200000000001</v>
      </c>
      <c r="Z1886" s="162">
        <v>0</v>
      </c>
      <c r="AA1886" s="163">
        <f>Z1886*K1886</f>
        <v>0</v>
      </c>
      <c r="AR1886" s="21" t="s">
        <v>212</v>
      </c>
      <c r="AT1886" s="21" t="s">
        <v>557</v>
      </c>
      <c r="AU1886" s="21" t="s">
        <v>96</v>
      </c>
      <c r="AY1886" s="21" t="s">
        <v>154</v>
      </c>
      <c r="BE1886" s="164">
        <f>IF(U1886="základní",N1886,0)</f>
        <v>8777.5499999999993</v>
      </c>
      <c r="BF1886" s="164">
        <f>IF(U1886="snížená",N1886,0)</f>
        <v>0</v>
      </c>
      <c r="BG1886" s="164">
        <f>IF(U1886="zákl. přenesená",N1886,0)</f>
        <v>0</v>
      </c>
      <c r="BH1886" s="164">
        <f>IF(U1886="sníž. přenesená",N1886,0)</f>
        <v>0</v>
      </c>
      <c r="BI1886" s="164">
        <f>IF(U1886="nulová",N1886,0)</f>
        <v>0</v>
      </c>
      <c r="BJ1886" s="21" t="s">
        <v>23</v>
      </c>
      <c r="BK1886" s="164">
        <f>ROUND(L1886*K1886,2)</f>
        <v>8777.5499999999993</v>
      </c>
      <c r="BL1886" s="21" t="s">
        <v>159</v>
      </c>
      <c r="BM1886" s="21" t="s">
        <v>2358</v>
      </c>
    </row>
    <row r="1887" spans="2:65" s="11" customFormat="1" ht="22.5" customHeight="1">
      <c r="B1887" s="173"/>
      <c r="C1887" s="174"/>
      <c r="D1887" s="174"/>
      <c r="E1887" s="175" t="s">
        <v>21</v>
      </c>
      <c r="F1887" s="270" t="s">
        <v>2359</v>
      </c>
      <c r="G1887" s="271"/>
      <c r="H1887" s="271"/>
      <c r="I1887" s="271"/>
      <c r="J1887" s="174"/>
      <c r="K1887" s="176">
        <v>11.444000000000001</v>
      </c>
      <c r="L1887" s="174"/>
      <c r="M1887" s="174"/>
      <c r="N1887" s="174"/>
      <c r="O1887" s="174"/>
      <c r="P1887" s="174"/>
      <c r="Q1887" s="174"/>
      <c r="R1887" s="177"/>
      <c r="T1887" s="178"/>
      <c r="U1887" s="174"/>
      <c r="V1887" s="174"/>
      <c r="W1887" s="174"/>
      <c r="X1887" s="174"/>
      <c r="Y1887" s="174"/>
      <c r="Z1887" s="174"/>
      <c r="AA1887" s="179"/>
      <c r="AT1887" s="180" t="s">
        <v>162</v>
      </c>
      <c r="AU1887" s="180" t="s">
        <v>96</v>
      </c>
      <c r="AV1887" s="11" t="s">
        <v>96</v>
      </c>
      <c r="AW1887" s="11" t="s">
        <v>35</v>
      </c>
      <c r="AX1887" s="11" t="s">
        <v>23</v>
      </c>
      <c r="AY1887" s="180" t="s">
        <v>154</v>
      </c>
    </row>
    <row r="1888" spans="2:65" s="1" customFormat="1" ht="31.5" customHeight="1">
      <c r="B1888" s="35"/>
      <c r="C1888" s="157" t="s">
        <v>2360</v>
      </c>
      <c r="D1888" s="157" t="s">
        <v>155</v>
      </c>
      <c r="E1888" s="158" t="s">
        <v>2361</v>
      </c>
      <c r="F1888" s="260" t="s">
        <v>2362</v>
      </c>
      <c r="G1888" s="260"/>
      <c r="H1888" s="260"/>
      <c r="I1888" s="260"/>
      <c r="J1888" s="159" t="s">
        <v>359</v>
      </c>
      <c r="K1888" s="160">
        <v>11.22</v>
      </c>
      <c r="L1888" s="261">
        <v>40.5</v>
      </c>
      <c r="M1888" s="261"/>
      <c r="N1888" s="261">
        <f>ROUND(L1888*K1888,2)</f>
        <v>454.41</v>
      </c>
      <c r="O1888" s="261"/>
      <c r="P1888" s="261"/>
      <c r="Q1888" s="261"/>
      <c r="R1888" s="37"/>
      <c r="T1888" s="161" t="s">
        <v>21</v>
      </c>
      <c r="U1888" s="44" t="s">
        <v>43</v>
      </c>
      <c r="V1888" s="162">
        <v>1.6E-2</v>
      </c>
      <c r="W1888" s="162">
        <f>V1888*K1888</f>
        <v>0.17952000000000001</v>
      </c>
      <c r="X1888" s="162">
        <v>9.0000000000000006E-5</v>
      </c>
      <c r="Y1888" s="162">
        <f>X1888*K1888</f>
        <v>1.0098000000000002E-3</v>
      </c>
      <c r="Z1888" s="162">
        <v>0</v>
      </c>
      <c r="AA1888" s="163">
        <f>Z1888*K1888</f>
        <v>0</v>
      </c>
      <c r="AR1888" s="21" t="s">
        <v>159</v>
      </c>
      <c r="AT1888" s="21" t="s">
        <v>155</v>
      </c>
      <c r="AU1888" s="21" t="s">
        <v>96</v>
      </c>
      <c r="AY1888" s="21" t="s">
        <v>154</v>
      </c>
      <c r="BE1888" s="164">
        <f>IF(U1888="základní",N1888,0)</f>
        <v>454.41</v>
      </c>
      <c r="BF1888" s="164">
        <f>IF(U1888="snížená",N1888,0)</f>
        <v>0</v>
      </c>
      <c r="BG1888" s="164">
        <f>IF(U1888="zákl. přenesená",N1888,0)</f>
        <v>0</v>
      </c>
      <c r="BH1888" s="164">
        <f>IF(U1888="sníž. přenesená",N1888,0)</f>
        <v>0</v>
      </c>
      <c r="BI1888" s="164">
        <f>IF(U1888="nulová",N1888,0)</f>
        <v>0</v>
      </c>
      <c r="BJ1888" s="21" t="s">
        <v>23</v>
      </c>
      <c r="BK1888" s="164">
        <f>ROUND(L1888*K1888,2)</f>
        <v>454.41</v>
      </c>
      <c r="BL1888" s="21" t="s">
        <v>159</v>
      </c>
      <c r="BM1888" s="21" t="s">
        <v>2363</v>
      </c>
    </row>
    <row r="1889" spans="2:65" s="11" customFormat="1" ht="22.5" customHeight="1">
      <c r="B1889" s="173"/>
      <c r="C1889" s="174"/>
      <c r="D1889" s="174"/>
      <c r="E1889" s="175" t="s">
        <v>21</v>
      </c>
      <c r="F1889" s="270" t="s">
        <v>2364</v>
      </c>
      <c r="G1889" s="271"/>
      <c r="H1889" s="271"/>
      <c r="I1889" s="271"/>
      <c r="J1889" s="174"/>
      <c r="K1889" s="176">
        <v>11.22</v>
      </c>
      <c r="L1889" s="174"/>
      <c r="M1889" s="174"/>
      <c r="N1889" s="174"/>
      <c r="O1889" s="174"/>
      <c r="P1889" s="174"/>
      <c r="Q1889" s="174"/>
      <c r="R1889" s="177"/>
      <c r="T1889" s="178"/>
      <c r="U1889" s="174"/>
      <c r="V1889" s="174"/>
      <c r="W1889" s="174"/>
      <c r="X1889" s="174"/>
      <c r="Y1889" s="174"/>
      <c r="Z1889" s="174"/>
      <c r="AA1889" s="179"/>
      <c r="AT1889" s="180" t="s">
        <v>162</v>
      </c>
      <c r="AU1889" s="180" t="s">
        <v>96</v>
      </c>
      <c r="AV1889" s="11" t="s">
        <v>96</v>
      </c>
      <c r="AW1889" s="11" t="s">
        <v>35</v>
      </c>
      <c r="AX1889" s="11" t="s">
        <v>23</v>
      </c>
      <c r="AY1889" s="180" t="s">
        <v>154</v>
      </c>
    </row>
    <row r="1890" spans="2:65" s="1" customFormat="1" ht="31.5" customHeight="1">
      <c r="B1890" s="35"/>
      <c r="C1890" s="157" t="s">
        <v>2365</v>
      </c>
      <c r="D1890" s="157" t="s">
        <v>155</v>
      </c>
      <c r="E1890" s="158" t="s">
        <v>2366</v>
      </c>
      <c r="F1890" s="260" t="s">
        <v>2367</v>
      </c>
      <c r="G1890" s="260"/>
      <c r="H1890" s="260"/>
      <c r="I1890" s="260"/>
      <c r="J1890" s="159" t="s">
        <v>359</v>
      </c>
      <c r="K1890" s="160">
        <v>69.403999999999996</v>
      </c>
      <c r="L1890" s="261">
        <v>538</v>
      </c>
      <c r="M1890" s="261"/>
      <c r="N1890" s="261">
        <f>ROUND(L1890*K1890,2)</f>
        <v>37339.35</v>
      </c>
      <c r="O1890" s="261"/>
      <c r="P1890" s="261"/>
      <c r="Q1890" s="261"/>
      <c r="R1890" s="37"/>
      <c r="T1890" s="161" t="s">
        <v>21</v>
      </c>
      <c r="U1890" s="44" t="s">
        <v>43</v>
      </c>
      <c r="V1890" s="162">
        <v>1.06</v>
      </c>
      <c r="W1890" s="162">
        <f>V1890*K1890</f>
        <v>73.568240000000003</v>
      </c>
      <c r="X1890" s="162">
        <v>9.3799999999999994E-3</v>
      </c>
      <c r="Y1890" s="162">
        <f>X1890*K1890</f>
        <v>0.6510095199999999</v>
      </c>
      <c r="Z1890" s="162">
        <v>0</v>
      </c>
      <c r="AA1890" s="163">
        <f>Z1890*K1890</f>
        <v>0</v>
      </c>
      <c r="AR1890" s="21" t="s">
        <v>159</v>
      </c>
      <c r="AT1890" s="21" t="s">
        <v>155</v>
      </c>
      <c r="AU1890" s="21" t="s">
        <v>96</v>
      </c>
      <c r="AY1890" s="21" t="s">
        <v>154</v>
      </c>
      <c r="BE1890" s="164">
        <f>IF(U1890="základní",N1890,0)</f>
        <v>37339.35</v>
      </c>
      <c r="BF1890" s="164">
        <f>IF(U1890="snížená",N1890,0)</f>
        <v>0</v>
      </c>
      <c r="BG1890" s="164">
        <f>IF(U1890="zákl. přenesená",N1890,0)</f>
        <v>0</v>
      </c>
      <c r="BH1890" s="164">
        <f>IF(U1890="sníž. přenesená",N1890,0)</f>
        <v>0</v>
      </c>
      <c r="BI1890" s="164">
        <f>IF(U1890="nulová",N1890,0)</f>
        <v>0</v>
      </c>
      <c r="BJ1890" s="21" t="s">
        <v>23</v>
      </c>
      <c r="BK1890" s="164">
        <f>ROUND(L1890*K1890,2)</f>
        <v>37339.35</v>
      </c>
      <c r="BL1890" s="21" t="s">
        <v>159</v>
      </c>
      <c r="BM1890" s="21" t="s">
        <v>2368</v>
      </c>
    </row>
    <row r="1891" spans="2:65" s="1" customFormat="1" ht="22.5" customHeight="1">
      <c r="B1891" s="35"/>
      <c r="C1891" s="36"/>
      <c r="D1891" s="36"/>
      <c r="E1891" s="36"/>
      <c r="F1891" s="272" t="s">
        <v>2353</v>
      </c>
      <c r="G1891" s="273"/>
      <c r="H1891" s="273"/>
      <c r="I1891" s="273"/>
      <c r="J1891" s="36"/>
      <c r="K1891" s="36"/>
      <c r="L1891" s="36"/>
      <c r="M1891" s="36"/>
      <c r="N1891" s="36"/>
      <c r="O1891" s="36"/>
      <c r="P1891" s="36"/>
      <c r="Q1891" s="36"/>
      <c r="R1891" s="37"/>
      <c r="T1891" s="132"/>
      <c r="U1891" s="36"/>
      <c r="V1891" s="36"/>
      <c r="W1891" s="36"/>
      <c r="X1891" s="36"/>
      <c r="Y1891" s="36"/>
      <c r="Z1891" s="36"/>
      <c r="AA1891" s="78"/>
      <c r="AT1891" s="21" t="s">
        <v>287</v>
      </c>
      <c r="AU1891" s="21" t="s">
        <v>96</v>
      </c>
    </row>
    <row r="1892" spans="2:65" s="10" customFormat="1" ht="22.5" customHeight="1">
      <c r="B1892" s="165"/>
      <c r="C1892" s="166"/>
      <c r="D1892" s="166"/>
      <c r="E1892" s="167" t="s">
        <v>21</v>
      </c>
      <c r="F1892" s="264" t="s">
        <v>2369</v>
      </c>
      <c r="G1892" s="265"/>
      <c r="H1892" s="265"/>
      <c r="I1892" s="265"/>
      <c r="J1892" s="166"/>
      <c r="K1892" s="168" t="s">
        <v>21</v>
      </c>
      <c r="L1892" s="166"/>
      <c r="M1892" s="166"/>
      <c r="N1892" s="166"/>
      <c r="O1892" s="166"/>
      <c r="P1892" s="166"/>
      <c r="Q1892" s="166"/>
      <c r="R1892" s="169"/>
      <c r="T1892" s="170"/>
      <c r="U1892" s="166"/>
      <c r="V1892" s="166"/>
      <c r="W1892" s="166"/>
      <c r="X1892" s="166"/>
      <c r="Y1892" s="166"/>
      <c r="Z1892" s="166"/>
      <c r="AA1892" s="171"/>
      <c r="AT1892" s="172" t="s">
        <v>162</v>
      </c>
      <c r="AU1892" s="172" t="s">
        <v>96</v>
      </c>
      <c r="AV1892" s="10" t="s">
        <v>23</v>
      </c>
      <c r="AW1892" s="10" t="s">
        <v>35</v>
      </c>
      <c r="AX1892" s="10" t="s">
        <v>78</v>
      </c>
      <c r="AY1892" s="172" t="s">
        <v>154</v>
      </c>
    </row>
    <row r="1893" spans="2:65" s="11" customFormat="1" ht="22.5" customHeight="1">
      <c r="B1893" s="173"/>
      <c r="C1893" s="174"/>
      <c r="D1893" s="174"/>
      <c r="E1893" s="175" t="s">
        <v>21</v>
      </c>
      <c r="F1893" s="266" t="s">
        <v>2370</v>
      </c>
      <c r="G1893" s="267"/>
      <c r="H1893" s="267"/>
      <c r="I1893" s="267"/>
      <c r="J1893" s="174"/>
      <c r="K1893" s="176">
        <v>69.403999999999996</v>
      </c>
      <c r="L1893" s="174"/>
      <c r="M1893" s="174"/>
      <c r="N1893" s="174"/>
      <c r="O1893" s="174"/>
      <c r="P1893" s="174"/>
      <c r="Q1893" s="174"/>
      <c r="R1893" s="177"/>
      <c r="T1893" s="178"/>
      <c r="U1893" s="174"/>
      <c r="V1893" s="174"/>
      <c r="W1893" s="174"/>
      <c r="X1893" s="174"/>
      <c r="Y1893" s="174"/>
      <c r="Z1893" s="174"/>
      <c r="AA1893" s="179"/>
      <c r="AT1893" s="180" t="s">
        <v>162</v>
      </c>
      <c r="AU1893" s="180" t="s">
        <v>96</v>
      </c>
      <c r="AV1893" s="11" t="s">
        <v>96</v>
      </c>
      <c r="AW1893" s="11" t="s">
        <v>35</v>
      </c>
      <c r="AX1893" s="11" t="s">
        <v>23</v>
      </c>
      <c r="AY1893" s="180" t="s">
        <v>154</v>
      </c>
    </row>
    <row r="1894" spans="2:65" s="1" customFormat="1" ht="31.5" customHeight="1">
      <c r="B1894" s="35"/>
      <c r="C1894" s="189" t="s">
        <v>2371</v>
      </c>
      <c r="D1894" s="189" t="s">
        <v>557</v>
      </c>
      <c r="E1894" s="190" t="s">
        <v>2372</v>
      </c>
      <c r="F1894" s="274" t="s">
        <v>2373</v>
      </c>
      <c r="G1894" s="274"/>
      <c r="H1894" s="274"/>
      <c r="I1894" s="274"/>
      <c r="J1894" s="191" t="s">
        <v>359</v>
      </c>
      <c r="K1894" s="192">
        <v>70.792000000000002</v>
      </c>
      <c r="L1894" s="275">
        <v>488</v>
      </c>
      <c r="M1894" s="275"/>
      <c r="N1894" s="275">
        <f>ROUND(L1894*K1894,2)</f>
        <v>34546.5</v>
      </c>
      <c r="O1894" s="261"/>
      <c r="P1894" s="261"/>
      <c r="Q1894" s="261"/>
      <c r="R1894" s="37"/>
      <c r="T1894" s="161" t="s">
        <v>21</v>
      </c>
      <c r="U1894" s="44" t="s">
        <v>43</v>
      </c>
      <c r="V1894" s="162">
        <v>0</v>
      </c>
      <c r="W1894" s="162">
        <f>V1894*K1894</f>
        <v>0</v>
      </c>
      <c r="X1894" s="162">
        <v>1.35E-2</v>
      </c>
      <c r="Y1894" s="162">
        <f>X1894*K1894</f>
        <v>0.95569199999999999</v>
      </c>
      <c r="Z1894" s="162">
        <v>0</v>
      </c>
      <c r="AA1894" s="163">
        <f>Z1894*K1894</f>
        <v>0</v>
      </c>
      <c r="AR1894" s="21" t="s">
        <v>212</v>
      </c>
      <c r="AT1894" s="21" t="s">
        <v>557</v>
      </c>
      <c r="AU1894" s="21" t="s">
        <v>96</v>
      </c>
      <c r="AY1894" s="21" t="s">
        <v>154</v>
      </c>
      <c r="BE1894" s="164">
        <f>IF(U1894="základní",N1894,0)</f>
        <v>34546.5</v>
      </c>
      <c r="BF1894" s="164">
        <f>IF(U1894="snížená",N1894,0)</f>
        <v>0</v>
      </c>
      <c r="BG1894" s="164">
        <f>IF(U1894="zákl. přenesená",N1894,0)</f>
        <v>0</v>
      </c>
      <c r="BH1894" s="164">
        <f>IF(U1894="sníž. přenesená",N1894,0)</f>
        <v>0</v>
      </c>
      <c r="BI1894" s="164">
        <f>IF(U1894="nulová",N1894,0)</f>
        <v>0</v>
      </c>
      <c r="BJ1894" s="21" t="s">
        <v>23</v>
      </c>
      <c r="BK1894" s="164">
        <f>ROUND(L1894*K1894,2)</f>
        <v>34546.5</v>
      </c>
      <c r="BL1894" s="21" t="s">
        <v>159</v>
      </c>
      <c r="BM1894" s="21" t="s">
        <v>2374</v>
      </c>
    </row>
    <row r="1895" spans="2:65" s="11" customFormat="1" ht="22.5" customHeight="1">
      <c r="B1895" s="173"/>
      <c r="C1895" s="174"/>
      <c r="D1895" s="174"/>
      <c r="E1895" s="175" t="s">
        <v>21</v>
      </c>
      <c r="F1895" s="270" t="s">
        <v>2375</v>
      </c>
      <c r="G1895" s="271"/>
      <c r="H1895" s="271"/>
      <c r="I1895" s="271"/>
      <c r="J1895" s="174"/>
      <c r="K1895" s="176">
        <v>70.792000000000002</v>
      </c>
      <c r="L1895" s="174"/>
      <c r="M1895" s="174"/>
      <c r="N1895" s="174"/>
      <c r="O1895" s="174"/>
      <c r="P1895" s="174"/>
      <c r="Q1895" s="174"/>
      <c r="R1895" s="177"/>
      <c r="T1895" s="178"/>
      <c r="U1895" s="174"/>
      <c r="V1895" s="174"/>
      <c r="W1895" s="174"/>
      <c r="X1895" s="174"/>
      <c r="Y1895" s="174"/>
      <c r="Z1895" s="174"/>
      <c r="AA1895" s="179"/>
      <c r="AT1895" s="180" t="s">
        <v>162</v>
      </c>
      <c r="AU1895" s="180" t="s">
        <v>96</v>
      </c>
      <c r="AV1895" s="11" t="s">
        <v>96</v>
      </c>
      <c r="AW1895" s="11" t="s">
        <v>35</v>
      </c>
      <c r="AX1895" s="11" t="s">
        <v>23</v>
      </c>
      <c r="AY1895" s="180" t="s">
        <v>154</v>
      </c>
    </row>
    <row r="1896" spans="2:65" s="1" customFormat="1" ht="31.5" customHeight="1">
      <c r="B1896" s="35"/>
      <c r="C1896" s="157" t="s">
        <v>2376</v>
      </c>
      <c r="D1896" s="157" t="s">
        <v>155</v>
      </c>
      <c r="E1896" s="158" t="s">
        <v>2377</v>
      </c>
      <c r="F1896" s="260" t="s">
        <v>2378</v>
      </c>
      <c r="G1896" s="260"/>
      <c r="H1896" s="260"/>
      <c r="I1896" s="260"/>
      <c r="J1896" s="159" t="s">
        <v>359</v>
      </c>
      <c r="K1896" s="160">
        <v>69.403999999999996</v>
      </c>
      <c r="L1896" s="261">
        <v>26.1</v>
      </c>
      <c r="M1896" s="261"/>
      <c r="N1896" s="261">
        <f>ROUND(L1896*K1896,2)</f>
        <v>1811.44</v>
      </c>
      <c r="O1896" s="261"/>
      <c r="P1896" s="261"/>
      <c r="Q1896" s="261"/>
      <c r="R1896" s="37"/>
      <c r="T1896" s="161" t="s">
        <v>21</v>
      </c>
      <c r="U1896" s="44" t="s">
        <v>43</v>
      </c>
      <c r="V1896" s="162">
        <v>8.0000000000000002E-3</v>
      </c>
      <c r="W1896" s="162">
        <f>V1896*K1896</f>
        <v>0.55523199999999995</v>
      </c>
      <c r="X1896" s="162">
        <v>6.0000000000000002E-5</v>
      </c>
      <c r="Y1896" s="162">
        <f>X1896*K1896</f>
        <v>4.1642399999999996E-3</v>
      </c>
      <c r="Z1896" s="162">
        <v>0</v>
      </c>
      <c r="AA1896" s="163">
        <f>Z1896*K1896</f>
        <v>0</v>
      </c>
      <c r="AR1896" s="21" t="s">
        <v>159</v>
      </c>
      <c r="AT1896" s="21" t="s">
        <v>155</v>
      </c>
      <c r="AU1896" s="21" t="s">
        <v>96</v>
      </c>
      <c r="AY1896" s="21" t="s">
        <v>154</v>
      </c>
      <c r="BE1896" s="164">
        <f>IF(U1896="základní",N1896,0)</f>
        <v>1811.44</v>
      </c>
      <c r="BF1896" s="164">
        <f>IF(U1896="snížená",N1896,0)</f>
        <v>0</v>
      </c>
      <c r="BG1896" s="164">
        <f>IF(U1896="zákl. přenesená",N1896,0)</f>
        <v>0</v>
      </c>
      <c r="BH1896" s="164">
        <f>IF(U1896="sníž. přenesená",N1896,0)</f>
        <v>0</v>
      </c>
      <c r="BI1896" s="164">
        <f>IF(U1896="nulová",N1896,0)</f>
        <v>0</v>
      </c>
      <c r="BJ1896" s="21" t="s">
        <v>23</v>
      </c>
      <c r="BK1896" s="164">
        <f>ROUND(L1896*K1896,2)</f>
        <v>1811.44</v>
      </c>
      <c r="BL1896" s="21" t="s">
        <v>159</v>
      </c>
      <c r="BM1896" s="21" t="s">
        <v>2379</v>
      </c>
    </row>
    <row r="1897" spans="2:65" s="1" customFormat="1" ht="31.5" customHeight="1">
      <c r="B1897" s="35"/>
      <c r="C1897" s="157" t="s">
        <v>2380</v>
      </c>
      <c r="D1897" s="157" t="s">
        <v>155</v>
      </c>
      <c r="E1897" s="158" t="s">
        <v>2381</v>
      </c>
      <c r="F1897" s="260" t="s">
        <v>2382</v>
      </c>
      <c r="G1897" s="260"/>
      <c r="H1897" s="260"/>
      <c r="I1897" s="260"/>
      <c r="J1897" s="159" t="s">
        <v>359</v>
      </c>
      <c r="K1897" s="160">
        <v>202.173</v>
      </c>
      <c r="L1897" s="261">
        <v>169</v>
      </c>
      <c r="M1897" s="261"/>
      <c r="N1897" s="261">
        <f>ROUND(L1897*K1897,2)</f>
        <v>34167.24</v>
      </c>
      <c r="O1897" s="261"/>
      <c r="P1897" s="261"/>
      <c r="Q1897" s="261"/>
      <c r="R1897" s="37"/>
      <c r="T1897" s="161" t="s">
        <v>21</v>
      </c>
      <c r="U1897" s="44" t="s">
        <v>43</v>
      </c>
      <c r="V1897" s="162">
        <v>0.36</v>
      </c>
      <c r="W1897" s="162">
        <f>V1897*K1897</f>
        <v>72.78228</v>
      </c>
      <c r="X1897" s="162">
        <v>4.8900000000000002E-3</v>
      </c>
      <c r="Y1897" s="162">
        <f>X1897*K1897</f>
        <v>0.98862597000000008</v>
      </c>
      <c r="Z1897" s="162">
        <v>0</v>
      </c>
      <c r="AA1897" s="163">
        <f>Z1897*K1897</f>
        <v>0</v>
      </c>
      <c r="AR1897" s="21" t="s">
        <v>159</v>
      </c>
      <c r="AT1897" s="21" t="s">
        <v>155</v>
      </c>
      <c r="AU1897" s="21" t="s">
        <v>96</v>
      </c>
      <c r="AY1897" s="21" t="s">
        <v>154</v>
      </c>
      <c r="BE1897" s="164">
        <f>IF(U1897="základní",N1897,0)</f>
        <v>34167.24</v>
      </c>
      <c r="BF1897" s="164">
        <f>IF(U1897="snížená",N1897,0)</f>
        <v>0</v>
      </c>
      <c r="BG1897" s="164">
        <f>IF(U1897="zákl. přenesená",N1897,0)</f>
        <v>0</v>
      </c>
      <c r="BH1897" s="164">
        <f>IF(U1897="sníž. přenesená",N1897,0)</f>
        <v>0</v>
      </c>
      <c r="BI1897" s="164">
        <f>IF(U1897="nulová",N1897,0)</f>
        <v>0</v>
      </c>
      <c r="BJ1897" s="21" t="s">
        <v>23</v>
      </c>
      <c r="BK1897" s="164">
        <f>ROUND(L1897*K1897,2)</f>
        <v>34167.24</v>
      </c>
      <c r="BL1897" s="21" t="s">
        <v>159</v>
      </c>
      <c r="BM1897" s="21" t="s">
        <v>2383</v>
      </c>
    </row>
    <row r="1898" spans="2:65" s="10" customFormat="1" ht="22.5" customHeight="1">
      <c r="B1898" s="165"/>
      <c r="C1898" s="166"/>
      <c r="D1898" s="166"/>
      <c r="E1898" s="167" t="s">
        <v>21</v>
      </c>
      <c r="F1898" s="262" t="s">
        <v>2384</v>
      </c>
      <c r="G1898" s="263"/>
      <c r="H1898" s="263"/>
      <c r="I1898" s="263"/>
      <c r="J1898" s="166"/>
      <c r="K1898" s="168" t="s">
        <v>21</v>
      </c>
      <c r="L1898" s="166"/>
      <c r="M1898" s="166"/>
      <c r="N1898" s="166"/>
      <c r="O1898" s="166"/>
      <c r="P1898" s="166"/>
      <c r="Q1898" s="166"/>
      <c r="R1898" s="169"/>
      <c r="T1898" s="170"/>
      <c r="U1898" s="166"/>
      <c r="V1898" s="166"/>
      <c r="W1898" s="166"/>
      <c r="X1898" s="166"/>
      <c r="Y1898" s="166"/>
      <c r="Z1898" s="166"/>
      <c r="AA1898" s="171"/>
      <c r="AT1898" s="172" t="s">
        <v>162</v>
      </c>
      <c r="AU1898" s="172" t="s">
        <v>96</v>
      </c>
      <c r="AV1898" s="10" t="s">
        <v>23</v>
      </c>
      <c r="AW1898" s="10" t="s">
        <v>35</v>
      </c>
      <c r="AX1898" s="10" t="s">
        <v>78</v>
      </c>
      <c r="AY1898" s="172" t="s">
        <v>154</v>
      </c>
    </row>
    <row r="1899" spans="2:65" s="10" customFormat="1" ht="22.5" customHeight="1">
      <c r="B1899" s="165"/>
      <c r="C1899" s="166"/>
      <c r="D1899" s="166"/>
      <c r="E1899" s="167" t="s">
        <v>21</v>
      </c>
      <c r="F1899" s="264" t="s">
        <v>606</v>
      </c>
      <c r="G1899" s="265"/>
      <c r="H1899" s="265"/>
      <c r="I1899" s="265"/>
      <c r="J1899" s="166"/>
      <c r="K1899" s="168" t="s">
        <v>21</v>
      </c>
      <c r="L1899" s="166"/>
      <c r="M1899" s="166"/>
      <c r="N1899" s="166"/>
      <c r="O1899" s="166"/>
      <c r="P1899" s="166"/>
      <c r="Q1899" s="166"/>
      <c r="R1899" s="169"/>
      <c r="T1899" s="170"/>
      <c r="U1899" s="166"/>
      <c r="V1899" s="166"/>
      <c r="W1899" s="166"/>
      <c r="X1899" s="166"/>
      <c r="Y1899" s="166"/>
      <c r="Z1899" s="166"/>
      <c r="AA1899" s="171"/>
      <c r="AT1899" s="172" t="s">
        <v>162</v>
      </c>
      <c r="AU1899" s="172" t="s">
        <v>96</v>
      </c>
      <c r="AV1899" s="10" t="s">
        <v>23</v>
      </c>
      <c r="AW1899" s="10" t="s">
        <v>35</v>
      </c>
      <c r="AX1899" s="10" t="s">
        <v>78</v>
      </c>
      <c r="AY1899" s="172" t="s">
        <v>154</v>
      </c>
    </row>
    <row r="1900" spans="2:65" s="11" customFormat="1" ht="22.5" customHeight="1">
      <c r="B1900" s="173"/>
      <c r="C1900" s="174"/>
      <c r="D1900" s="174"/>
      <c r="E1900" s="175" t="s">
        <v>21</v>
      </c>
      <c r="F1900" s="266" t="s">
        <v>2385</v>
      </c>
      <c r="G1900" s="267"/>
      <c r="H1900" s="267"/>
      <c r="I1900" s="267"/>
      <c r="J1900" s="174"/>
      <c r="K1900" s="176">
        <v>8.16</v>
      </c>
      <c r="L1900" s="174"/>
      <c r="M1900" s="174"/>
      <c r="N1900" s="174"/>
      <c r="O1900" s="174"/>
      <c r="P1900" s="174"/>
      <c r="Q1900" s="174"/>
      <c r="R1900" s="177"/>
      <c r="T1900" s="178"/>
      <c r="U1900" s="174"/>
      <c r="V1900" s="174"/>
      <c r="W1900" s="174"/>
      <c r="X1900" s="174"/>
      <c r="Y1900" s="174"/>
      <c r="Z1900" s="174"/>
      <c r="AA1900" s="179"/>
      <c r="AT1900" s="180" t="s">
        <v>162</v>
      </c>
      <c r="AU1900" s="180" t="s">
        <v>96</v>
      </c>
      <c r="AV1900" s="11" t="s">
        <v>96</v>
      </c>
      <c r="AW1900" s="11" t="s">
        <v>35</v>
      </c>
      <c r="AX1900" s="11" t="s">
        <v>78</v>
      </c>
      <c r="AY1900" s="180" t="s">
        <v>154</v>
      </c>
    </row>
    <row r="1901" spans="2:65" s="11" customFormat="1" ht="31.5" customHeight="1">
      <c r="B1901" s="173"/>
      <c r="C1901" s="174"/>
      <c r="D1901" s="174"/>
      <c r="E1901" s="175" t="s">
        <v>21</v>
      </c>
      <c r="F1901" s="266" t="s">
        <v>2386</v>
      </c>
      <c r="G1901" s="267"/>
      <c r="H1901" s="267"/>
      <c r="I1901" s="267"/>
      <c r="J1901" s="174"/>
      <c r="K1901" s="176">
        <v>20.68</v>
      </c>
      <c r="L1901" s="174"/>
      <c r="M1901" s="174"/>
      <c r="N1901" s="174"/>
      <c r="O1901" s="174"/>
      <c r="P1901" s="174"/>
      <c r="Q1901" s="174"/>
      <c r="R1901" s="177"/>
      <c r="T1901" s="178"/>
      <c r="U1901" s="174"/>
      <c r="V1901" s="174"/>
      <c r="W1901" s="174"/>
      <c r="X1901" s="174"/>
      <c r="Y1901" s="174"/>
      <c r="Z1901" s="174"/>
      <c r="AA1901" s="179"/>
      <c r="AT1901" s="180" t="s">
        <v>162</v>
      </c>
      <c r="AU1901" s="180" t="s">
        <v>96</v>
      </c>
      <c r="AV1901" s="11" t="s">
        <v>96</v>
      </c>
      <c r="AW1901" s="11" t="s">
        <v>35</v>
      </c>
      <c r="AX1901" s="11" t="s">
        <v>78</v>
      </c>
      <c r="AY1901" s="180" t="s">
        <v>154</v>
      </c>
    </row>
    <row r="1902" spans="2:65" s="11" customFormat="1" ht="22.5" customHeight="1">
      <c r="B1902" s="173"/>
      <c r="C1902" s="174"/>
      <c r="D1902" s="174"/>
      <c r="E1902" s="175" t="s">
        <v>21</v>
      </c>
      <c r="F1902" s="266" t="s">
        <v>2387</v>
      </c>
      <c r="G1902" s="267"/>
      <c r="H1902" s="267"/>
      <c r="I1902" s="267"/>
      <c r="J1902" s="174"/>
      <c r="K1902" s="176">
        <v>1.2330000000000001</v>
      </c>
      <c r="L1902" s="174"/>
      <c r="M1902" s="174"/>
      <c r="N1902" s="174"/>
      <c r="O1902" s="174"/>
      <c r="P1902" s="174"/>
      <c r="Q1902" s="174"/>
      <c r="R1902" s="177"/>
      <c r="T1902" s="178"/>
      <c r="U1902" s="174"/>
      <c r="V1902" s="174"/>
      <c r="W1902" s="174"/>
      <c r="X1902" s="174"/>
      <c r="Y1902" s="174"/>
      <c r="Z1902" s="174"/>
      <c r="AA1902" s="179"/>
      <c r="AT1902" s="180" t="s">
        <v>162</v>
      </c>
      <c r="AU1902" s="180" t="s">
        <v>96</v>
      </c>
      <c r="AV1902" s="11" t="s">
        <v>96</v>
      </c>
      <c r="AW1902" s="11" t="s">
        <v>35</v>
      </c>
      <c r="AX1902" s="11" t="s">
        <v>78</v>
      </c>
      <c r="AY1902" s="180" t="s">
        <v>154</v>
      </c>
    </row>
    <row r="1903" spans="2:65" s="11" customFormat="1" ht="22.5" customHeight="1">
      <c r="B1903" s="173"/>
      <c r="C1903" s="174"/>
      <c r="D1903" s="174"/>
      <c r="E1903" s="175" t="s">
        <v>21</v>
      </c>
      <c r="F1903" s="266" t="s">
        <v>2388</v>
      </c>
      <c r="G1903" s="267"/>
      <c r="H1903" s="267"/>
      <c r="I1903" s="267"/>
      <c r="J1903" s="174"/>
      <c r="K1903" s="176">
        <v>11.9</v>
      </c>
      <c r="L1903" s="174"/>
      <c r="M1903" s="174"/>
      <c r="N1903" s="174"/>
      <c r="O1903" s="174"/>
      <c r="P1903" s="174"/>
      <c r="Q1903" s="174"/>
      <c r="R1903" s="177"/>
      <c r="T1903" s="178"/>
      <c r="U1903" s="174"/>
      <c r="V1903" s="174"/>
      <c r="W1903" s="174"/>
      <c r="X1903" s="174"/>
      <c r="Y1903" s="174"/>
      <c r="Z1903" s="174"/>
      <c r="AA1903" s="179"/>
      <c r="AT1903" s="180" t="s">
        <v>162</v>
      </c>
      <c r="AU1903" s="180" t="s">
        <v>96</v>
      </c>
      <c r="AV1903" s="11" t="s">
        <v>96</v>
      </c>
      <c r="AW1903" s="11" t="s">
        <v>35</v>
      </c>
      <c r="AX1903" s="11" t="s">
        <v>78</v>
      </c>
      <c r="AY1903" s="180" t="s">
        <v>154</v>
      </c>
    </row>
    <row r="1904" spans="2:65" s="11" customFormat="1" ht="22.5" customHeight="1">
      <c r="B1904" s="173"/>
      <c r="C1904" s="174"/>
      <c r="D1904" s="174"/>
      <c r="E1904" s="175" t="s">
        <v>21</v>
      </c>
      <c r="F1904" s="266" t="s">
        <v>2389</v>
      </c>
      <c r="G1904" s="267"/>
      <c r="H1904" s="267"/>
      <c r="I1904" s="267"/>
      <c r="J1904" s="174"/>
      <c r="K1904" s="176">
        <v>8.0399999999999991</v>
      </c>
      <c r="L1904" s="174"/>
      <c r="M1904" s="174"/>
      <c r="N1904" s="174"/>
      <c r="O1904" s="174"/>
      <c r="P1904" s="174"/>
      <c r="Q1904" s="174"/>
      <c r="R1904" s="177"/>
      <c r="T1904" s="178"/>
      <c r="U1904" s="174"/>
      <c r="V1904" s="174"/>
      <c r="W1904" s="174"/>
      <c r="X1904" s="174"/>
      <c r="Y1904" s="174"/>
      <c r="Z1904" s="174"/>
      <c r="AA1904" s="179"/>
      <c r="AT1904" s="180" t="s">
        <v>162</v>
      </c>
      <c r="AU1904" s="180" t="s">
        <v>96</v>
      </c>
      <c r="AV1904" s="11" t="s">
        <v>96</v>
      </c>
      <c r="AW1904" s="11" t="s">
        <v>35</v>
      </c>
      <c r="AX1904" s="11" t="s">
        <v>78</v>
      </c>
      <c r="AY1904" s="180" t="s">
        <v>154</v>
      </c>
    </row>
    <row r="1905" spans="2:65" s="11" customFormat="1" ht="22.5" customHeight="1">
      <c r="B1905" s="173"/>
      <c r="C1905" s="174"/>
      <c r="D1905" s="174"/>
      <c r="E1905" s="175" t="s">
        <v>21</v>
      </c>
      <c r="F1905" s="266" t="s">
        <v>2390</v>
      </c>
      <c r="G1905" s="267"/>
      <c r="H1905" s="267"/>
      <c r="I1905" s="267"/>
      <c r="J1905" s="174"/>
      <c r="K1905" s="176">
        <v>6.36</v>
      </c>
      <c r="L1905" s="174"/>
      <c r="M1905" s="174"/>
      <c r="N1905" s="174"/>
      <c r="O1905" s="174"/>
      <c r="P1905" s="174"/>
      <c r="Q1905" s="174"/>
      <c r="R1905" s="177"/>
      <c r="T1905" s="178"/>
      <c r="U1905" s="174"/>
      <c r="V1905" s="174"/>
      <c r="W1905" s="174"/>
      <c r="X1905" s="174"/>
      <c r="Y1905" s="174"/>
      <c r="Z1905" s="174"/>
      <c r="AA1905" s="179"/>
      <c r="AT1905" s="180" t="s">
        <v>162</v>
      </c>
      <c r="AU1905" s="180" t="s">
        <v>96</v>
      </c>
      <c r="AV1905" s="11" t="s">
        <v>96</v>
      </c>
      <c r="AW1905" s="11" t="s">
        <v>35</v>
      </c>
      <c r="AX1905" s="11" t="s">
        <v>78</v>
      </c>
      <c r="AY1905" s="180" t="s">
        <v>154</v>
      </c>
    </row>
    <row r="1906" spans="2:65" s="11" customFormat="1" ht="31.5" customHeight="1">
      <c r="B1906" s="173"/>
      <c r="C1906" s="174"/>
      <c r="D1906" s="174"/>
      <c r="E1906" s="175" t="s">
        <v>21</v>
      </c>
      <c r="F1906" s="266" t="s">
        <v>2391</v>
      </c>
      <c r="G1906" s="267"/>
      <c r="H1906" s="267"/>
      <c r="I1906" s="267"/>
      <c r="J1906" s="174"/>
      <c r="K1906" s="176">
        <v>41.36</v>
      </c>
      <c r="L1906" s="174"/>
      <c r="M1906" s="174"/>
      <c r="N1906" s="174"/>
      <c r="O1906" s="174"/>
      <c r="P1906" s="174"/>
      <c r="Q1906" s="174"/>
      <c r="R1906" s="177"/>
      <c r="T1906" s="178"/>
      <c r="U1906" s="174"/>
      <c r="V1906" s="174"/>
      <c r="W1906" s="174"/>
      <c r="X1906" s="174"/>
      <c r="Y1906" s="174"/>
      <c r="Z1906" s="174"/>
      <c r="AA1906" s="179"/>
      <c r="AT1906" s="180" t="s">
        <v>162</v>
      </c>
      <c r="AU1906" s="180" t="s">
        <v>96</v>
      </c>
      <c r="AV1906" s="11" t="s">
        <v>96</v>
      </c>
      <c r="AW1906" s="11" t="s">
        <v>35</v>
      </c>
      <c r="AX1906" s="11" t="s">
        <v>78</v>
      </c>
      <c r="AY1906" s="180" t="s">
        <v>154</v>
      </c>
    </row>
    <row r="1907" spans="2:65" s="11" customFormat="1" ht="22.5" customHeight="1">
      <c r="B1907" s="173"/>
      <c r="C1907" s="174"/>
      <c r="D1907" s="174"/>
      <c r="E1907" s="175" t="s">
        <v>21</v>
      </c>
      <c r="F1907" s="266" t="s">
        <v>2392</v>
      </c>
      <c r="G1907" s="267"/>
      <c r="H1907" s="267"/>
      <c r="I1907" s="267"/>
      <c r="J1907" s="174"/>
      <c r="K1907" s="176">
        <v>7.59</v>
      </c>
      <c r="L1907" s="174"/>
      <c r="M1907" s="174"/>
      <c r="N1907" s="174"/>
      <c r="O1907" s="174"/>
      <c r="P1907" s="174"/>
      <c r="Q1907" s="174"/>
      <c r="R1907" s="177"/>
      <c r="T1907" s="178"/>
      <c r="U1907" s="174"/>
      <c r="V1907" s="174"/>
      <c r="W1907" s="174"/>
      <c r="X1907" s="174"/>
      <c r="Y1907" s="174"/>
      <c r="Z1907" s="174"/>
      <c r="AA1907" s="179"/>
      <c r="AT1907" s="180" t="s">
        <v>162</v>
      </c>
      <c r="AU1907" s="180" t="s">
        <v>96</v>
      </c>
      <c r="AV1907" s="11" t="s">
        <v>96</v>
      </c>
      <c r="AW1907" s="11" t="s">
        <v>35</v>
      </c>
      <c r="AX1907" s="11" t="s">
        <v>78</v>
      </c>
      <c r="AY1907" s="180" t="s">
        <v>154</v>
      </c>
    </row>
    <row r="1908" spans="2:65" s="11" customFormat="1" ht="22.5" customHeight="1">
      <c r="B1908" s="173"/>
      <c r="C1908" s="174"/>
      <c r="D1908" s="174"/>
      <c r="E1908" s="175" t="s">
        <v>21</v>
      </c>
      <c r="F1908" s="266" t="s">
        <v>2393</v>
      </c>
      <c r="G1908" s="267"/>
      <c r="H1908" s="267"/>
      <c r="I1908" s="267"/>
      <c r="J1908" s="174"/>
      <c r="K1908" s="176">
        <v>6</v>
      </c>
      <c r="L1908" s="174"/>
      <c r="M1908" s="174"/>
      <c r="N1908" s="174"/>
      <c r="O1908" s="174"/>
      <c r="P1908" s="174"/>
      <c r="Q1908" s="174"/>
      <c r="R1908" s="177"/>
      <c r="T1908" s="178"/>
      <c r="U1908" s="174"/>
      <c r="V1908" s="174"/>
      <c r="W1908" s="174"/>
      <c r="X1908" s="174"/>
      <c r="Y1908" s="174"/>
      <c r="Z1908" s="174"/>
      <c r="AA1908" s="179"/>
      <c r="AT1908" s="180" t="s">
        <v>162</v>
      </c>
      <c r="AU1908" s="180" t="s">
        <v>96</v>
      </c>
      <c r="AV1908" s="11" t="s">
        <v>96</v>
      </c>
      <c r="AW1908" s="11" t="s">
        <v>35</v>
      </c>
      <c r="AX1908" s="11" t="s">
        <v>78</v>
      </c>
      <c r="AY1908" s="180" t="s">
        <v>154</v>
      </c>
    </row>
    <row r="1909" spans="2:65" s="10" customFormat="1" ht="22.5" customHeight="1">
      <c r="B1909" s="165"/>
      <c r="C1909" s="166"/>
      <c r="D1909" s="166"/>
      <c r="E1909" s="167" t="s">
        <v>21</v>
      </c>
      <c r="F1909" s="264" t="s">
        <v>641</v>
      </c>
      <c r="G1909" s="265"/>
      <c r="H1909" s="265"/>
      <c r="I1909" s="265"/>
      <c r="J1909" s="166"/>
      <c r="K1909" s="168" t="s">
        <v>21</v>
      </c>
      <c r="L1909" s="166"/>
      <c r="M1909" s="166"/>
      <c r="N1909" s="166"/>
      <c r="O1909" s="166"/>
      <c r="P1909" s="166"/>
      <c r="Q1909" s="166"/>
      <c r="R1909" s="169"/>
      <c r="T1909" s="170"/>
      <c r="U1909" s="166"/>
      <c r="V1909" s="166"/>
      <c r="W1909" s="166"/>
      <c r="X1909" s="166"/>
      <c r="Y1909" s="166"/>
      <c r="Z1909" s="166"/>
      <c r="AA1909" s="171"/>
      <c r="AT1909" s="172" t="s">
        <v>162</v>
      </c>
      <c r="AU1909" s="172" t="s">
        <v>96</v>
      </c>
      <c r="AV1909" s="10" t="s">
        <v>23</v>
      </c>
      <c r="AW1909" s="10" t="s">
        <v>35</v>
      </c>
      <c r="AX1909" s="10" t="s">
        <v>78</v>
      </c>
      <c r="AY1909" s="172" t="s">
        <v>154</v>
      </c>
    </row>
    <row r="1910" spans="2:65" s="11" customFormat="1" ht="22.5" customHeight="1">
      <c r="B1910" s="173"/>
      <c r="C1910" s="174"/>
      <c r="D1910" s="174"/>
      <c r="E1910" s="175" t="s">
        <v>21</v>
      </c>
      <c r="F1910" s="266" t="s">
        <v>2394</v>
      </c>
      <c r="G1910" s="267"/>
      <c r="H1910" s="267"/>
      <c r="I1910" s="267"/>
      <c r="J1910" s="174"/>
      <c r="K1910" s="176">
        <v>27.48</v>
      </c>
      <c r="L1910" s="174"/>
      <c r="M1910" s="174"/>
      <c r="N1910" s="174"/>
      <c r="O1910" s="174"/>
      <c r="P1910" s="174"/>
      <c r="Q1910" s="174"/>
      <c r="R1910" s="177"/>
      <c r="T1910" s="178"/>
      <c r="U1910" s="174"/>
      <c r="V1910" s="174"/>
      <c r="W1910" s="174"/>
      <c r="X1910" s="174"/>
      <c r="Y1910" s="174"/>
      <c r="Z1910" s="174"/>
      <c r="AA1910" s="179"/>
      <c r="AT1910" s="180" t="s">
        <v>162</v>
      </c>
      <c r="AU1910" s="180" t="s">
        <v>96</v>
      </c>
      <c r="AV1910" s="11" t="s">
        <v>96</v>
      </c>
      <c r="AW1910" s="11" t="s">
        <v>35</v>
      </c>
      <c r="AX1910" s="11" t="s">
        <v>78</v>
      </c>
      <c r="AY1910" s="180" t="s">
        <v>154</v>
      </c>
    </row>
    <row r="1911" spans="2:65" s="11" customFormat="1" ht="31.5" customHeight="1">
      <c r="B1911" s="173"/>
      <c r="C1911" s="174"/>
      <c r="D1911" s="174"/>
      <c r="E1911" s="175" t="s">
        <v>21</v>
      </c>
      <c r="F1911" s="266" t="s">
        <v>2391</v>
      </c>
      <c r="G1911" s="267"/>
      <c r="H1911" s="267"/>
      <c r="I1911" s="267"/>
      <c r="J1911" s="174"/>
      <c r="K1911" s="176">
        <v>41.36</v>
      </c>
      <c r="L1911" s="174"/>
      <c r="M1911" s="174"/>
      <c r="N1911" s="174"/>
      <c r="O1911" s="174"/>
      <c r="P1911" s="174"/>
      <c r="Q1911" s="174"/>
      <c r="R1911" s="177"/>
      <c r="T1911" s="178"/>
      <c r="U1911" s="174"/>
      <c r="V1911" s="174"/>
      <c r="W1911" s="174"/>
      <c r="X1911" s="174"/>
      <c r="Y1911" s="174"/>
      <c r="Z1911" s="174"/>
      <c r="AA1911" s="179"/>
      <c r="AT1911" s="180" t="s">
        <v>162</v>
      </c>
      <c r="AU1911" s="180" t="s">
        <v>96</v>
      </c>
      <c r="AV1911" s="11" t="s">
        <v>96</v>
      </c>
      <c r="AW1911" s="11" t="s">
        <v>35</v>
      </c>
      <c r="AX1911" s="11" t="s">
        <v>78</v>
      </c>
      <c r="AY1911" s="180" t="s">
        <v>154</v>
      </c>
    </row>
    <row r="1912" spans="2:65" s="11" customFormat="1" ht="31.5" customHeight="1">
      <c r="B1912" s="173"/>
      <c r="C1912" s="174"/>
      <c r="D1912" s="174"/>
      <c r="E1912" s="175" t="s">
        <v>21</v>
      </c>
      <c r="F1912" s="266" t="s">
        <v>2395</v>
      </c>
      <c r="G1912" s="267"/>
      <c r="H1912" s="267"/>
      <c r="I1912" s="267"/>
      <c r="J1912" s="174"/>
      <c r="K1912" s="176">
        <v>22.01</v>
      </c>
      <c r="L1912" s="174"/>
      <c r="M1912" s="174"/>
      <c r="N1912" s="174"/>
      <c r="O1912" s="174"/>
      <c r="P1912" s="174"/>
      <c r="Q1912" s="174"/>
      <c r="R1912" s="177"/>
      <c r="T1912" s="178"/>
      <c r="U1912" s="174"/>
      <c r="V1912" s="174"/>
      <c r="W1912" s="174"/>
      <c r="X1912" s="174"/>
      <c r="Y1912" s="174"/>
      <c r="Z1912" s="174"/>
      <c r="AA1912" s="179"/>
      <c r="AT1912" s="180" t="s">
        <v>162</v>
      </c>
      <c r="AU1912" s="180" t="s">
        <v>96</v>
      </c>
      <c r="AV1912" s="11" t="s">
        <v>96</v>
      </c>
      <c r="AW1912" s="11" t="s">
        <v>35</v>
      </c>
      <c r="AX1912" s="11" t="s">
        <v>78</v>
      </c>
      <c r="AY1912" s="180" t="s">
        <v>154</v>
      </c>
    </row>
    <row r="1913" spans="2:65" s="12" customFormat="1" ht="22.5" customHeight="1">
      <c r="B1913" s="181"/>
      <c r="C1913" s="182"/>
      <c r="D1913" s="182"/>
      <c r="E1913" s="183" t="s">
        <v>21</v>
      </c>
      <c r="F1913" s="268" t="s">
        <v>166</v>
      </c>
      <c r="G1913" s="269"/>
      <c r="H1913" s="269"/>
      <c r="I1913" s="269"/>
      <c r="J1913" s="182"/>
      <c r="K1913" s="184">
        <v>202.173</v>
      </c>
      <c r="L1913" s="182"/>
      <c r="M1913" s="182"/>
      <c r="N1913" s="182"/>
      <c r="O1913" s="182"/>
      <c r="P1913" s="182"/>
      <c r="Q1913" s="182"/>
      <c r="R1913" s="185"/>
      <c r="T1913" s="186"/>
      <c r="U1913" s="182"/>
      <c r="V1913" s="182"/>
      <c r="W1913" s="182"/>
      <c r="X1913" s="182"/>
      <c r="Y1913" s="182"/>
      <c r="Z1913" s="182"/>
      <c r="AA1913" s="187"/>
      <c r="AT1913" s="188" t="s">
        <v>162</v>
      </c>
      <c r="AU1913" s="188" t="s">
        <v>96</v>
      </c>
      <c r="AV1913" s="12" t="s">
        <v>159</v>
      </c>
      <c r="AW1913" s="12" t="s">
        <v>35</v>
      </c>
      <c r="AX1913" s="12" t="s">
        <v>23</v>
      </c>
      <c r="AY1913" s="188" t="s">
        <v>154</v>
      </c>
    </row>
    <row r="1914" spans="2:65" s="1" customFormat="1" ht="31.5" customHeight="1">
      <c r="B1914" s="35"/>
      <c r="C1914" s="157" t="s">
        <v>2396</v>
      </c>
      <c r="D1914" s="157" t="s">
        <v>155</v>
      </c>
      <c r="E1914" s="158" t="s">
        <v>2397</v>
      </c>
      <c r="F1914" s="260" t="s">
        <v>2398</v>
      </c>
      <c r="G1914" s="260"/>
      <c r="H1914" s="260"/>
      <c r="I1914" s="260"/>
      <c r="J1914" s="159" t="s">
        <v>359</v>
      </c>
      <c r="K1914" s="160">
        <v>400.815</v>
      </c>
      <c r="L1914" s="261">
        <v>179</v>
      </c>
      <c r="M1914" s="261"/>
      <c r="N1914" s="261">
        <f>ROUND(L1914*K1914,2)</f>
        <v>71745.89</v>
      </c>
      <c r="O1914" s="261"/>
      <c r="P1914" s="261"/>
      <c r="Q1914" s="261"/>
      <c r="R1914" s="37"/>
      <c r="T1914" s="161" t="s">
        <v>21</v>
      </c>
      <c r="U1914" s="44" t="s">
        <v>43</v>
      </c>
      <c r="V1914" s="162">
        <v>0.39</v>
      </c>
      <c r="W1914" s="162">
        <f>V1914*K1914</f>
        <v>156.31784999999999</v>
      </c>
      <c r="X1914" s="162">
        <v>1.54E-2</v>
      </c>
      <c r="Y1914" s="162">
        <f>X1914*K1914</f>
        <v>6.1725510000000003</v>
      </c>
      <c r="Z1914" s="162">
        <v>0</v>
      </c>
      <c r="AA1914" s="163">
        <f>Z1914*K1914</f>
        <v>0</v>
      </c>
      <c r="AR1914" s="21" t="s">
        <v>159</v>
      </c>
      <c r="AT1914" s="21" t="s">
        <v>155</v>
      </c>
      <c r="AU1914" s="21" t="s">
        <v>96</v>
      </c>
      <c r="AY1914" s="21" t="s">
        <v>154</v>
      </c>
      <c r="BE1914" s="164">
        <f>IF(U1914="základní",N1914,0)</f>
        <v>71745.89</v>
      </c>
      <c r="BF1914" s="164">
        <f>IF(U1914="snížená",N1914,0)</f>
        <v>0</v>
      </c>
      <c r="BG1914" s="164">
        <f>IF(U1914="zákl. přenesená",N1914,0)</f>
        <v>0</v>
      </c>
      <c r="BH1914" s="164">
        <f>IF(U1914="sníž. přenesená",N1914,0)</f>
        <v>0</v>
      </c>
      <c r="BI1914" s="164">
        <f>IF(U1914="nulová",N1914,0)</f>
        <v>0</v>
      </c>
      <c r="BJ1914" s="21" t="s">
        <v>23</v>
      </c>
      <c r="BK1914" s="164">
        <f>ROUND(L1914*K1914,2)</f>
        <v>71745.89</v>
      </c>
      <c r="BL1914" s="21" t="s">
        <v>159</v>
      </c>
      <c r="BM1914" s="21" t="s">
        <v>2399</v>
      </c>
    </row>
    <row r="1915" spans="2:65" s="10" customFormat="1" ht="22.5" customHeight="1">
      <c r="B1915" s="165"/>
      <c r="C1915" s="166"/>
      <c r="D1915" s="166"/>
      <c r="E1915" s="167" t="s">
        <v>21</v>
      </c>
      <c r="F1915" s="262" t="s">
        <v>2400</v>
      </c>
      <c r="G1915" s="263"/>
      <c r="H1915" s="263"/>
      <c r="I1915" s="263"/>
      <c r="J1915" s="166"/>
      <c r="K1915" s="168" t="s">
        <v>21</v>
      </c>
      <c r="L1915" s="166"/>
      <c r="M1915" s="166"/>
      <c r="N1915" s="166"/>
      <c r="O1915" s="166"/>
      <c r="P1915" s="166"/>
      <c r="Q1915" s="166"/>
      <c r="R1915" s="169"/>
      <c r="T1915" s="170"/>
      <c r="U1915" s="166"/>
      <c r="V1915" s="166"/>
      <c r="W1915" s="166"/>
      <c r="X1915" s="166"/>
      <c r="Y1915" s="166"/>
      <c r="Z1915" s="166"/>
      <c r="AA1915" s="171"/>
      <c r="AT1915" s="172" t="s">
        <v>162</v>
      </c>
      <c r="AU1915" s="172" t="s">
        <v>96</v>
      </c>
      <c r="AV1915" s="10" t="s">
        <v>23</v>
      </c>
      <c r="AW1915" s="10" t="s">
        <v>35</v>
      </c>
      <c r="AX1915" s="10" t="s">
        <v>78</v>
      </c>
      <c r="AY1915" s="172" t="s">
        <v>154</v>
      </c>
    </row>
    <row r="1916" spans="2:65" s="10" customFormat="1" ht="22.5" customHeight="1">
      <c r="B1916" s="165"/>
      <c r="C1916" s="166"/>
      <c r="D1916" s="166"/>
      <c r="E1916" s="167" t="s">
        <v>21</v>
      </c>
      <c r="F1916" s="264" t="s">
        <v>606</v>
      </c>
      <c r="G1916" s="265"/>
      <c r="H1916" s="265"/>
      <c r="I1916" s="265"/>
      <c r="J1916" s="166"/>
      <c r="K1916" s="168" t="s">
        <v>21</v>
      </c>
      <c r="L1916" s="166"/>
      <c r="M1916" s="166"/>
      <c r="N1916" s="166"/>
      <c r="O1916" s="166"/>
      <c r="P1916" s="166"/>
      <c r="Q1916" s="166"/>
      <c r="R1916" s="169"/>
      <c r="T1916" s="170"/>
      <c r="U1916" s="166"/>
      <c r="V1916" s="166"/>
      <c r="W1916" s="166"/>
      <c r="X1916" s="166"/>
      <c r="Y1916" s="166"/>
      <c r="Z1916" s="166"/>
      <c r="AA1916" s="171"/>
      <c r="AT1916" s="172" t="s">
        <v>162</v>
      </c>
      <c r="AU1916" s="172" t="s">
        <v>96</v>
      </c>
      <c r="AV1916" s="10" t="s">
        <v>23</v>
      </c>
      <c r="AW1916" s="10" t="s">
        <v>35</v>
      </c>
      <c r="AX1916" s="10" t="s">
        <v>78</v>
      </c>
      <c r="AY1916" s="172" t="s">
        <v>154</v>
      </c>
    </row>
    <row r="1917" spans="2:65" s="11" customFormat="1" ht="22.5" customHeight="1">
      <c r="B1917" s="173"/>
      <c r="C1917" s="174"/>
      <c r="D1917" s="174"/>
      <c r="E1917" s="175" t="s">
        <v>21</v>
      </c>
      <c r="F1917" s="266" t="s">
        <v>2401</v>
      </c>
      <c r="G1917" s="267"/>
      <c r="H1917" s="267"/>
      <c r="I1917" s="267"/>
      <c r="J1917" s="174"/>
      <c r="K1917" s="176">
        <v>22.6</v>
      </c>
      <c r="L1917" s="174"/>
      <c r="M1917" s="174"/>
      <c r="N1917" s="174"/>
      <c r="O1917" s="174"/>
      <c r="P1917" s="174"/>
      <c r="Q1917" s="174"/>
      <c r="R1917" s="177"/>
      <c r="T1917" s="178"/>
      <c r="U1917" s="174"/>
      <c r="V1917" s="174"/>
      <c r="W1917" s="174"/>
      <c r="X1917" s="174"/>
      <c r="Y1917" s="174"/>
      <c r="Z1917" s="174"/>
      <c r="AA1917" s="179"/>
      <c r="AT1917" s="180" t="s">
        <v>162</v>
      </c>
      <c r="AU1917" s="180" t="s">
        <v>96</v>
      </c>
      <c r="AV1917" s="11" t="s">
        <v>96</v>
      </c>
      <c r="AW1917" s="11" t="s">
        <v>35</v>
      </c>
      <c r="AX1917" s="11" t="s">
        <v>78</v>
      </c>
      <c r="AY1917" s="180" t="s">
        <v>154</v>
      </c>
    </row>
    <row r="1918" spans="2:65" s="11" customFormat="1" ht="22.5" customHeight="1">
      <c r="B1918" s="173"/>
      <c r="C1918" s="174"/>
      <c r="D1918" s="174"/>
      <c r="E1918" s="175" t="s">
        <v>21</v>
      </c>
      <c r="F1918" s="266" t="s">
        <v>2402</v>
      </c>
      <c r="G1918" s="267"/>
      <c r="H1918" s="267"/>
      <c r="I1918" s="267"/>
      <c r="J1918" s="174"/>
      <c r="K1918" s="176">
        <v>1.575</v>
      </c>
      <c r="L1918" s="174"/>
      <c r="M1918" s="174"/>
      <c r="N1918" s="174"/>
      <c r="O1918" s="174"/>
      <c r="P1918" s="174"/>
      <c r="Q1918" s="174"/>
      <c r="R1918" s="177"/>
      <c r="T1918" s="178"/>
      <c r="U1918" s="174"/>
      <c r="V1918" s="174"/>
      <c r="W1918" s="174"/>
      <c r="X1918" s="174"/>
      <c r="Y1918" s="174"/>
      <c r="Z1918" s="174"/>
      <c r="AA1918" s="179"/>
      <c r="AT1918" s="180" t="s">
        <v>162</v>
      </c>
      <c r="AU1918" s="180" t="s">
        <v>96</v>
      </c>
      <c r="AV1918" s="11" t="s">
        <v>96</v>
      </c>
      <c r="AW1918" s="11" t="s">
        <v>35</v>
      </c>
      <c r="AX1918" s="11" t="s">
        <v>78</v>
      </c>
      <c r="AY1918" s="180" t="s">
        <v>154</v>
      </c>
    </row>
    <row r="1919" spans="2:65" s="11" customFormat="1" ht="22.5" customHeight="1">
      <c r="B1919" s="173"/>
      <c r="C1919" s="174"/>
      <c r="D1919" s="174"/>
      <c r="E1919" s="175" t="s">
        <v>21</v>
      </c>
      <c r="F1919" s="266" t="s">
        <v>2403</v>
      </c>
      <c r="G1919" s="267"/>
      <c r="H1919" s="267"/>
      <c r="I1919" s="267"/>
      <c r="J1919" s="174"/>
      <c r="K1919" s="176">
        <v>9.5500000000000007</v>
      </c>
      <c r="L1919" s="174"/>
      <c r="M1919" s="174"/>
      <c r="N1919" s="174"/>
      <c r="O1919" s="174"/>
      <c r="P1919" s="174"/>
      <c r="Q1919" s="174"/>
      <c r="R1919" s="177"/>
      <c r="T1919" s="178"/>
      <c r="U1919" s="174"/>
      <c r="V1919" s="174"/>
      <c r="W1919" s="174"/>
      <c r="X1919" s="174"/>
      <c r="Y1919" s="174"/>
      <c r="Z1919" s="174"/>
      <c r="AA1919" s="179"/>
      <c r="AT1919" s="180" t="s">
        <v>162</v>
      </c>
      <c r="AU1919" s="180" t="s">
        <v>96</v>
      </c>
      <c r="AV1919" s="11" t="s">
        <v>96</v>
      </c>
      <c r="AW1919" s="11" t="s">
        <v>35</v>
      </c>
      <c r="AX1919" s="11" t="s">
        <v>78</v>
      </c>
      <c r="AY1919" s="180" t="s">
        <v>154</v>
      </c>
    </row>
    <row r="1920" spans="2:65" s="11" customFormat="1" ht="31.5" customHeight="1">
      <c r="B1920" s="173"/>
      <c r="C1920" s="174"/>
      <c r="D1920" s="174"/>
      <c r="E1920" s="175" t="s">
        <v>21</v>
      </c>
      <c r="F1920" s="266" t="s">
        <v>2404</v>
      </c>
      <c r="G1920" s="267"/>
      <c r="H1920" s="267"/>
      <c r="I1920" s="267"/>
      <c r="J1920" s="174"/>
      <c r="K1920" s="176">
        <v>29.4</v>
      </c>
      <c r="L1920" s="174"/>
      <c r="M1920" s="174"/>
      <c r="N1920" s="174"/>
      <c r="O1920" s="174"/>
      <c r="P1920" s="174"/>
      <c r="Q1920" s="174"/>
      <c r="R1920" s="177"/>
      <c r="T1920" s="178"/>
      <c r="U1920" s="174"/>
      <c r="V1920" s="174"/>
      <c r="W1920" s="174"/>
      <c r="X1920" s="174"/>
      <c r="Y1920" s="174"/>
      <c r="Z1920" s="174"/>
      <c r="AA1920" s="179"/>
      <c r="AT1920" s="180" t="s">
        <v>162</v>
      </c>
      <c r="AU1920" s="180" t="s">
        <v>96</v>
      </c>
      <c r="AV1920" s="11" t="s">
        <v>96</v>
      </c>
      <c r="AW1920" s="11" t="s">
        <v>35</v>
      </c>
      <c r="AX1920" s="11" t="s">
        <v>78</v>
      </c>
      <c r="AY1920" s="180" t="s">
        <v>154</v>
      </c>
    </row>
    <row r="1921" spans="2:51" s="11" customFormat="1" ht="22.5" customHeight="1">
      <c r="B1921" s="173"/>
      <c r="C1921" s="174"/>
      <c r="D1921" s="174"/>
      <c r="E1921" s="175" t="s">
        <v>21</v>
      </c>
      <c r="F1921" s="266" t="s">
        <v>2402</v>
      </c>
      <c r="G1921" s="267"/>
      <c r="H1921" s="267"/>
      <c r="I1921" s="267"/>
      <c r="J1921" s="174"/>
      <c r="K1921" s="176">
        <v>1.575</v>
      </c>
      <c r="L1921" s="174"/>
      <c r="M1921" s="174"/>
      <c r="N1921" s="174"/>
      <c r="O1921" s="174"/>
      <c r="P1921" s="174"/>
      <c r="Q1921" s="174"/>
      <c r="R1921" s="177"/>
      <c r="T1921" s="178"/>
      <c r="U1921" s="174"/>
      <c r="V1921" s="174"/>
      <c r="W1921" s="174"/>
      <c r="X1921" s="174"/>
      <c r="Y1921" s="174"/>
      <c r="Z1921" s="174"/>
      <c r="AA1921" s="179"/>
      <c r="AT1921" s="180" t="s">
        <v>162</v>
      </c>
      <c r="AU1921" s="180" t="s">
        <v>96</v>
      </c>
      <c r="AV1921" s="11" t="s">
        <v>96</v>
      </c>
      <c r="AW1921" s="11" t="s">
        <v>35</v>
      </c>
      <c r="AX1921" s="11" t="s">
        <v>78</v>
      </c>
      <c r="AY1921" s="180" t="s">
        <v>154</v>
      </c>
    </row>
    <row r="1922" spans="2:51" s="11" customFormat="1" ht="22.5" customHeight="1">
      <c r="B1922" s="173"/>
      <c r="C1922" s="174"/>
      <c r="D1922" s="174"/>
      <c r="E1922" s="175" t="s">
        <v>21</v>
      </c>
      <c r="F1922" s="266" t="s">
        <v>2405</v>
      </c>
      <c r="G1922" s="267"/>
      <c r="H1922" s="267"/>
      <c r="I1922" s="267"/>
      <c r="J1922" s="174"/>
      <c r="K1922" s="176">
        <v>3.28</v>
      </c>
      <c r="L1922" s="174"/>
      <c r="M1922" s="174"/>
      <c r="N1922" s="174"/>
      <c r="O1922" s="174"/>
      <c r="P1922" s="174"/>
      <c r="Q1922" s="174"/>
      <c r="R1922" s="177"/>
      <c r="T1922" s="178"/>
      <c r="U1922" s="174"/>
      <c r="V1922" s="174"/>
      <c r="W1922" s="174"/>
      <c r="X1922" s="174"/>
      <c r="Y1922" s="174"/>
      <c r="Z1922" s="174"/>
      <c r="AA1922" s="179"/>
      <c r="AT1922" s="180" t="s">
        <v>162</v>
      </c>
      <c r="AU1922" s="180" t="s">
        <v>96</v>
      </c>
      <c r="AV1922" s="11" t="s">
        <v>96</v>
      </c>
      <c r="AW1922" s="11" t="s">
        <v>35</v>
      </c>
      <c r="AX1922" s="11" t="s">
        <v>78</v>
      </c>
      <c r="AY1922" s="180" t="s">
        <v>154</v>
      </c>
    </row>
    <row r="1923" spans="2:51" s="11" customFormat="1" ht="22.5" customHeight="1">
      <c r="B1923" s="173"/>
      <c r="C1923" s="174"/>
      <c r="D1923" s="174"/>
      <c r="E1923" s="175" t="s">
        <v>21</v>
      </c>
      <c r="F1923" s="266" t="s">
        <v>2406</v>
      </c>
      <c r="G1923" s="267"/>
      <c r="H1923" s="267"/>
      <c r="I1923" s="267"/>
      <c r="J1923" s="174"/>
      <c r="K1923" s="176">
        <v>2.2799999999999998</v>
      </c>
      <c r="L1923" s="174"/>
      <c r="M1923" s="174"/>
      <c r="N1923" s="174"/>
      <c r="O1923" s="174"/>
      <c r="P1923" s="174"/>
      <c r="Q1923" s="174"/>
      <c r="R1923" s="177"/>
      <c r="T1923" s="178"/>
      <c r="U1923" s="174"/>
      <c r="V1923" s="174"/>
      <c r="W1923" s="174"/>
      <c r="X1923" s="174"/>
      <c r="Y1923" s="174"/>
      <c r="Z1923" s="174"/>
      <c r="AA1923" s="179"/>
      <c r="AT1923" s="180" t="s">
        <v>162</v>
      </c>
      <c r="AU1923" s="180" t="s">
        <v>96</v>
      </c>
      <c r="AV1923" s="11" t="s">
        <v>96</v>
      </c>
      <c r="AW1923" s="11" t="s">
        <v>35</v>
      </c>
      <c r="AX1923" s="11" t="s">
        <v>78</v>
      </c>
      <c r="AY1923" s="180" t="s">
        <v>154</v>
      </c>
    </row>
    <row r="1924" spans="2:51" s="11" customFormat="1" ht="22.5" customHeight="1">
      <c r="B1924" s="173"/>
      <c r="C1924" s="174"/>
      <c r="D1924" s="174"/>
      <c r="E1924" s="175" t="s">
        <v>21</v>
      </c>
      <c r="F1924" s="266" t="s">
        <v>2407</v>
      </c>
      <c r="G1924" s="267"/>
      <c r="H1924" s="267"/>
      <c r="I1924" s="267"/>
      <c r="J1924" s="174"/>
      <c r="K1924" s="176">
        <v>7.96</v>
      </c>
      <c r="L1924" s="174"/>
      <c r="M1924" s="174"/>
      <c r="N1924" s="174"/>
      <c r="O1924" s="174"/>
      <c r="P1924" s="174"/>
      <c r="Q1924" s="174"/>
      <c r="R1924" s="177"/>
      <c r="T1924" s="178"/>
      <c r="U1924" s="174"/>
      <c r="V1924" s="174"/>
      <c r="W1924" s="174"/>
      <c r="X1924" s="174"/>
      <c r="Y1924" s="174"/>
      <c r="Z1924" s="174"/>
      <c r="AA1924" s="179"/>
      <c r="AT1924" s="180" t="s">
        <v>162</v>
      </c>
      <c r="AU1924" s="180" t="s">
        <v>96</v>
      </c>
      <c r="AV1924" s="11" t="s">
        <v>96</v>
      </c>
      <c r="AW1924" s="11" t="s">
        <v>35</v>
      </c>
      <c r="AX1924" s="11" t="s">
        <v>78</v>
      </c>
      <c r="AY1924" s="180" t="s">
        <v>154</v>
      </c>
    </row>
    <row r="1925" spans="2:51" s="11" customFormat="1" ht="22.5" customHeight="1">
      <c r="B1925" s="173"/>
      <c r="C1925" s="174"/>
      <c r="D1925" s="174"/>
      <c r="E1925" s="175" t="s">
        <v>21</v>
      </c>
      <c r="F1925" s="266" t="s">
        <v>2408</v>
      </c>
      <c r="G1925" s="267"/>
      <c r="H1925" s="267"/>
      <c r="I1925" s="267"/>
      <c r="J1925" s="174"/>
      <c r="K1925" s="176">
        <v>8.4</v>
      </c>
      <c r="L1925" s="174"/>
      <c r="M1925" s="174"/>
      <c r="N1925" s="174"/>
      <c r="O1925" s="174"/>
      <c r="P1925" s="174"/>
      <c r="Q1925" s="174"/>
      <c r="R1925" s="177"/>
      <c r="T1925" s="178"/>
      <c r="U1925" s="174"/>
      <c r="V1925" s="174"/>
      <c r="W1925" s="174"/>
      <c r="X1925" s="174"/>
      <c r="Y1925" s="174"/>
      <c r="Z1925" s="174"/>
      <c r="AA1925" s="179"/>
      <c r="AT1925" s="180" t="s">
        <v>162</v>
      </c>
      <c r="AU1925" s="180" t="s">
        <v>96</v>
      </c>
      <c r="AV1925" s="11" t="s">
        <v>96</v>
      </c>
      <c r="AW1925" s="11" t="s">
        <v>35</v>
      </c>
      <c r="AX1925" s="11" t="s">
        <v>78</v>
      </c>
      <c r="AY1925" s="180" t="s">
        <v>154</v>
      </c>
    </row>
    <row r="1926" spans="2:51" s="11" customFormat="1" ht="31.5" customHeight="1">
      <c r="B1926" s="173"/>
      <c r="C1926" s="174"/>
      <c r="D1926" s="174"/>
      <c r="E1926" s="175" t="s">
        <v>21</v>
      </c>
      <c r="F1926" s="266" t="s">
        <v>2409</v>
      </c>
      <c r="G1926" s="267"/>
      <c r="H1926" s="267"/>
      <c r="I1926" s="267"/>
      <c r="J1926" s="174"/>
      <c r="K1926" s="176">
        <v>58.8</v>
      </c>
      <c r="L1926" s="174"/>
      <c r="M1926" s="174"/>
      <c r="N1926" s="174"/>
      <c r="O1926" s="174"/>
      <c r="P1926" s="174"/>
      <c r="Q1926" s="174"/>
      <c r="R1926" s="177"/>
      <c r="T1926" s="178"/>
      <c r="U1926" s="174"/>
      <c r="V1926" s="174"/>
      <c r="W1926" s="174"/>
      <c r="X1926" s="174"/>
      <c r="Y1926" s="174"/>
      <c r="Z1926" s="174"/>
      <c r="AA1926" s="179"/>
      <c r="AT1926" s="180" t="s">
        <v>162</v>
      </c>
      <c r="AU1926" s="180" t="s">
        <v>96</v>
      </c>
      <c r="AV1926" s="11" t="s">
        <v>96</v>
      </c>
      <c r="AW1926" s="11" t="s">
        <v>35</v>
      </c>
      <c r="AX1926" s="11" t="s">
        <v>78</v>
      </c>
      <c r="AY1926" s="180" t="s">
        <v>154</v>
      </c>
    </row>
    <row r="1927" spans="2:51" s="11" customFormat="1" ht="22.5" customHeight="1">
      <c r="B1927" s="173"/>
      <c r="C1927" s="174"/>
      <c r="D1927" s="174"/>
      <c r="E1927" s="175" t="s">
        <v>21</v>
      </c>
      <c r="F1927" s="266" t="s">
        <v>2410</v>
      </c>
      <c r="G1927" s="267"/>
      <c r="H1927" s="267"/>
      <c r="I1927" s="267"/>
      <c r="J1927" s="174"/>
      <c r="K1927" s="176">
        <v>6.3</v>
      </c>
      <c r="L1927" s="174"/>
      <c r="M1927" s="174"/>
      <c r="N1927" s="174"/>
      <c r="O1927" s="174"/>
      <c r="P1927" s="174"/>
      <c r="Q1927" s="174"/>
      <c r="R1927" s="177"/>
      <c r="T1927" s="178"/>
      <c r="U1927" s="174"/>
      <c r="V1927" s="174"/>
      <c r="W1927" s="174"/>
      <c r="X1927" s="174"/>
      <c r="Y1927" s="174"/>
      <c r="Z1927" s="174"/>
      <c r="AA1927" s="179"/>
      <c r="AT1927" s="180" t="s">
        <v>162</v>
      </c>
      <c r="AU1927" s="180" t="s">
        <v>96</v>
      </c>
      <c r="AV1927" s="11" t="s">
        <v>96</v>
      </c>
      <c r="AW1927" s="11" t="s">
        <v>35</v>
      </c>
      <c r="AX1927" s="11" t="s">
        <v>78</v>
      </c>
      <c r="AY1927" s="180" t="s">
        <v>154</v>
      </c>
    </row>
    <row r="1928" spans="2:51" s="11" customFormat="1" ht="22.5" customHeight="1">
      <c r="B1928" s="173"/>
      <c r="C1928" s="174"/>
      <c r="D1928" s="174"/>
      <c r="E1928" s="175" t="s">
        <v>21</v>
      </c>
      <c r="F1928" s="266" t="s">
        <v>2411</v>
      </c>
      <c r="G1928" s="267"/>
      <c r="H1928" s="267"/>
      <c r="I1928" s="267"/>
      <c r="J1928" s="174"/>
      <c r="K1928" s="176">
        <v>22.8</v>
      </c>
      <c r="L1928" s="174"/>
      <c r="M1928" s="174"/>
      <c r="N1928" s="174"/>
      <c r="O1928" s="174"/>
      <c r="P1928" s="174"/>
      <c r="Q1928" s="174"/>
      <c r="R1928" s="177"/>
      <c r="T1928" s="178"/>
      <c r="U1928" s="174"/>
      <c r="V1928" s="174"/>
      <c r="W1928" s="174"/>
      <c r="X1928" s="174"/>
      <c r="Y1928" s="174"/>
      <c r="Z1928" s="174"/>
      <c r="AA1928" s="179"/>
      <c r="AT1928" s="180" t="s">
        <v>162</v>
      </c>
      <c r="AU1928" s="180" t="s">
        <v>96</v>
      </c>
      <c r="AV1928" s="11" t="s">
        <v>96</v>
      </c>
      <c r="AW1928" s="11" t="s">
        <v>35</v>
      </c>
      <c r="AX1928" s="11" t="s">
        <v>78</v>
      </c>
      <c r="AY1928" s="180" t="s">
        <v>154</v>
      </c>
    </row>
    <row r="1929" spans="2:51" s="11" customFormat="1" ht="22.5" customHeight="1">
      <c r="B1929" s="173"/>
      <c r="C1929" s="174"/>
      <c r="D1929" s="174"/>
      <c r="E1929" s="175" t="s">
        <v>21</v>
      </c>
      <c r="F1929" s="266" t="s">
        <v>2412</v>
      </c>
      <c r="G1929" s="267"/>
      <c r="H1929" s="267"/>
      <c r="I1929" s="267"/>
      <c r="J1929" s="174"/>
      <c r="K1929" s="176">
        <v>3.6</v>
      </c>
      <c r="L1929" s="174"/>
      <c r="M1929" s="174"/>
      <c r="N1929" s="174"/>
      <c r="O1929" s="174"/>
      <c r="P1929" s="174"/>
      <c r="Q1929" s="174"/>
      <c r="R1929" s="177"/>
      <c r="T1929" s="178"/>
      <c r="U1929" s="174"/>
      <c r="V1929" s="174"/>
      <c r="W1929" s="174"/>
      <c r="X1929" s="174"/>
      <c r="Y1929" s="174"/>
      <c r="Z1929" s="174"/>
      <c r="AA1929" s="179"/>
      <c r="AT1929" s="180" t="s">
        <v>162</v>
      </c>
      <c r="AU1929" s="180" t="s">
        <v>96</v>
      </c>
      <c r="AV1929" s="11" t="s">
        <v>96</v>
      </c>
      <c r="AW1929" s="11" t="s">
        <v>35</v>
      </c>
      <c r="AX1929" s="11" t="s">
        <v>78</v>
      </c>
      <c r="AY1929" s="180" t="s">
        <v>154</v>
      </c>
    </row>
    <row r="1930" spans="2:51" s="11" customFormat="1" ht="22.5" customHeight="1">
      <c r="B1930" s="173"/>
      <c r="C1930" s="174"/>
      <c r="D1930" s="174"/>
      <c r="E1930" s="175" t="s">
        <v>21</v>
      </c>
      <c r="F1930" s="266" t="s">
        <v>2413</v>
      </c>
      <c r="G1930" s="267"/>
      <c r="H1930" s="267"/>
      <c r="I1930" s="267"/>
      <c r="J1930" s="174"/>
      <c r="K1930" s="176">
        <v>12.84</v>
      </c>
      <c r="L1930" s="174"/>
      <c r="M1930" s="174"/>
      <c r="N1930" s="174"/>
      <c r="O1930" s="174"/>
      <c r="P1930" s="174"/>
      <c r="Q1930" s="174"/>
      <c r="R1930" s="177"/>
      <c r="T1930" s="178"/>
      <c r="U1930" s="174"/>
      <c r="V1930" s="174"/>
      <c r="W1930" s="174"/>
      <c r="X1930" s="174"/>
      <c r="Y1930" s="174"/>
      <c r="Z1930" s="174"/>
      <c r="AA1930" s="179"/>
      <c r="AT1930" s="180" t="s">
        <v>162</v>
      </c>
      <c r="AU1930" s="180" t="s">
        <v>96</v>
      </c>
      <c r="AV1930" s="11" t="s">
        <v>96</v>
      </c>
      <c r="AW1930" s="11" t="s">
        <v>35</v>
      </c>
      <c r="AX1930" s="11" t="s">
        <v>78</v>
      </c>
      <c r="AY1930" s="180" t="s">
        <v>154</v>
      </c>
    </row>
    <row r="1931" spans="2:51" s="11" customFormat="1" ht="22.5" customHeight="1">
      <c r="B1931" s="173"/>
      <c r="C1931" s="174"/>
      <c r="D1931" s="174"/>
      <c r="E1931" s="175" t="s">
        <v>21</v>
      </c>
      <c r="F1931" s="266" t="s">
        <v>2414</v>
      </c>
      <c r="G1931" s="267"/>
      <c r="H1931" s="267"/>
      <c r="I1931" s="267"/>
      <c r="J1931" s="174"/>
      <c r="K1931" s="176">
        <v>3.15</v>
      </c>
      <c r="L1931" s="174"/>
      <c r="M1931" s="174"/>
      <c r="N1931" s="174"/>
      <c r="O1931" s="174"/>
      <c r="P1931" s="174"/>
      <c r="Q1931" s="174"/>
      <c r="R1931" s="177"/>
      <c r="T1931" s="178"/>
      <c r="U1931" s="174"/>
      <c r="V1931" s="174"/>
      <c r="W1931" s="174"/>
      <c r="X1931" s="174"/>
      <c r="Y1931" s="174"/>
      <c r="Z1931" s="174"/>
      <c r="AA1931" s="179"/>
      <c r="AT1931" s="180" t="s">
        <v>162</v>
      </c>
      <c r="AU1931" s="180" t="s">
        <v>96</v>
      </c>
      <c r="AV1931" s="11" t="s">
        <v>96</v>
      </c>
      <c r="AW1931" s="11" t="s">
        <v>35</v>
      </c>
      <c r="AX1931" s="11" t="s">
        <v>78</v>
      </c>
      <c r="AY1931" s="180" t="s">
        <v>154</v>
      </c>
    </row>
    <row r="1932" spans="2:51" s="11" customFormat="1" ht="22.5" customHeight="1">
      <c r="B1932" s="173"/>
      <c r="C1932" s="174"/>
      <c r="D1932" s="174"/>
      <c r="E1932" s="175" t="s">
        <v>21</v>
      </c>
      <c r="F1932" s="266" t="s">
        <v>2415</v>
      </c>
      <c r="G1932" s="267"/>
      <c r="H1932" s="267"/>
      <c r="I1932" s="267"/>
      <c r="J1932" s="174"/>
      <c r="K1932" s="176">
        <v>8.4</v>
      </c>
      <c r="L1932" s="174"/>
      <c r="M1932" s="174"/>
      <c r="N1932" s="174"/>
      <c r="O1932" s="174"/>
      <c r="P1932" s="174"/>
      <c r="Q1932" s="174"/>
      <c r="R1932" s="177"/>
      <c r="T1932" s="178"/>
      <c r="U1932" s="174"/>
      <c r="V1932" s="174"/>
      <c r="W1932" s="174"/>
      <c r="X1932" s="174"/>
      <c r="Y1932" s="174"/>
      <c r="Z1932" s="174"/>
      <c r="AA1932" s="179"/>
      <c r="AT1932" s="180" t="s">
        <v>162</v>
      </c>
      <c r="AU1932" s="180" t="s">
        <v>96</v>
      </c>
      <c r="AV1932" s="11" t="s">
        <v>96</v>
      </c>
      <c r="AW1932" s="11" t="s">
        <v>35</v>
      </c>
      <c r="AX1932" s="11" t="s">
        <v>78</v>
      </c>
      <c r="AY1932" s="180" t="s">
        <v>154</v>
      </c>
    </row>
    <row r="1933" spans="2:51" s="11" customFormat="1" ht="22.5" customHeight="1">
      <c r="B1933" s="173"/>
      <c r="C1933" s="174"/>
      <c r="D1933" s="174"/>
      <c r="E1933" s="175" t="s">
        <v>21</v>
      </c>
      <c r="F1933" s="266" t="s">
        <v>2416</v>
      </c>
      <c r="G1933" s="267"/>
      <c r="H1933" s="267"/>
      <c r="I1933" s="267"/>
      <c r="J1933" s="174"/>
      <c r="K1933" s="176">
        <v>9.2799999999999994</v>
      </c>
      <c r="L1933" s="174"/>
      <c r="M1933" s="174"/>
      <c r="N1933" s="174"/>
      <c r="O1933" s="174"/>
      <c r="P1933" s="174"/>
      <c r="Q1933" s="174"/>
      <c r="R1933" s="177"/>
      <c r="T1933" s="178"/>
      <c r="U1933" s="174"/>
      <c r="V1933" s="174"/>
      <c r="W1933" s="174"/>
      <c r="X1933" s="174"/>
      <c r="Y1933" s="174"/>
      <c r="Z1933" s="174"/>
      <c r="AA1933" s="179"/>
      <c r="AT1933" s="180" t="s">
        <v>162</v>
      </c>
      <c r="AU1933" s="180" t="s">
        <v>96</v>
      </c>
      <c r="AV1933" s="11" t="s">
        <v>96</v>
      </c>
      <c r="AW1933" s="11" t="s">
        <v>35</v>
      </c>
      <c r="AX1933" s="11" t="s">
        <v>78</v>
      </c>
      <c r="AY1933" s="180" t="s">
        <v>154</v>
      </c>
    </row>
    <row r="1934" spans="2:51" s="11" customFormat="1" ht="22.5" customHeight="1">
      <c r="B1934" s="173"/>
      <c r="C1934" s="174"/>
      <c r="D1934" s="174"/>
      <c r="E1934" s="175" t="s">
        <v>21</v>
      </c>
      <c r="F1934" s="266" t="s">
        <v>2417</v>
      </c>
      <c r="G1934" s="267"/>
      <c r="H1934" s="267"/>
      <c r="I1934" s="267"/>
      <c r="J1934" s="174"/>
      <c r="K1934" s="176">
        <v>5.6</v>
      </c>
      <c r="L1934" s="174"/>
      <c r="M1934" s="174"/>
      <c r="N1934" s="174"/>
      <c r="O1934" s="174"/>
      <c r="P1934" s="174"/>
      <c r="Q1934" s="174"/>
      <c r="R1934" s="177"/>
      <c r="T1934" s="178"/>
      <c r="U1934" s="174"/>
      <c r="V1934" s="174"/>
      <c r="W1934" s="174"/>
      <c r="X1934" s="174"/>
      <c r="Y1934" s="174"/>
      <c r="Z1934" s="174"/>
      <c r="AA1934" s="179"/>
      <c r="AT1934" s="180" t="s">
        <v>162</v>
      </c>
      <c r="AU1934" s="180" t="s">
        <v>96</v>
      </c>
      <c r="AV1934" s="11" t="s">
        <v>96</v>
      </c>
      <c r="AW1934" s="11" t="s">
        <v>35</v>
      </c>
      <c r="AX1934" s="11" t="s">
        <v>78</v>
      </c>
      <c r="AY1934" s="180" t="s">
        <v>154</v>
      </c>
    </row>
    <row r="1935" spans="2:51" s="10" customFormat="1" ht="22.5" customHeight="1">
      <c r="B1935" s="165"/>
      <c r="C1935" s="166"/>
      <c r="D1935" s="166"/>
      <c r="E1935" s="167" t="s">
        <v>21</v>
      </c>
      <c r="F1935" s="264" t="s">
        <v>641</v>
      </c>
      <c r="G1935" s="265"/>
      <c r="H1935" s="265"/>
      <c r="I1935" s="265"/>
      <c r="J1935" s="166"/>
      <c r="K1935" s="168" t="s">
        <v>21</v>
      </c>
      <c r="L1935" s="166"/>
      <c r="M1935" s="166"/>
      <c r="N1935" s="166"/>
      <c r="O1935" s="166"/>
      <c r="P1935" s="166"/>
      <c r="Q1935" s="166"/>
      <c r="R1935" s="169"/>
      <c r="T1935" s="170"/>
      <c r="U1935" s="166"/>
      <c r="V1935" s="166"/>
      <c r="W1935" s="166"/>
      <c r="X1935" s="166"/>
      <c r="Y1935" s="166"/>
      <c r="Z1935" s="166"/>
      <c r="AA1935" s="171"/>
      <c r="AT1935" s="172" t="s">
        <v>162</v>
      </c>
      <c r="AU1935" s="172" t="s">
        <v>96</v>
      </c>
      <c r="AV1935" s="10" t="s">
        <v>23</v>
      </c>
      <c r="AW1935" s="10" t="s">
        <v>35</v>
      </c>
      <c r="AX1935" s="10" t="s">
        <v>78</v>
      </c>
      <c r="AY1935" s="172" t="s">
        <v>154</v>
      </c>
    </row>
    <row r="1936" spans="2:51" s="11" customFormat="1" ht="22.5" customHeight="1">
      <c r="B1936" s="173"/>
      <c r="C1936" s="174"/>
      <c r="D1936" s="174"/>
      <c r="E1936" s="175" t="s">
        <v>21</v>
      </c>
      <c r="F1936" s="266" t="s">
        <v>2418</v>
      </c>
      <c r="G1936" s="267"/>
      <c r="H1936" s="267"/>
      <c r="I1936" s="267"/>
      <c r="J1936" s="174"/>
      <c r="K1936" s="176">
        <v>1.6</v>
      </c>
      <c r="L1936" s="174"/>
      <c r="M1936" s="174"/>
      <c r="N1936" s="174"/>
      <c r="O1936" s="174"/>
      <c r="P1936" s="174"/>
      <c r="Q1936" s="174"/>
      <c r="R1936" s="177"/>
      <c r="T1936" s="178"/>
      <c r="U1936" s="174"/>
      <c r="V1936" s="174"/>
      <c r="W1936" s="174"/>
      <c r="X1936" s="174"/>
      <c r="Y1936" s="174"/>
      <c r="Z1936" s="174"/>
      <c r="AA1936" s="179"/>
      <c r="AT1936" s="180" t="s">
        <v>162</v>
      </c>
      <c r="AU1936" s="180" t="s">
        <v>96</v>
      </c>
      <c r="AV1936" s="11" t="s">
        <v>96</v>
      </c>
      <c r="AW1936" s="11" t="s">
        <v>35</v>
      </c>
      <c r="AX1936" s="11" t="s">
        <v>78</v>
      </c>
      <c r="AY1936" s="180" t="s">
        <v>154</v>
      </c>
    </row>
    <row r="1937" spans="2:65" s="11" customFormat="1" ht="22.5" customHeight="1">
      <c r="B1937" s="173"/>
      <c r="C1937" s="174"/>
      <c r="D1937" s="174"/>
      <c r="E1937" s="175" t="s">
        <v>21</v>
      </c>
      <c r="F1937" s="266" t="s">
        <v>2419</v>
      </c>
      <c r="G1937" s="267"/>
      <c r="H1937" s="267"/>
      <c r="I1937" s="267"/>
      <c r="J1937" s="174"/>
      <c r="K1937" s="176">
        <v>2.8</v>
      </c>
      <c r="L1937" s="174"/>
      <c r="M1937" s="174"/>
      <c r="N1937" s="174"/>
      <c r="O1937" s="174"/>
      <c r="P1937" s="174"/>
      <c r="Q1937" s="174"/>
      <c r="R1937" s="177"/>
      <c r="T1937" s="178"/>
      <c r="U1937" s="174"/>
      <c r="V1937" s="174"/>
      <c r="W1937" s="174"/>
      <c r="X1937" s="174"/>
      <c r="Y1937" s="174"/>
      <c r="Z1937" s="174"/>
      <c r="AA1937" s="179"/>
      <c r="AT1937" s="180" t="s">
        <v>162</v>
      </c>
      <c r="AU1937" s="180" t="s">
        <v>96</v>
      </c>
      <c r="AV1937" s="11" t="s">
        <v>96</v>
      </c>
      <c r="AW1937" s="11" t="s">
        <v>35</v>
      </c>
      <c r="AX1937" s="11" t="s">
        <v>78</v>
      </c>
      <c r="AY1937" s="180" t="s">
        <v>154</v>
      </c>
    </row>
    <row r="1938" spans="2:65" s="11" customFormat="1" ht="22.5" customHeight="1">
      <c r="B1938" s="173"/>
      <c r="C1938" s="174"/>
      <c r="D1938" s="174"/>
      <c r="E1938" s="175" t="s">
        <v>21</v>
      </c>
      <c r="F1938" s="266" t="s">
        <v>2420</v>
      </c>
      <c r="G1938" s="267"/>
      <c r="H1938" s="267"/>
      <c r="I1938" s="267"/>
      <c r="J1938" s="174"/>
      <c r="K1938" s="176">
        <v>4.8</v>
      </c>
      <c r="L1938" s="174"/>
      <c r="M1938" s="174"/>
      <c r="N1938" s="174"/>
      <c r="O1938" s="174"/>
      <c r="P1938" s="174"/>
      <c r="Q1938" s="174"/>
      <c r="R1938" s="177"/>
      <c r="T1938" s="178"/>
      <c r="U1938" s="174"/>
      <c r="V1938" s="174"/>
      <c r="W1938" s="174"/>
      <c r="X1938" s="174"/>
      <c r="Y1938" s="174"/>
      <c r="Z1938" s="174"/>
      <c r="AA1938" s="179"/>
      <c r="AT1938" s="180" t="s">
        <v>162</v>
      </c>
      <c r="AU1938" s="180" t="s">
        <v>96</v>
      </c>
      <c r="AV1938" s="11" t="s">
        <v>96</v>
      </c>
      <c r="AW1938" s="11" t="s">
        <v>35</v>
      </c>
      <c r="AX1938" s="11" t="s">
        <v>78</v>
      </c>
      <c r="AY1938" s="180" t="s">
        <v>154</v>
      </c>
    </row>
    <row r="1939" spans="2:65" s="11" customFormat="1" ht="22.5" customHeight="1">
      <c r="B1939" s="173"/>
      <c r="C1939" s="174"/>
      <c r="D1939" s="174"/>
      <c r="E1939" s="175" t="s">
        <v>21</v>
      </c>
      <c r="F1939" s="266" t="s">
        <v>2421</v>
      </c>
      <c r="G1939" s="267"/>
      <c r="H1939" s="267"/>
      <c r="I1939" s="267"/>
      <c r="J1939" s="174"/>
      <c r="K1939" s="176">
        <v>19.88</v>
      </c>
      <c r="L1939" s="174"/>
      <c r="M1939" s="174"/>
      <c r="N1939" s="174"/>
      <c r="O1939" s="174"/>
      <c r="P1939" s="174"/>
      <c r="Q1939" s="174"/>
      <c r="R1939" s="177"/>
      <c r="T1939" s="178"/>
      <c r="U1939" s="174"/>
      <c r="V1939" s="174"/>
      <c r="W1939" s="174"/>
      <c r="X1939" s="174"/>
      <c r="Y1939" s="174"/>
      <c r="Z1939" s="174"/>
      <c r="AA1939" s="179"/>
      <c r="AT1939" s="180" t="s">
        <v>162</v>
      </c>
      <c r="AU1939" s="180" t="s">
        <v>96</v>
      </c>
      <c r="AV1939" s="11" t="s">
        <v>96</v>
      </c>
      <c r="AW1939" s="11" t="s">
        <v>35</v>
      </c>
      <c r="AX1939" s="11" t="s">
        <v>78</v>
      </c>
      <c r="AY1939" s="180" t="s">
        <v>154</v>
      </c>
    </row>
    <row r="1940" spans="2:65" s="11" customFormat="1" ht="22.5" customHeight="1">
      <c r="B1940" s="173"/>
      <c r="C1940" s="174"/>
      <c r="D1940" s="174"/>
      <c r="E1940" s="175" t="s">
        <v>21</v>
      </c>
      <c r="F1940" s="266" t="s">
        <v>2422</v>
      </c>
      <c r="G1940" s="267"/>
      <c r="H1940" s="267"/>
      <c r="I1940" s="267"/>
      <c r="J1940" s="174"/>
      <c r="K1940" s="176">
        <v>22.98</v>
      </c>
      <c r="L1940" s="174"/>
      <c r="M1940" s="174"/>
      <c r="N1940" s="174"/>
      <c r="O1940" s="174"/>
      <c r="P1940" s="174"/>
      <c r="Q1940" s="174"/>
      <c r="R1940" s="177"/>
      <c r="T1940" s="178"/>
      <c r="U1940" s="174"/>
      <c r="V1940" s="174"/>
      <c r="W1940" s="174"/>
      <c r="X1940" s="174"/>
      <c r="Y1940" s="174"/>
      <c r="Z1940" s="174"/>
      <c r="AA1940" s="179"/>
      <c r="AT1940" s="180" t="s">
        <v>162</v>
      </c>
      <c r="AU1940" s="180" t="s">
        <v>96</v>
      </c>
      <c r="AV1940" s="11" t="s">
        <v>96</v>
      </c>
      <c r="AW1940" s="11" t="s">
        <v>35</v>
      </c>
      <c r="AX1940" s="11" t="s">
        <v>78</v>
      </c>
      <c r="AY1940" s="180" t="s">
        <v>154</v>
      </c>
    </row>
    <row r="1941" spans="2:65" s="11" customFormat="1" ht="22.5" customHeight="1">
      <c r="B1941" s="173"/>
      <c r="C1941" s="174"/>
      <c r="D1941" s="174"/>
      <c r="E1941" s="175" t="s">
        <v>21</v>
      </c>
      <c r="F1941" s="266" t="s">
        <v>2423</v>
      </c>
      <c r="G1941" s="267"/>
      <c r="H1941" s="267"/>
      <c r="I1941" s="267"/>
      <c r="J1941" s="174"/>
      <c r="K1941" s="176">
        <v>14.92</v>
      </c>
      <c r="L1941" s="174"/>
      <c r="M1941" s="174"/>
      <c r="N1941" s="174"/>
      <c r="O1941" s="174"/>
      <c r="P1941" s="174"/>
      <c r="Q1941" s="174"/>
      <c r="R1941" s="177"/>
      <c r="T1941" s="178"/>
      <c r="U1941" s="174"/>
      <c r="V1941" s="174"/>
      <c r="W1941" s="174"/>
      <c r="X1941" s="174"/>
      <c r="Y1941" s="174"/>
      <c r="Z1941" s="174"/>
      <c r="AA1941" s="179"/>
      <c r="AT1941" s="180" t="s">
        <v>162</v>
      </c>
      <c r="AU1941" s="180" t="s">
        <v>96</v>
      </c>
      <c r="AV1941" s="11" t="s">
        <v>96</v>
      </c>
      <c r="AW1941" s="11" t="s">
        <v>35</v>
      </c>
      <c r="AX1941" s="11" t="s">
        <v>78</v>
      </c>
      <c r="AY1941" s="180" t="s">
        <v>154</v>
      </c>
    </row>
    <row r="1942" spans="2:65" s="11" customFormat="1" ht="22.5" customHeight="1">
      <c r="B1942" s="173"/>
      <c r="C1942" s="174"/>
      <c r="D1942" s="174"/>
      <c r="E1942" s="175" t="s">
        <v>21</v>
      </c>
      <c r="F1942" s="266" t="s">
        <v>2419</v>
      </c>
      <c r="G1942" s="267"/>
      <c r="H1942" s="267"/>
      <c r="I1942" s="267"/>
      <c r="J1942" s="174"/>
      <c r="K1942" s="176">
        <v>2.8</v>
      </c>
      <c r="L1942" s="174"/>
      <c r="M1942" s="174"/>
      <c r="N1942" s="174"/>
      <c r="O1942" s="174"/>
      <c r="P1942" s="174"/>
      <c r="Q1942" s="174"/>
      <c r="R1942" s="177"/>
      <c r="T1942" s="178"/>
      <c r="U1942" s="174"/>
      <c r="V1942" s="174"/>
      <c r="W1942" s="174"/>
      <c r="X1942" s="174"/>
      <c r="Y1942" s="174"/>
      <c r="Z1942" s="174"/>
      <c r="AA1942" s="179"/>
      <c r="AT1942" s="180" t="s">
        <v>162</v>
      </c>
      <c r="AU1942" s="180" t="s">
        <v>96</v>
      </c>
      <c r="AV1942" s="11" t="s">
        <v>96</v>
      </c>
      <c r="AW1942" s="11" t="s">
        <v>35</v>
      </c>
      <c r="AX1942" s="11" t="s">
        <v>78</v>
      </c>
      <c r="AY1942" s="180" t="s">
        <v>154</v>
      </c>
    </row>
    <row r="1943" spans="2:65" s="11" customFormat="1" ht="22.5" customHeight="1">
      <c r="B1943" s="173"/>
      <c r="C1943" s="174"/>
      <c r="D1943" s="174"/>
      <c r="E1943" s="175" t="s">
        <v>21</v>
      </c>
      <c r="F1943" s="266" t="s">
        <v>2424</v>
      </c>
      <c r="G1943" s="267"/>
      <c r="H1943" s="267"/>
      <c r="I1943" s="267"/>
      <c r="J1943" s="174"/>
      <c r="K1943" s="176">
        <v>8.07</v>
      </c>
      <c r="L1943" s="174"/>
      <c r="M1943" s="174"/>
      <c r="N1943" s="174"/>
      <c r="O1943" s="174"/>
      <c r="P1943" s="174"/>
      <c r="Q1943" s="174"/>
      <c r="R1943" s="177"/>
      <c r="T1943" s="178"/>
      <c r="U1943" s="174"/>
      <c r="V1943" s="174"/>
      <c r="W1943" s="174"/>
      <c r="X1943" s="174"/>
      <c r="Y1943" s="174"/>
      <c r="Z1943" s="174"/>
      <c r="AA1943" s="179"/>
      <c r="AT1943" s="180" t="s">
        <v>162</v>
      </c>
      <c r="AU1943" s="180" t="s">
        <v>96</v>
      </c>
      <c r="AV1943" s="11" t="s">
        <v>96</v>
      </c>
      <c r="AW1943" s="11" t="s">
        <v>35</v>
      </c>
      <c r="AX1943" s="11" t="s">
        <v>78</v>
      </c>
      <c r="AY1943" s="180" t="s">
        <v>154</v>
      </c>
    </row>
    <row r="1944" spans="2:65" s="11" customFormat="1" ht="22.5" customHeight="1">
      <c r="B1944" s="173"/>
      <c r="C1944" s="174"/>
      <c r="D1944" s="174"/>
      <c r="E1944" s="175" t="s">
        <v>21</v>
      </c>
      <c r="F1944" s="266" t="s">
        <v>2425</v>
      </c>
      <c r="G1944" s="267"/>
      <c r="H1944" s="267"/>
      <c r="I1944" s="267"/>
      <c r="J1944" s="174"/>
      <c r="K1944" s="176">
        <v>2.4</v>
      </c>
      <c r="L1944" s="174"/>
      <c r="M1944" s="174"/>
      <c r="N1944" s="174"/>
      <c r="O1944" s="174"/>
      <c r="P1944" s="174"/>
      <c r="Q1944" s="174"/>
      <c r="R1944" s="177"/>
      <c r="T1944" s="178"/>
      <c r="U1944" s="174"/>
      <c r="V1944" s="174"/>
      <c r="W1944" s="174"/>
      <c r="X1944" s="174"/>
      <c r="Y1944" s="174"/>
      <c r="Z1944" s="174"/>
      <c r="AA1944" s="179"/>
      <c r="AT1944" s="180" t="s">
        <v>162</v>
      </c>
      <c r="AU1944" s="180" t="s">
        <v>96</v>
      </c>
      <c r="AV1944" s="11" t="s">
        <v>96</v>
      </c>
      <c r="AW1944" s="11" t="s">
        <v>35</v>
      </c>
      <c r="AX1944" s="11" t="s">
        <v>78</v>
      </c>
      <c r="AY1944" s="180" t="s">
        <v>154</v>
      </c>
    </row>
    <row r="1945" spans="2:65" s="11" customFormat="1" ht="31.5" customHeight="1">
      <c r="B1945" s="173"/>
      <c r="C1945" s="174"/>
      <c r="D1945" s="174"/>
      <c r="E1945" s="175" t="s">
        <v>21</v>
      </c>
      <c r="F1945" s="266" t="s">
        <v>2426</v>
      </c>
      <c r="G1945" s="267"/>
      <c r="H1945" s="267"/>
      <c r="I1945" s="267"/>
      <c r="J1945" s="174"/>
      <c r="K1945" s="176">
        <v>62</v>
      </c>
      <c r="L1945" s="174"/>
      <c r="M1945" s="174"/>
      <c r="N1945" s="174"/>
      <c r="O1945" s="174"/>
      <c r="P1945" s="174"/>
      <c r="Q1945" s="174"/>
      <c r="R1945" s="177"/>
      <c r="T1945" s="178"/>
      <c r="U1945" s="174"/>
      <c r="V1945" s="174"/>
      <c r="W1945" s="174"/>
      <c r="X1945" s="174"/>
      <c r="Y1945" s="174"/>
      <c r="Z1945" s="174"/>
      <c r="AA1945" s="179"/>
      <c r="AT1945" s="180" t="s">
        <v>162</v>
      </c>
      <c r="AU1945" s="180" t="s">
        <v>96</v>
      </c>
      <c r="AV1945" s="11" t="s">
        <v>96</v>
      </c>
      <c r="AW1945" s="11" t="s">
        <v>35</v>
      </c>
      <c r="AX1945" s="11" t="s">
        <v>78</v>
      </c>
      <c r="AY1945" s="180" t="s">
        <v>154</v>
      </c>
    </row>
    <row r="1946" spans="2:65" s="11" customFormat="1" ht="22.5" customHeight="1">
      <c r="B1946" s="173"/>
      <c r="C1946" s="174"/>
      <c r="D1946" s="174"/>
      <c r="E1946" s="175" t="s">
        <v>21</v>
      </c>
      <c r="F1946" s="266" t="s">
        <v>2427</v>
      </c>
      <c r="G1946" s="267"/>
      <c r="H1946" s="267"/>
      <c r="I1946" s="267"/>
      <c r="J1946" s="174"/>
      <c r="K1946" s="176">
        <v>3.15</v>
      </c>
      <c r="L1946" s="174"/>
      <c r="M1946" s="174"/>
      <c r="N1946" s="174"/>
      <c r="O1946" s="174"/>
      <c r="P1946" s="174"/>
      <c r="Q1946" s="174"/>
      <c r="R1946" s="177"/>
      <c r="T1946" s="178"/>
      <c r="U1946" s="174"/>
      <c r="V1946" s="174"/>
      <c r="W1946" s="174"/>
      <c r="X1946" s="174"/>
      <c r="Y1946" s="174"/>
      <c r="Z1946" s="174"/>
      <c r="AA1946" s="179"/>
      <c r="AT1946" s="180" t="s">
        <v>162</v>
      </c>
      <c r="AU1946" s="180" t="s">
        <v>96</v>
      </c>
      <c r="AV1946" s="11" t="s">
        <v>96</v>
      </c>
      <c r="AW1946" s="11" t="s">
        <v>35</v>
      </c>
      <c r="AX1946" s="11" t="s">
        <v>78</v>
      </c>
      <c r="AY1946" s="180" t="s">
        <v>154</v>
      </c>
    </row>
    <row r="1947" spans="2:65" s="11" customFormat="1" ht="31.5" customHeight="1">
      <c r="B1947" s="173"/>
      <c r="C1947" s="174"/>
      <c r="D1947" s="174"/>
      <c r="E1947" s="175" t="s">
        <v>21</v>
      </c>
      <c r="F1947" s="266" t="s">
        <v>2428</v>
      </c>
      <c r="G1947" s="267"/>
      <c r="H1947" s="267"/>
      <c r="I1947" s="267"/>
      <c r="J1947" s="174"/>
      <c r="K1947" s="176">
        <v>32.39</v>
      </c>
      <c r="L1947" s="174"/>
      <c r="M1947" s="174"/>
      <c r="N1947" s="174"/>
      <c r="O1947" s="174"/>
      <c r="P1947" s="174"/>
      <c r="Q1947" s="174"/>
      <c r="R1947" s="177"/>
      <c r="T1947" s="178"/>
      <c r="U1947" s="174"/>
      <c r="V1947" s="174"/>
      <c r="W1947" s="174"/>
      <c r="X1947" s="174"/>
      <c r="Y1947" s="174"/>
      <c r="Z1947" s="174"/>
      <c r="AA1947" s="179"/>
      <c r="AT1947" s="180" t="s">
        <v>162</v>
      </c>
      <c r="AU1947" s="180" t="s">
        <v>96</v>
      </c>
      <c r="AV1947" s="11" t="s">
        <v>96</v>
      </c>
      <c r="AW1947" s="11" t="s">
        <v>35</v>
      </c>
      <c r="AX1947" s="11" t="s">
        <v>78</v>
      </c>
      <c r="AY1947" s="180" t="s">
        <v>154</v>
      </c>
    </row>
    <row r="1948" spans="2:65" s="11" customFormat="1" ht="22.5" customHeight="1">
      <c r="B1948" s="173"/>
      <c r="C1948" s="174"/>
      <c r="D1948" s="174"/>
      <c r="E1948" s="175" t="s">
        <v>21</v>
      </c>
      <c r="F1948" s="266" t="s">
        <v>2402</v>
      </c>
      <c r="G1948" s="267"/>
      <c r="H1948" s="267"/>
      <c r="I1948" s="267"/>
      <c r="J1948" s="174"/>
      <c r="K1948" s="176">
        <v>1.575</v>
      </c>
      <c r="L1948" s="174"/>
      <c r="M1948" s="174"/>
      <c r="N1948" s="174"/>
      <c r="O1948" s="174"/>
      <c r="P1948" s="174"/>
      <c r="Q1948" s="174"/>
      <c r="R1948" s="177"/>
      <c r="T1948" s="178"/>
      <c r="U1948" s="174"/>
      <c r="V1948" s="174"/>
      <c r="W1948" s="174"/>
      <c r="X1948" s="174"/>
      <c r="Y1948" s="174"/>
      <c r="Z1948" s="174"/>
      <c r="AA1948" s="179"/>
      <c r="AT1948" s="180" t="s">
        <v>162</v>
      </c>
      <c r="AU1948" s="180" t="s">
        <v>96</v>
      </c>
      <c r="AV1948" s="11" t="s">
        <v>96</v>
      </c>
      <c r="AW1948" s="11" t="s">
        <v>35</v>
      </c>
      <c r="AX1948" s="11" t="s">
        <v>78</v>
      </c>
      <c r="AY1948" s="180" t="s">
        <v>154</v>
      </c>
    </row>
    <row r="1949" spans="2:65" s="11" customFormat="1" ht="22.5" customHeight="1">
      <c r="B1949" s="173"/>
      <c r="C1949" s="174"/>
      <c r="D1949" s="174"/>
      <c r="E1949" s="175" t="s">
        <v>21</v>
      </c>
      <c r="F1949" s="266" t="s">
        <v>2429</v>
      </c>
      <c r="G1949" s="267"/>
      <c r="H1949" s="267"/>
      <c r="I1949" s="267"/>
      <c r="J1949" s="174"/>
      <c r="K1949" s="176">
        <v>4.0599999999999996</v>
      </c>
      <c r="L1949" s="174"/>
      <c r="M1949" s="174"/>
      <c r="N1949" s="174"/>
      <c r="O1949" s="174"/>
      <c r="P1949" s="174"/>
      <c r="Q1949" s="174"/>
      <c r="R1949" s="177"/>
      <c r="T1949" s="178"/>
      <c r="U1949" s="174"/>
      <c r="V1949" s="174"/>
      <c r="W1949" s="174"/>
      <c r="X1949" s="174"/>
      <c r="Y1949" s="174"/>
      <c r="Z1949" s="174"/>
      <c r="AA1949" s="179"/>
      <c r="AT1949" s="180" t="s">
        <v>162</v>
      </c>
      <c r="AU1949" s="180" t="s">
        <v>96</v>
      </c>
      <c r="AV1949" s="11" t="s">
        <v>96</v>
      </c>
      <c r="AW1949" s="11" t="s">
        <v>35</v>
      </c>
      <c r="AX1949" s="11" t="s">
        <v>78</v>
      </c>
      <c r="AY1949" s="180" t="s">
        <v>154</v>
      </c>
    </row>
    <row r="1950" spans="2:65" s="12" customFormat="1" ht="22.5" customHeight="1">
      <c r="B1950" s="181"/>
      <c r="C1950" s="182"/>
      <c r="D1950" s="182"/>
      <c r="E1950" s="183" t="s">
        <v>21</v>
      </c>
      <c r="F1950" s="268" t="s">
        <v>166</v>
      </c>
      <c r="G1950" s="269"/>
      <c r="H1950" s="269"/>
      <c r="I1950" s="269"/>
      <c r="J1950" s="182"/>
      <c r="K1950" s="184">
        <v>400.815</v>
      </c>
      <c r="L1950" s="182"/>
      <c r="M1950" s="182"/>
      <c r="N1950" s="182"/>
      <c r="O1950" s="182"/>
      <c r="P1950" s="182"/>
      <c r="Q1950" s="182"/>
      <c r="R1950" s="185"/>
      <c r="T1950" s="186"/>
      <c r="U1950" s="182"/>
      <c r="V1950" s="182"/>
      <c r="W1950" s="182"/>
      <c r="X1950" s="182"/>
      <c r="Y1950" s="182"/>
      <c r="Z1950" s="182"/>
      <c r="AA1950" s="187"/>
      <c r="AT1950" s="188" t="s">
        <v>162</v>
      </c>
      <c r="AU1950" s="188" t="s">
        <v>96</v>
      </c>
      <c r="AV1950" s="12" t="s">
        <v>159</v>
      </c>
      <c r="AW1950" s="12" t="s">
        <v>35</v>
      </c>
      <c r="AX1950" s="12" t="s">
        <v>23</v>
      </c>
      <c r="AY1950" s="188" t="s">
        <v>154</v>
      </c>
    </row>
    <row r="1951" spans="2:65" s="1" customFormat="1" ht="31.5" customHeight="1">
      <c r="B1951" s="35"/>
      <c r="C1951" s="157" t="s">
        <v>2430</v>
      </c>
      <c r="D1951" s="157" t="s">
        <v>155</v>
      </c>
      <c r="E1951" s="158" t="s">
        <v>2431</v>
      </c>
      <c r="F1951" s="260" t="s">
        <v>2432</v>
      </c>
      <c r="G1951" s="260"/>
      <c r="H1951" s="260"/>
      <c r="I1951" s="260"/>
      <c r="J1951" s="159" t="s">
        <v>359</v>
      </c>
      <c r="K1951" s="160">
        <v>400.815</v>
      </c>
      <c r="L1951" s="261">
        <v>66.5</v>
      </c>
      <c r="M1951" s="261"/>
      <c r="N1951" s="261">
        <f>ROUND(L1951*K1951,2)</f>
        <v>26654.2</v>
      </c>
      <c r="O1951" s="261"/>
      <c r="P1951" s="261"/>
      <c r="Q1951" s="261"/>
      <c r="R1951" s="37"/>
      <c r="T1951" s="161" t="s">
        <v>21</v>
      </c>
      <c r="U1951" s="44" t="s">
        <v>43</v>
      </c>
      <c r="V1951" s="162">
        <v>0.11700000000000001</v>
      </c>
      <c r="W1951" s="162">
        <f>V1951*K1951</f>
        <v>46.895355000000002</v>
      </c>
      <c r="X1951" s="162">
        <v>7.3499999999999998E-3</v>
      </c>
      <c r="Y1951" s="162">
        <f>X1951*K1951</f>
        <v>2.9459902499999999</v>
      </c>
      <c r="Z1951" s="162">
        <v>0</v>
      </c>
      <c r="AA1951" s="163">
        <f>Z1951*K1951</f>
        <v>0</v>
      </c>
      <c r="AR1951" s="21" t="s">
        <v>159</v>
      </c>
      <c r="AT1951" s="21" t="s">
        <v>155</v>
      </c>
      <c r="AU1951" s="21" t="s">
        <v>96</v>
      </c>
      <c r="AY1951" s="21" t="s">
        <v>154</v>
      </c>
      <c r="BE1951" s="164">
        <f>IF(U1951="základní",N1951,0)</f>
        <v>26654.2</v>
      </c>
      <c r="BF1951" s="164">
        <f>IF(U1951="snížená",N1951,0)</f>
        <v>0</v>
      </c>
      <c r="BG1951" s="164">
        <f>IF(U1951="zákl. přenesená",N1951,0)</f>
        <v>0</v>
      </c>
      <c r="BH1951" s="164">
        <f>IF(U1951="sníž. přenesená",N1951,0)</f>
        <v>0</v>
      </c>
      <c r="BI1951" s="164">
        <f>IF(U1951="nulová",N1951,0)</f>
        <v>0</v>
      </c>
      <c r="BJ1951" s="21" t="s">
        <v>23</v>
      </c>
      <c r="BK1951" s="164">
        <f>ROUND(L1951*K1951,2)</f>
        <v>26654.2</v>
      </c>
      <c r="BL1951" s="21" t="s">
        <v>159</v>
      </c>
      <c r="BM1951" s="21" t="s">
        <v>2433</v>
      </c>
    </row>
    <row r="1952" spans="2:65" s="1" customFormat="1" ht="44.25" customHeight="1">
      <c r="B1952" s="35"/>
      <c r="C1952" s="157" t="s">
        <v>2434</v>
      </c>
      <c r="D1952" s="157" t="s">
        <v>155</v>
      </c>
      <c r="E1952" s="158" t="s">
        <v>2435</v>
      </c>
      <c r="F1952" s="260" t="s">
        <v>2436</v>
      </c>
      <c r="G1952" s="260"/>
      <c r="H1952" s="260"/>
      <c r="I1952" s="260"/>
      <c r="J1952" s="159" t="s">
        <v>359</v>
      </c>
      <c r="K1952" s="160">
        <v>87.257000000000005</v>
      </c>
      <c r="L1952" s="261">
        <v>240</v>
      </c>
      <c r="M1952" s="261"/>
      <c r="N1952" s="261">
        <f>ROUND(L1952*K1952,2)</f>
        <v>20941.68</v>
      </c>
      <c r="O1952" s="261"/>
      <c r="P1952" s="261"/>
      <c r="Q1952" s="261"/>
      <c r="R1952" s="37"/>
      <c r="T1952" s="161" t="s">
        <v>21</v>
      </c>
      <c r="U1952" s="44" t="s">
        <v>43</v>
      </c>
      <c r="V1952" s="162">
        <v>0.55000000000000004</v>
      </c>
      <c r="W1952" s="162">
        <f>V1952*K1952</f>
        <v>47.991350000000004</v>
      </c>
      <c r="X1952" s="162">
        <v>1.8380000000000001E-2</v>
      </c>
      <c r="Y1952" s="162">
        <f>X1952*K1952</f>
        <v>1.6037836600000002</v>
      </c>
      <c r="Z1952" s="162">
        <v>0</v>
      </c>
      <c r="AA1952" s="163">
        <f>Z1952*K1952</f>
        <v>0</v>
      </c>
      <c r="AR1952" s="21" t="s">
        <v>159</v>
      </c>
      <c r="AT1952" s="21" t="s">
        <v>155</v>
      </c>
      <c r="AU1952" s="21" t="s">
        <v>96</v>
      </c>
      <c r="AY1952" s="21" t="s">
        <v>154</v>
      </c>
      <c r="BE1952" s="164">
        <f>IF(U1952="základní",N1952,0)</f>
        <v>20941.68</v>
      </c>
      <c r="BF1952" s="164">
        <f>IF(U1952="snížená",N1952,0)</f>
        <v>0</v>
      </c>
      <c r="BG1952" s="164">
        <f>IF(U1952="zákl. přenesená",N1952,0)</f>
        <v>0</v>
      </c>
      <c r="BH1952" s="164">
        <f>IF(U1952="sníž. přenesená",N1952,0)</f>
        <v>0</v>
      </c>
      <c r="BI1952" s="164">
        <f>IF(U1952="nulová",N1952,0)</f>
        <v>0</v>
      </c>
      <c r="BJ1952" s="21" t="s">
        <v>23</v>
      </c>
      <c r="BK1952" s="164">
        <f>ROUND(L1952*K1952,2)</f>
        <v>20941.68</v>
      </c>
      <c r="BL1952" s="21" t="s">
        <v>159</v>
      </c>
      <c r="BM1952" s="21" t="s">
        <v>2437</v>
      </c>
    </row>
    <row r="1953" spans="2:65" s="11" customFormat="1" ht="31.5" customHeight="1">
      <c r="B1953" s="173"/>
      <c r="C1953" s="174"/>
      <c r="D1953" s="174"/>
      <c r="E1953" s="175" t="s">
        <v>21</v>
      </c>
      <c r="F1953" s="270" t="s">
        <v>2438</v>
      </c>
      <c r="G1953" s="271"/>
      <c r="H1953" s="271"/>
      <c r="I1953" s="271"/>
      <c r="J1953" s="174"/>
      <c r="K1953" s="176">
        <v>87.257000000000005</v>
      </c>
      <c r="L1953" s="174"/>
      <c r="M1953" s="174"/>
      <c r="N1953" s="174"/>
      <c r="O1953" s="174"/>
      <c r="P1953" s="174"/>
      <c r="Q1953" s="174"/>
      <c r="R1953" s="177"/>
      <c r="T1953" s="178"/>
      <c r="U1953" s="174"/>
      <c r="V1953" s="174"/>
      <c r="W1953" s="174"/>
      <c r="X1953" s="174"/>
      <c r="Y1953" s="174"/>
      <c r="Z1953" s="174"/>
      <c r="AA1953" s="179"/>
      <c r="AT1953" s="180" t="s">
        <v>162</v>
      </c>
      <c r="AU1953" s="180" t="s">
        <v>96</v>
      </c>
      <c r="AV1953" s="11" t="s">
        <v>96</v>
      </c>
      <c r="AW1953" s="11" t="s">
        <v>35</v>
      </c>
      <c r="AX1953" s="11" t="s">
        <v>23</v>
      </c>
      <c r="AY1953" s="180" t="s">
        <v>154</v>
      </c>
    </row>
    <row r="1954" spans="2:65" s="1" customFormat="1" ht="44.25" customHeight="1">
      <c r="B1954" s="35"/>
      <c r="C1954" s="157" t="s">
        <v>2439</v>
      </c>
      <c r="D1954" s="157" t="s">
        <v>155</v>
      </c>
      <c r="E1954" s="158" t="s">
        <v>2440</v>
      </c>
      <c r="F1954" s="260" t="s">
        <v>2441</v>
      </c>
      <c r="G1954" s="260"/>
      <c r="H1954" s="260"/>
      <c r="I1954" s="260"/>
      <c r="J1954" s="159" t="s">
        <v>359</v>
      </c>
      <c r="K1954" s="160">
        <v>87.257000000000005</v>
      </c>
      <c r="L1954" s="261">
        <v>54.7</v>
      </c>
      <c r="M1954" s="261"/>
      <c r="N1954" s="261">
        <f>ROUND(L1954*K1954,2)</f>
        <v>4772.96</v>
      </c>
      <c r="O1954" s="261"/>
      <c r="P1954" s="261"/>
      <c r="Q1954" s="261"/>
      <c r="R1954" s="37"/>
      <c r="T1954" s="161" t="s">
        <v>21</v>
      </c>
      <c r="U1954" s="44" t="s">
        <v>43</v>
      </c>
      <c r="V1954" s="162">
        <v>0.10100000000000001</v>
      </c>
      <c r="W1954" s="162">
        <f>V1954*K1954</f>
        <v>8.8129570000000008</v>
      </c>
      <c r="X1954" s="162">
        <v>7.9000000000000008E-3</v>
      </c>
      <c r="Y1954" s="162">
        <f>X1954*K1954</f>
        <v>0.68933030000000006</v>
      </c>
      <c r="Z1954" s="162">
        <v>0</v>
      </c>
      <c r="AA1954" s="163">
        <f>Z1954*K1954</f>
        <v>0</v>
      </c>
      <c r="AR1954" s="21" t="s">
        <v>159</v>
      </c>
      <c r="AT1954" s="21" t="s">
        <v>155</v>
      </c>
      <c r="AU1954" s="21" t="s">
        <v>96</v>
      </c>
      <c r="AY1954" s="21" t="s">
        <v>154</v>
      </c>
      <c r="BE1954" s="164">
        <f>IF(U1954="základní",N1954,0)</f>
        <v>4772.96</v>
      </c>
      <c r="BF1954" s="164">
        <f>IF(U1954="snížená",N1954,0)</f>
        <v>0</v>
      </c>
      <c r="BG1954" s="164">
        <f>IF(U1954="zákl. přenesená",N1954,0)</f>
        <v>0</v>
      </c>
      <c r="BH1954" s="164">
        <f>IF(U1954="sníž. přenesená",N1954,0)</f>
        <v>0</v>
      </c>
      <c r="BI1954" s="164">
        <f>IF(U1954="nulová",N1954,0)</f>
        <v>0</v>
      </c>
      <c r="BJ1954" s="21" t="s">
        <v>23</v>
      </c>
      <c r="BK1954" s="164">
        <f>ROUND(L1954*K1954,2)</f>
        <v>4772.96</v>
      </c>
      <c r="BL1954" s="21" t="s">
        <v>159</v>
      </c>
      <c r="BM1954" s="21" t="s">
        <v>2442</v>
      </c>
    </row>
    <row r="1955" spans="2:65" s="1" customFormat="1" ht="31.5" customHeight="1">
      <c r="B1955" s="35"/>
      <c r="C1955" s="157" t="s">
        <v>2443</v>
      </c>
      <c r="D1955" s="157" t="s">
        <v>155</v>
      </c>
      <c r="E1955" s="158" t="s">
        <v>2444</v>
      </c>
      <c r="F1955" s="260" t="s">
        <v>2445</v>
      </c>
      <c r="G1955" s="260"/>
      <c r="H1955" s="260"/>
      <c r="I1955" s="260"/>
      <c r="J1955" s="159" t="s">
        <v>359</v>
      </c>
      <c r="K1955" s="160">
        <v>87.257000000000005</v>
      </c>
      <c r="L1955" s="261">
        <v>67.3</v>
      </c>
      <c r="M1955" s="261"/>
      <c r="N1955" s="261">
        <f>ROUND(L1955*K1955,2)</f>
        <v>5872.4</v>
      </c>
      <c r="O1955" s="261"/>
      <c r="P1955" s="261"/>
      <c r="Q1955" s="261"/>
      <c r="R1955" s="37"/>
      <c r="T1955" s="161" t="s">
        <v>21</v>
      </c>
      <c r="U1955" s="44" t="s">
        <v>43</v>
      </c>
      <c r="V1955" s="162">
        <v>0.11899999999999999</v>
      </c>
      <c r="W1955" s="162">
        <f>V1955*K1955</f>
        <v>10.383583</v>
      </c>
      <c r="X1955" s="162">
        <v>7.3499999999999998E-3</v>
      </c>
      <c r="Y1955" s="162">
        <f>X1955*K1955</f>
        <v>0.64133894999999996</v>
      </c>
      <c r="Z1955" s="162">
        <v>0</v>
      </c>
      <c r="AA1955" s="163">
        <f>Z1955*K1955</f>
        <v>0</v>
      </c>
      <c r="AR1955" s="21" t="s">
        <v>159</v>
      </c>
      <c r="AT1955" s="21" t="s">
        <v>155</v>
      </c>
      <c r="AU1955" s="21" t="s">
        <v>96</v>
      </c>
      <c r="AY1955" s="21" t="s">
        <v>154</v>
      </c>
      <c r="BE1955" s="164">
        <f>IF(U1955="základní",N1955,0)</f>
        <v>5872.4</v>
      </c>
      <c r="BF1955" s="164">
        <f>IF(U1955="snížená",N1955,0)</f>
        <v>0</v>
      </c>
      <c r="BG1955" s="164">
        <f>IF(U1955="zákl. přenesená",N1955,0)</f>
        <v>0</v>
      </c>
      <c r="BH1955" s="164">
        <f>IF(U1955="sníž. přenesená",N1955,0)</f>
        <v>0</v>
      </c>
      <c r="BI1955" s="164">
        <f>IF(U1955="nulová",N1955,0)</f>
        <v>0</v>
      </c>
      <c r="BJ1955" s="21" t="s">
        <v>23</v>
      </c>
      <c r="BK1955" s="164">
        <f>ROUND(L1955*K1955,2)</f>
        <v>5872.4</v>
      </c>
      <c r="BL1955" s="21" t="s">
        <v>159</v>
      </c>
      <c r="BM1955" s="21" t="s">
        <v>2446</v>
      </c>
    </row>
    <row r="1956" spans="2:65" s="1" customFormat="1" ht="31.5" customHeight="1">
      <c r="B1956" s="35"/>
      <c r="C1956" s="157" t="s">
        <v>2447</v>
      </c>
      <c r="D1956" s="157" t="s">
        <v>155</v>
      </c>
      <c r="E1956" s="158" t="s">
        <v>2448</v>
      </c>
      <c r="F1956" s="260" t="s">
        <v>2449</v>
      </c>
      <c r="G1956" s="260"/>
      <c r="H1956" s="260"/>
      <c r="I1956" s="260"/>
      <c r="J1956" s="159" t="s">
        <v>359</v>
      </c>
      <c r="K1956" s="160">
        <v>106.791</v>
      </c>
      <c r="L1956" s="261">
        <v>196</v>
      </c>
      <c r="M1956" s="261"/>
      <c r="N1956" s="261">
        <f>ROUND(L1956*K1956,2)</f>
        <v>20931.04</v>
      </c>
      <c r="O1956" s="261"/>
      <c r="P1956" s="261"/>
      <c r="Q1956" s="261"/>
      <c r="R1956" s="37"/>
      <c r="T1956" s="161" t="s">
        <v>21</v>
      </c>
      <c r="U1956" s="44" t="s">
        <v>43</v>
      </c>
      <c r="V1956" s="162">
        <v>0.46</v>
      </c>
      <c r="W1956" s="162">
        <f>V1956*K1956</f>
        <v>49.123860000000001</v>
      </c>
      <c r="X1956" s="162">
        <v>4.8900000000000002E-3</v>
      </c>
      <c r="Y1956" s="162">
        <f>X1956*K1956</f>
        <v>0.52220799000000007</v>
      </c>
      <c r="Z1956" s="162">
        <v>0</v>
      </c>
      <c r="AA1956" s="163">
        <f>Z1956*K1956</f>
        <v>0</v>
      </c>
      <c r="AR1956" s="21" t="s">
        <v>159</v>
      </c>
      <c r="AT1956" s="21" t="s">
        <v>155</v>
      </c>
      <c r="AU1956" s="21" t="s">
        <v>96</v>
      </c>
      <c r="AY1956" s="21" t="s">
        <v>154</v>
      </c>
      <c r="BE1956" s="164">
        <f>IF(U1956="základní",N1956,0)</f>
        <v>20931.04</v>
      </c>
      <c r="BF1956" s="164">
        <f>IF(U1956="snížená",N1956,0)</f>
        <v>0</v>
      </c>
      <c r="BG1956" s="164">
        <f>IF(U1956="zákl. přenesená",N1956,0)</f>
        <v>0</v>
      </c>
      <c r="BH1956" s="164">
        <f>IF(U1956="sníž. přenesená",N1956,0)</f>
        <v>0</v>
      </c>
      <c r="BI1956" s="164">
        <f>IF(U1956="nulová",N1956,0)</f>
        <v>0</v>
      </c>
      <c r="BJ1956" s="21" t="s">
        <v>23</v>
      </c>
      <c r="BK1956" s="164">
        <f>ROUND(L1956*K1956,2)</f>
        <v>20931.04</v>
      </c>
      <c r="BL1956" s="21" t="s">
        <v>159</v>
      </c>
      <c r="BM1956" s="21" t="s">
        <v>2450</v>
      </c>
    </row>
    <row r="1957" spans="2:65" s="10" customFormat="1" ht="22.5" customHeight="1">
      <c r="B1957" s="165"/>
      <c r="C1957" s="166"/>
      <c r="D1957" s="166"/>
      <c r="E1957" s="167" t="s">
        <v>21</v>
      </c>
      <c r="F1957" s="262" t="s">
        <v>2451</v>
      </c>
      <c r="G1957" s="263"/>
      <c r="H1957" s="263"/>
      <c r="I1957" s="263"/>
      <c r="J1957" s="166"/>
      <c r="K1957" s="168" t="s">
        <v>21</v>
      </c>
      <c r="L1957" s="166"/>
      <c r="M1957" s="166"/>
      <c r="N1957" s="166"/>
      <c r="O1957" s="166"/>
      <c r="P1957" s="166"/>
      <c r="Q1957" s="166"/>
      <c r="R1957" s="169"/>
      <c r="T1957" s="170"/>
      <c r="U1957" s="166"/>
      <c r="V1957" s="166"/>
      <c r="W1957" s="166"/>
      <c r="X1957" s="166"/>
      <c r="Y1957" s="166"/>
      <c r="Z1957" s="166"/>
      <c r="AA1957" s="171"/>
      <c r="AT1957" s="172" t="s">
        <v>162</v>
      </c>
      <c r="AU1957" s="172" t="s">
        <v>96</v>
      </c>
      <c r="AV1957" s="10" t="s">
        <v>23</v>
      </c>
      <c r="AW1957" s="10" t="s">
        <v>35</v>
      </c>
      <c r="AX1957" s="10" t="s">
        <v>78</v>
      </c>
      <c r="AY1957" s="172" t="s">
        <v>154</v>
      </c>
    </row>
    <row r="1958" spans="2:65" s="11" customFormat="1" ht="22.5" customHeight="1">
      <c r="B1958" s="173"/>
      <c r="C1958" s="174"/>
      <c r="D1958" s="174"/>
      <c r="E1958" s="175" t="s">
        <v>21</v>
      </c>
      <c r="F1958" s="266" t="s">
        <v>1356</v>
      </c>
      <c r="G1958" s="267"/>
      <c r="H1958" s="267"/>
      <c r="I1958" s="267"/>
      <c r="J1958" s="174"/>
      <c r="K1958" s="176">
        <v>16.184999999999999</v>
      </c>
      <c r="L1958" s="174"/>
      <c r="M1958" s="174"/>
      <c r="N1958" s="174"/>
      <c r="O1958" s="174"/>
      <c r="P1958" s="174"/>
      <c r="Q1958" s="174"/>
      <c r="R1958" s="177"/>
      <c r="T1958" s="178"/>
      <c r="U1958" s="174"/>
      <c r="V1958" s="174"/>
      <c r="W1958" s="174"/>
      <c r="X1958" s="174"/>
      <c r="Y1958" s="174"/>
      <c r="Z1958" s="174"/>
      <c r="AA1958" s="179"/>
      <c r="AT1958" s="180" t="s">
        <v>162</v>
      </c>
      <c r="AU1958" s="180" t="s">
        <v>96</v>
      </c>
      <c r="AV1958" s="11" t="s">
        <v>96</v>
      </c>
      <c r="AW1958" s="11" t="s">
        <v>35</v>
      </c>
      <c r="AX1958" s="11" t="s">
        <v>78</v>
      </c>
      <c r="AY1958" s="180" t="s">
        <v>154</v>
      </c>
    </row>
    <row r="1959" spans="2:65" s="11" customFormat="1" ht="22.5" customHeight="1">
      <c r="B1959" s="173"/>
      <c r="C1959" s="174"/>
      <c r="D1959" s="174"/>
      <c r="E1959" s="175" t="s">
        <v>21</v>
      </c>
      <c r="F1959" s="266" t="s">
        <v>2452</v>
      </c>
      <c r="G1959" s="267"/>
      <c r="H1959" s="267"/>
      <c r="I1959" s="267"/>
      <c r="J1959" s="174"/>
      <c r="K1959" s="176">
        <v>21.382000000000001</v>
      </c>
      <c r="L1959" s="174"/>
      <c r="M1959" s="174"/>
      <c r="N1959" s="174"/>
      <c r="O1959" s="174"/>
      <c r="P1959" s="174"/>
      <c r="Q1959" s="174"/>
      <c r="R1959" s="177"/>
      <c r="T1959" s="178"/>
      <c r="U1959" s="174"/>
      <c r="V1959" s="174"/>
      <c r="W1959" s="174"/>
      <c r="X1959" s="174"/>
      <c r="Y1959" s="174"/>
      <c r="Z1959" s="174"/>
      <c r="AA1959" s="179"/>
      <c r="AT1959" s="180" t="s">
        <v>162</v>
      </c>
      <c r="AU1959" s="180" t="s">
        <v>96</v>
      </c>
      <c r="AV1959" s="11" t="s">
        <v>96</v>
      </c>
      <c r="AW1959" s="11" t="s">
        <v>35</v>
      </c>
      <c r="AX1959" s="11" t="s">
        <v>78</v>
      </c>
      <c r="AY1959" s="180" t="s">
        <v>154</v>
      </c>
    </row>
    <row r="1960" spans="2:65" s="11" customFormat="1" ht="22.5" customHeight="1">
      <c r="B1960" s="173"/>
      <c r="C1960" s="174"/>
      <c r="D1960" s="174"/>
      <c r="E1960" s="175" t="s">
        <v>21</v>
      </c>
      <c r="F1960" s="266" t="s">
        <v>2453</v>
      </c>
      <c r="G1960" s="267"/>
      <c r="H1960" s="267"/>
      <c r="I1960" s="267"/>
      <c r="J1960" s="174"/>
      <c r="K1960" s="176">
        <v>18.524999999999999</v>
      </c>
      <c r="L1960" s="174"/>
      <c r="M1960" s="174"/>
      <c r="N1960" s="174"/>
      <c r="O1960" s="174"/>
      <c r="P1960" s="174"/>
      <c r="Q1960" s="174"/>
      <c r="R1960" s="177"/>
      <c r="T1960" s="178"/>
      <c r="U1960" s="174"/>
      <c r="V1960" s="174"/>
      <c r="W1960" s="174"/>
      <c r="X1960" s="174"/>
      <c r="Y1960" s="174"/>
      <c r="Z1960" s="174"/>
      <c r="AA1960" s="179"/>
      <c r="AT1960" s="180" t="s">
        <v>162</v>
      </c>
      <c r="AU1960" s="180" t="s">
        <v>96</v>
      </c>
      <c r="AV1960" s="11" t="s">
        <v>96</v>
      </c>
      <c r="AW1960" s="11" t="s">
        <v>35</v>
      </c>
      <c r="AX1960" s="11" t="s">
        <v>78</v>
      </c>
      <c r="AY1960" s="180" t="s">
        <v>154</v>
      </c>
    </row>
    <row r="1961" spans="2:65" s="11" customFormat="1" ht="22.5" customHeight="1">
      <c r="B1961" s="173"/>
      <c r="C1961" s="174"/>
      <c r="D1961" s="174"/>
      <c r="E1961" s="175" t="s">
        <v>21</v>
      </c>
      <c r="F1961" s="266" t="s">
        <v>2454</v>
      </c>
      <c r="G1961" s="267"/>
      <c r="H1961" s="267"/>
      <c r="I1961" s="267"/>
      <c r="J1961" s="174"/>
      <c r="K1961" s="176">
        <v>21.1</v>
      </c>
      <c r="L1961" s="174"/>
      <c r="M1961" s="174"/>
      <c r="N1961" s="174"/>
      <c r="O1961" s="174"/>
      <c r="P1961" s="174"/>
      <c r="Q1961" s="174"/>
      <c r="R1961" s="177"/>
      <c r="T1961" s="178"/>
      <c r="U1961" s="174"/>
      <c r="V1961" s="174"/>
      <c r="W1961" s="174"/>
      <c r="X1961" s="174"/>
      <c r="Y1961" s="174"/>
      <c r="Z1961" s="174"/>
      <c r="AA1961" s="179"/>
      <c r="AT1961" s="180" t="s">
        <v>162</v>
      </c>
      <c r="AU1961" s="180" t="s">
        <v>96</v>
      </c>
      <c r="AV1961" s="11" t="s">
        <v>96</v>
      </c>
      <c r="AW1961" s="11" t="s">
        <v>35</v>
      </c>
      <c r="AX1961" s="11" t="s">
        <v>78</v>
      </c>
      <c r="AY1961" s="180" t="s">
        <v>154</v>
      </c>
    </row>
    <row r="1962" spans="2:65" s="11" customFormat="1" ht="22.5" customHeight="1">
      <c r="B1962" s="173"/>
      <c r="C1962" s="174"/>
      <c r="D1962" s="174"/>
      <c r="E1962" s="175" t="s">
        <v>21</v>
      </c>
      <c r="F1962" s="266" t="s">
        <v>1364</v>
      </c>
      <c r="G1962" s="267"/>
      <c r="H1962" s="267"/>
      <c r="I1962" s="267"/>
      <c r="J1962" s="174"/>
      <c r="K1962" s="176">
        <v>4.29</v>
      </c>
      <c r="L1962" s="174"/>
      <c r="M1962" s="174"/>
      <c r="N1962" s="174"/>
      <c r="O1962" s="174"/>
      <c r="P1962" s="174"/>
      <c r="Q1962" s="174"/>
      <c r="R1962" s="177"/>
      <c r="T1962" s="178"/>
      <c r="U1962" s="174"/>
      <c r="V1962" s="174"/>
      <c r="W1962" s="174"/>
      <c r="X1962" s="174"/>
      <c r="Y1962" s="174"/>
      <c r="Z1962" s="174"/>
      <c r="AA1962" s="179"/>
      <c r="AT1962" s="180" t="s">
        <v>162</v>
      </c>
      <c r="AU1962" s="180" t="s">
        <v>96</v>
      </c>
      <c r="AV1962" s="11" t="s">
        <v>96</v>
      </c>
      <c r="AW1962" s="11" t="s">
        <v>35</v>
      </c>
      <c r="AX1962" s="11" t="s">
        <v>78</v>
      </c>
      <c r="AY1962" s="180" t="s">
        <v>154</v>
      </c>
    </row>
    <row r="1963" spans="2:65" s="11" customFormat="1" ht="22.5" customHeight="1">
      <c r="B1963" s="173"/>
      <c r="C1963" s="174"/>
      <c r="D1963" s="174"/>
      <c r="E1963" s="175" t="s">
        <v>21</v>
      </c>
      <c r="F1963" s="266" t="s">
        <v>2455</v>
      </c>
      <c r="G1963" s="267"/>
      <c r="H1963" s="267"/>
      <c r="I1963" s="267"/>
      <c r="J1963" s="174"/>
      <c r="K1963" s="176">
        <v>18.678999999999998</v>
      </c>
      <c r="L1963" s="174"/>
      <c r="M1963" s="174"/>
      <c r="N1963" s="174"/>
      <c r="O1963" s="174"/>
      <c r="P1963" s="174"/>
      <c r="Q1963" s="174"/>
      <c r="R1963" s="177"/>
      <c r="T1963" s="178"/>
      <c r="U1963" s="174"/>
      <c r="V1963" s="174"/>
      <c r="W1963" s="174"/>
      <c r="X1963" s="174"/>
      <c r="Y1963" s="174"/>
      <c r="Z1963" s="174"/>
      <c r="AA1963" s="179"/>
      <c r="AT1963" s="180" t="s">
        <v>162</v>
      </c>
      <c r="AU1963" s="180" t="s">
        <v>96</v>
      </c>
      <c r="AV1963" s="11" t="s">
        <v>96</v>
      </c>
      <c r="AW1963" s="11" t="s">
        <v>35</v>
      </c>
      <c r="AX1963" s="11" t="s">
        <v>78</v>
      </c>
      <c r="AY1963" s="180" t="s">
        <v>154</v>
      </c>
    </row>
    <row r="1964" spans="2:65" s="11" customFormat="1" ht="22.5" customHeight="1">
      <c r="B1964" s="173"/>
      <c r="C1964" s="174"/>
      <c r="D1964" s="174"/>
      <c r="E1964" s="175" t="s">
        <v>21</v>
      </c>
      <c r="F1964" s="266" t="s">
        <v>1367</v>
      </c>
      <c r="G1964" s="267"/>
      <c r="H1964" s="267"/>
      <c r="I1964" s="267"/>
      <c r="J1964" s="174"/>
      <c r="K1964" s="176">
        <v>3.99</v>
      </c>
      <c r="L1964" s="174"/>
      <c r="M1964" s="174"/>
      <c r="N1964" s="174"/>
      <c r="O1964" s="174"/>
      <c r="P1964" s="174"/>
      <c r="Q1964" s="174"/>
      <c r="R1964" s="177"/>
      <c r="T1964" s="178"/>
      <c r="U1964" s="174"/>
      <c r="V1964" s="174"/>
      <c r="W1964" s="174"/>
      <c r="X1964" s="174"/>
      <c r="Y1964" s="174"/>
      <c r="Z1964" s="174"/>
      <c r="AA1964" s="179"/>
      <c r="AT1964" s="180" t="s">
        <v>162</v>
      </c>
      <c r="AU1964" s="180" t="s">
        <v>96</v>
      </c>
      <c r="AV1964" s="11" t="s">
        <v>96</v>
      </c>
      <c r="AW1964" s="11" t="s">
        <v>35</v>
      </c>
      <c r="AX1964" s="11" t="s">
        <v>78</v>
      </c>
      <c r="AY1964" s="180" t="s">
        <v>154</v>
      </c>
    </row>
    <row r="1965" spans="2:65" s="11" customFormat="1" ht="22.5" customHeight="1">
      <c r="B1965" s="173"/>
      <c r="C1965" s="174"/>
      <c r="D1965" s="174"/>
      <c r="E1965" s="175" t="s">
        <v>21</v>
      </c>
      <c r="F1965" s="266" t="s">
        <v>2456</v>
      </c>
      <c r="G1965" s="267"/>
      <c r="H1965" s="267"/>
      <c r="I1965" s="267"/>
      <c r="J1965" s="174"/>
      <c r="K1965" s="176">
        <v>2.64</v>
      </c>
      <c r="L1965" s="174"/>
      <c r="M1965" s="174"/>
      <c r="N1965" s="174"/>
      <c r="O1965" s="174"/>
      <c r="P1965" s="174"/>
      <c r="Q1965" s="174"/>
      <c r="R1965" s="177"/>
      <c r="T1965" s="178"/>
      <c r="U1965" s="174"/>
      <c r="V1965" s="174"/>
      <c r="W1965" s="174"/>
      <c r="X1965" s="174"/>
      <c r="Y1965" s="174"/>
      <c r="Z1965" s="174"/>
      <c r="AA1965" s="179"/>
      <c r="AT1965" s="180" t="s">
        <v>162</v>
      </c>
      <c r="AU1965" s="180" t="s">
        <v>96</v>
      </c>
      <c r="AV1965" s="11" t="s">
        <v>96</v>
      </c>
      <c r="AW1965" s="11" t="s">
        <v>35</v>
      </c>
      <c r="AX1965" s="11" t="s">
        <v>78</v>
      </c>
      <c r="AY1965" s="180" t="s">
        <v>154</v>
      </c>
    </row>
    <row r="1966" spans="2:65" s="12" customFormat="1" ht="22.5" customHeight="1">
      <c r="B1966" s="181"/>
      <c r="C1966" s="182"/>
      <c r="D1966" s="182"/>
      <c r="E1966" s="183" t="s">
        <v>21</v>
      </c>
      <c r="F1966" s="268" t="s">
        <v>166</v>
      </c>
      <c r="G1966" s="269"/>
      <c r="H1966" s="269"/>
      <c r="I1966" s="269"/>
      <c r="J1966" s="182"/>
      <c r="K1966" s="184">
        <v>106.791</v>
      </c>
      <c r="L1966" s="182"/>
      <c r="M1966" s="182"/>
      <c r="N1966" s="182"/>
      <c r="O1966" s="182"/>
      <c r="P1966" s="182"/>
      <c r="Q1966" s="182"/>
      <c r="R1966" s="185"/>
      <c r="T1966" s="186"/>
      <c r="U1966" s="182"/>
      <c r="V1966" s="182"/>
      <c r="W1966" s="182"/>
      <c r="X1966" s="182"/>
      <c r="Y1966" s="182"/>
      <c r="Z1966" s="182"/>
      <c r="AA1966" s="187"/>
      <c r="AT1966" s="188" t="s">
        <v>162</v>
      </c>
      <c r="AU1966" s="188" t="s">
        <v>96</v>
      </c>
      <c r="AV1966" s="12" t="s">
        <v>159</v>
      </c>
      <c r="AW1966" s="12" t="s">
        <v>35</v>
      </c>
      <c r="AX1966" s="12" t="s">
        <v>23</v>
      </c>
      <c r="AY1966" s="188" t="s">
        <v>154</v>
      </c>
    </row>
    <row r="1967" spans="2:65" s="1" customFormat="1" ht="31.5" customHeight="1">
      <c r="B1967" s="35"/>
      <c r="C1967" s="157" t="s">
        <v>2457</v>
      </c>
      <c r="D1967" s="157" t="s">
        <v>155</v>
      </c>
      <c r="E1967" s="158" t="s">
        <v>2458</v>
      </c>
      <c r="F1967" s="260" t="s">
        <v>2459</v>
      </c>
      <c r="G1967" s="260"/>
      <c r="H1967" s="260"/>
      <c r="I1967" s="260"/>
      <c r="J1967" s="159" t="s">
        <v>359</v>
      </c>
      <c r="K1967" s="160">
        <v>106.791</v>
      </c>
      <c r="L1967" s="261">
        <v>134</v>
      </c>
      <c r="M1967" s="261"/>
      <c r="N1967" s="261">
        <f>ROUND(L1967*K1967,2)</f>
        <v>14309.99</v>
      </c>
      <c r="O1967" s="261"/>
      <c r="P1967" s="261"/>
      <c r="Q1967" s="261"/>
      <c r="R1967" s="37"/>
      <c r="T1967" s="161" t="s">
        <v>21</v>
      </c>
      <c r="U1967" s="44" t="s">
        <v>43</v>
      </c>
      <c r="V1967" s="162">
        <v>0.379</v>
      </c>
      <c r="W1967" s="162">
        <f>V1967*K1967</f>
        <v>40.473788999999996</v>
      </c>
      <c r="X1967" s="162">
        <v>3.0000000000000001E-3</v>
      </c>
      <c r="Y1967" s="162">
        <f>X1967*K1967</f>
        <v>0.32037300000000002</v>
      </c>
      <c r="Z1967" s="162">
        <v>0</v>
      </c>
      <c r="AA1967" s="163">
        <f>Z1967*K1967</f>
        <v>0</v>
      </c>
      <c r="AR1967" s="21" t="s">
        <v>159</v>
      </c>
      <c r="AT1967" s="21" t="s">
        <v>155</v>
      </c>
      <c r="AU1967" s="21" t="s">
        <v>96</v>
      </c>
      <c r="AY1967" s="21" t="s">
        <v>154</v>
      </c>
      <c r="BE1967" s="164">
        <f>IF(U1967="základní",N1967,0)</f>
        <v>14309.99</v>
      </c>
      <c r="BF1967" s="164">
        <f>IF(U1967="snížená",N1967,0)</f>
        <v>0</v>
      </c>
      <c r="BG1967" s="164">
        <f>IF(U1967="zákl. přenesená",N1967,0)</f>
        <v>0</v>
      </c>
      <c r="BH1967" s="164">
        <f>IF(U1967="sníž. přenesená",N1967,0)</f>
        <v>0</v>
      </c>
      <c r="BI1967" s="164">
        <f>IF(U1967="nulová",N1967,0)</f>
        <v>0</v>
      </c>
      <c r="BJ1967" s="21" t="s">
        <v>23</v>
      </c>
      <c r="BK1967" s="164">
        <f>ROUND(L1967*K1967,2)</f>
        <v>14309.99</v>
      </c>
      <c r="BL1967" s="21" t="s">
        <v>159</v>
      </c>
      <c r="BM1967" s="21" t="s">
        <v>2460</v>
      </c>
    </row>
    <row r="1968" spans="2:65" s="1" customFormat="1" ht="44.25" customHeight="1">
      <c r="B1968" s="35"/>
      <c r="C1968" s="157" t="s">
        <v>2461</v>
      </c>
      <c r="D1968" s="157" t="s">
        <v>155</v>
      </c>
      <c r="E1968" s="158" t="s">
        <v>2462</v>
      </c>
      <c r="F1968" s="260" t="s">
        <v>2463</v>
      </c>
      <c r="G1968" s="260"/>
      <c r="H1968" s="260"/>
      <c r="I1968" s="260"/>
      <c r="J1968" s="159" t="s">
        <v>359</v>
      </c>
      <c r="K1968" s="160">
        <v>483.47199999999998</v>
      </c>
      <c r="L1968" s="261">
        <v>211</v>
      </c>
      <c r="M1968" s="261"/>
      <c r="N1968" s="261">
        <f>ROUND(L1968*K1968,2)</f>
        <v>102012.59</v>
      </c>
      <c r="O1968" s="261"/>
      <c r="P1968" s="261"/>
      <c r="Q1968" s="261"/>
      <c r="R1968" s="37"/>
      <c r="T1968" s="161" t="s">
        <v>21</v>
      </c>
      <c r="U1968" s="44" t="s">
        <v>43</v>
      </c>
      <c r="V1968" s="162">
        <v>0.5</v>
      </c>
      <c r="W1968" s="162">
        <f>V1968*K1968</f>
        <v>241.73599999999999</v>
      </c>
      <c r="X1968" s="162">
        <v>4.9800000000000001E-3</v>
      </c>
      <c r="Y1968" s="162">
        <f>X1968*K1968</f>
        <v>2.4076905599999998</v>
      </c>
      <c r="Z1968" s="162">
        <v>0</v>
      </c>
      <c r="AA1968" s="163">
        <f>Z1968*K1968</f>
        <v>0</v>
      </c>
      <c r="AR1968" s="21" t="s">
        <v>159</v>
      </c>
      <c r="AT1968" s="21" t="s">
        <v>155</v>
      </c>
      <c r="AU1968" s="21" t="s">
        <v>96</v>
      </c>
      <c r="AY1968" s="21" t="s">
        <v>154</v>
      </c>
      <c r="BE1968" s="164">
        <f>IF(U1968="základní",N1968,0)</f>
        <v>102012.59</v>
      </c>
      <c r="BF1968" s="164">
        <f>IF(U1968="snížená",N1968,0)</f>
        <v>0</v>
      </c>
      <c r="BG1968" s="164">
        <f>IF(U1968="zákl. přenesená",N1968,0)</f>
        <v>0</v>
      </c>
      <c r="BH1968" s="164">
        <f>IF(U1968="sníž. přenesená",N1968,0)</f>
        <v>0</v>
      </c>
      <c r="BI1968" s="164">
        <f>IF(U1968="nulová",N1968,0)</f>
        <v>0</v>
      </c>
      <c r="BJ1968" s="21" t="s">
        <v>23</v>
      </c>
      <c r="BK1968" s="164">
        <f>ROUND(L1968*K1968,2)</f>
        <v>102012.59</v>
      </c>
      <c r="BL1968" s="21" t="s">
        <v>159</v>
      </c>
      <c r="BM1968" s="21" t="s">
        <v>2464</v>
      </c>
    </row>
    <row r="1969" spans="2:65" s="11" customFormat="1" ht="31.5" customHeight="1">
      <c r="B1969" s="173"/>
      <c r="C1969" s="174"/>
      <c r="D1969" s="174"/>
      <c r="E1969" s="175" t="s">
        <v>21</v>
      </c>
      <c r="F1969" s="270" t="s">
        <v>2465</v>
      </c>
      <c r="G1969" s="271"/>
      <c r="H1969" s="271"/>
      <c r="I1969" s="271"/>
      <c r="J1969" s="174"/>
      <c r="K1969" s="176">
        <v>384.685</v>
      </c>
      <c r="L1969" s="174"/>
      <c r="M1969" s="174"/>
      <c r="N1969" s="174"/>
      <c r="O1969" s="174"/>
      <c r="P1969" s="174"/>
      <c r="Q1969" s="174"/>
      <c r="R1969" s="177"/>
      <c r="T1969" s="178"/>
      <c r="U1969" s="174"/>
      <c r="V1969" s="174"/>
      <c r="W1969" s="174"/>
      <c r="X1969" s="174"/>
      <c r="Y1969" s="174"/>
      <c r="Z1969" s="174"/>
      <c r="AA1969" s="179"/>
      <c r="AT1969" s="180" t="s">
        <v>162</v>
      </c>
      <c r="AU1969" s="180" t="s">
        <v>96</v>
      </c>
      <c r="AV1969" s="11" t="s">
        <v>96</v>
      </c>
      <c r="AW1969" s="11" t="s">
        <v>35</v>
      </c>
      <c r="AX1969" s="11" t="s">
        <v>78</v>
      </c>
      <c r="AY1969" s="180" t="s">
        <v>154</v>
      </c>
    </row>
    <row r="1970" spans="2:65" s="11" customFormat="1" ht="22.5" customHeight="1">
      <c r="B1970" s="173"/>
      <c r="C1970" s="174"/>
      <c r="D1970" s="174"/>
      <c r="E1970" s="175" t="s">
        <v>21</v>
      </c>
      <c r="F1970" s="266" t="s">
        <v>2466</v>
      </c>
      <c r="G1970" s="267"/>
      <c r="H1970" s="267"/>
      <c r="I1970" s="267"/>
      <c r="J1970" s="174"/>
      <c r="K1970" s="176">
        <v>90.644000000000005</v>
      </c>
      <c r="L1970" s="174"/>
      <c r="M1970" s="174"/>
      <c r="N1970" s="174"/>
      <c r="O1970" s="174"/>
      <c r="P1970" s="174"/>
      <c r="Q1970" s="174"/>
      <c r="R1970" s="177"/>
      <c r="T1970" s="178"/>
      <c r="U1970" s="174"/>
      <c r="V1970" s="174"/>
      <c r="W1970" s="174"/>
      <c r="X1970" s="174"/>
      <c r="Y1970" s="174"/>
      <c r="Z1970" s="174"/>
      <c r="AA1970" s="179"/>
      <c r="AT1970" s="180" t="s">
        <v>162</v>
      </c>
      <c r="AU1970" s="180" t="s">
        <v>96</v>
      </c>
      <c r="AV1970" s="11" t="s">
        <v>96</v>
      </c>
      <c r="AW1970" s="11" t="s">
        <v>35</v>
      </c>
      <c r="AX1970" s="11" t="s">
        <v>78</v>
      </c>
      <c r="AY1970" s="180" t="s">
        <v>154</v>
      </c>
    </row>
    <row r="1971" spans="2:65" s="11" customFormat="1" ht="22.5" customHeight="1">
      <c r="B1971" s="173"/>
      <c r="C1971" s="174"/>
      <c r="D1971" s="174"/>
      <c r="E1971" s="175" t="s">
        <v>21</v>
      </c>
      <c r="F1971" s="266" t="s">
        <v>2467</v>
      </c>
      <c r="G1971" s="267"/>
      <c r="H1971" s="267"/>
      <c r="I1971" s="267"/>
      <c r="J1971" s="174"/>
      <c r="K1971" s="176">
        <v>8.1430000000000007</v>
      </c>
      <c r="L1971" s="174"/>
      <c r="M1971" s="174"/>
      <c r="N1971" s="174"/>
      <c r="O1971" s="174"/>
      <c r="P1971" s="174"/>
      <c r="Q1971" s="174"/>
      <c r="R1971" s="177"/>
      <c r="T1971" s="178"/>
      <c r="U1971" s="174"/>
      <c r="V1971" s="174"/>
      <c r="W1971" s="174"/>
      <c r="X1971" s="174"/>
      <c r="Y1971" s="174"/>
      <c r="Z1971" s="174"/>
      <c r="AA1971" s="179"/>
      <c r="AT1971" s="180" t="s">
        <v>162</v>
      </c>
      <c r="AU1971" s="180" t="s">
        <v>96</v>
      </c>
      <c r="AV1971" s="11" t="s">
        <v>96</v>
      </c>
      <c r="AW1971" s="11" t="s">
        <v>35</v>
      </c>
      <c r="AX1971" s="11" t="s">
        <v>78</v>
      </c>
      <c r="AY1971" s="180" t="s">
        <v>154</v>
      </c>
    </row>
    <row r="1972" spans="2:65" s="12" customFormat="1" ht="22.5" customHeight="1">
      <c r="B1972" s="181"/>
      <c r="C1972" s="182"/>
      <c r="D1972" s="182"/>
      <c r="E1972" s="183" t="s">
        <v>21</v>
      </c>
      <c r="F1972" s="268" t="s">
        <v>166</v>
      </c>
      <c r="G1972" s="269"/>
      <c r="H1972" s="269"/>
      <c r="I1972" s="269"/>
      <c r="J1972" s="182"/>
      <c r="K1972" s="184">
        <v>483.47199999999998</v>
      </c>
      <c r="L1972" s="182"/>
      <c r="M1972" s="182"/>
      <c r="N1972" s="182"/>
      <c r="O1972" s="182"/>
      <c r="P1972" s="182"/>
      <c r="Q1972" s="182"/>
      <c r="R1972" s="185"/>
      <c r="T1972" s="186"/>
      <c r="U1972" s="182"/>
      <c r="V1972" s="182"/>
      <c r="W1972" s="182"/>
      <c r="X1972" s="182"/>
      <c r="Y1972" s="182"/>
      <c r="Z1972" s="182"/>
      <c r="AA1972" s="187"/>
      <c r="AT1972" s="188" t="s">
        <v>162</v>
      </c>
      <c r="AU1972" s="188" t="s">
        <v>96</v>
      </c>
      <c r="AV1972" s="12" t="s">
        <v>159</v>
      </c>
      <c r="AW1972" s="12" t="s">
        <v>35</v>
      </c>
      <c r="AX1972" s="12" t="s">
        <v>23</v>
      </c>
      <c r="AY1972" s="188" t="s">
        <v>154</v>
      </c>
    </row>
    <row r="1973" spans="2:65" s="1" customFormat="1" ht="31.5" customHeight="1">
      <c r="B1973" s="35"/>
      <c r="C1973" s="157" t="s">
        <v>2468</v>
      </c>
      <c r="D1973" s="157" t="s">
        <v>155</v>
      </c>
      <c r="E1973" s="158" t="s">
        <v>2469</v>
      </c>
      <c r="F1973" s="260" t="s">
        <v>2470</v>
      </c>
      <c r="G1973" s="260"/>
      <c r="H1973" s="260"/>
      <c r="I1973" s="260"/>
      <c r="J1973" s="159" t="s">
        <v>359</v>
      </c>
      <c r="K1973" s="160">
        <v>483.47199999999998</v>
      </c>
      <c r="L1973" s="261">
        <v>151</v>
      </c>
      <c r="M1973" s="261"/>
      <c r="N1973" s="261">
        <f>ROUND(L1973*K1973,2)</f>
        <v>73004.27</v>
      </c>
      <c r="O1973" s="261"/>
      <c r="P1973" s="261"/>
      <c r="Q1973" s="261"/>
      <c r="R1973" s="37"/>
      <c r="T1973" s="161" t="s">
        <v>21</v>
      </c>
      <c r="U1973" s="44" t="s">
        <v>43</v>
      </c>
      <c r="V1973" s="162">
        <v>0.42599999999999999</v>
      </c>
      <c r="W1973" s="162">
        <f>V1973*K1973</f>
        <v>205.95907199999999</v>
      </c>
      <c r="X1973" s="162">
        <v>3.0000000000000001E-3</v>
      </c>
      <c r="Y1973" s="162">
        <f>X1973*K1973</f>
        <v>1.4504159999999999</v>
      </c>
      <c r="Z1973" s="162">
        <v>0</v>
      </c>
      <c r="AA1973" s="163">
        <f>Z1973*K1973</f>
        <v>0</v>
      </c>
      <c r="AR1973" s="21" t="s">
        <v>159</v>
      </c>
      <c r="AT1973" s="21" t="s">
        <v>155</v>
      </c>
      <c r="AU1973" s="21" t="s">
        <v>96</v>
      </c>
      <c r="AY1973" s="21" t="s">
        <v>154</v>
      </c>
      <c r="BE1973" s="164">
        <f>IF(U1973="základní",N1973,0)</f>
        <v>73004.27</v>
      </c>
      <c r="BF1973" s="164">
        <f>IF(U1973="snížená",N1973,0)</f>
        <v>0</v>
      </c>
      <c r="BG1973" s="164">
        <f>IF(U1973="zákl. přenesená",N1973,0)</f>
        <v>0</v>
      </c>
      <c r="BH1973" s="164">
        <f>IF(U1973="sníž. přenesená",N1973,0)</f>
        <v>0</v>
      </c>
      <c r="BI1973" s="164">
        <f>IF(U1973="nulová",N1973,0)</f>
        <v>0</v>
      </c>
      <c r="BJ1973" s="21" t="s">
        <v>23</v>
      </c>
      <c r="BK1973" s="164">
        <f>ROUND(L1973*K1973,2)</f>
        <v>73004.27</v>
      </c>
      <c r="BL1973" s="21" t="s">
        <v>159</v>
      </c>
      <c r="BM1973" s="21" t="s">
        <v>2471</v>
      </c>
    </row>
    <row r="1974" spans="2:65" s="1" customFormat="1" ht="31.5" customHeight="1">
      <c r="B1974" s="35"/>
      <c r="C1974" s="157" t="s">
        <v>2472</v>
      </c>
      <c r="D1974" s="157" t="s">
        <v>155</v>
      </c>
      <c r="E1974" s="158" t="s">
        <v>2473</v>
      </c>
      <c r="F1974" s="260" t="s">
        <v>2474</v>
      </c>
      <c r="G1974" s="260"/>
      <c r="H1974" s="260"/>
      <c r="I1974" s="260"/>
      <c r="J1974" s="159" t="s">
        <v>359</v>
      </c>
      <c r="K1974" s="160">
        <v>102.372</v>
      </c>
      <c r="L1974" s="261">
        <v>215</v>
      </c>
      <c r="M1974" s="261"/>
      <c r="N1974" s="261">
        <f>ROUND(L1974*K1974,2)</f>
        <v>22009.98</v>
      </c>
      <c r="O1974" s="261"/>
      <c r="P1974" s="261"/>
      <c r="Q1974" s="261"/>
      <c r="R1974" s="37"/>
      <c r="T1974" s="161" t="s">
        <v>21</v>
      </c>
      <c r="U1974" s="44" t="s">
        <v>43</v>
      </c>
      <c r="V1974" s="162">
        <v>0.50600000000000001</v>
      </c>
      <c r="W1974" s="162">
        <f>V1974*K1974</f>
        <v>51.800232000000001</v>
      </c>
      <c r="X1974" s="162">
        <v>1.54E-2</v>
      </c>
      <c r="Y1974" s="162">
        <f>X1974*K1974</f>
        <v>1.5765288</v>
      </c>
      <c r="Z1974" s="162">
        <v>0</v>
      </c>
      <c r="AA1974" s="163">
        <f>Z1974*K1974</f>
        <v>0</v>
      </c>
      <c r="AR1974" s="21" t="s">
        <v>159</v>
      </c>
      <c r="AT1974" s="21" t="s">
        <v>155</v>
      </c>
      <c r="AU1974" s="21" t="s">
        <v>96</v>
      </c>
      <c r="AY1974" s="21" t="s">
        <v>154</v>
      </c>
      <c r="BE1974" s="164">
        <f>IF(U1974="základní",N1974,0)</f>
        <v>22009.98</v>
      </c>
      <c r="BF1974" s="164">
        <f>IF(U1974="snížená",N1974,0)</f>
        <v>0</v>
      </c>
      <c r="BG1974" s="164">
        <f>IF(U1974="zákl. přenesená",N1974,0)</f>
        <v>0</v>
      </c>
      <c r="BH1974" s="164">
        <f>IF(U1974="sníž. přenesená",N1974,0)</f>
        <v>0</v>
      </c>
      <c r="BI1974" s="164">
        <f>IF(U1974="nulová",N1974,0)</f>
        <v>0</v>
      </c>
      <c r="BJ1974" s="21" t="s">
        <v>23</v>
      </c>
      <c r="BK1974" s="164">
        <f>ROUND(L1974*K1974,2)</f>
        <v>22009.98</v>
      </c>
      <c r="BL1974" s="21" t="s">
        <v>159</v>
      </c>
      <c r="BM1974" s="21" t="s">
        <v>2475</v>
      </c>
    </row>
    <row r="1975" spans="2:65" s="11" customFormat="1" ht="22.5" customHeight="1">
      <c r="B1975" s="173"/>
      <c r="C1975" s="174"/>
      <c r="D1975" s="174"/>
      <c r="E1975" s="175" t="s">
        <v>21</v>
      </c>
      <c r="F1975" s="270" t="s">
        <v>2476</v>
      </c>
      <c r="G1975" s="271"/>
      <c r="H1975" s="271"/>
      <c r="I1975" s="271"/>
      <c r="J1975" s="174"/>
      <c r="K1975" s="176">
        <v>102.372</v>
      </c>
      <c r="L1975" s="174"/>
      <c r="M1975" s="174"/>
      <c r="N1975" s="174"/>
      <c r="O1975" s="174"/>
      <c r="P1975" s="174"/>
      <c r="Q1975" s="174"/>
      <c r="R1975" s="177"/>
      <c r="T1975" s="178"/>
      <c r="U1975" s="174"/>
      <c r="V1975" s="174"/>
      <c r="W1975" s="174"/>
      <c r="X1975" s="174"/>
      <c r="Y1975" s="174"/>
      <c r="Z1975" s="174"/>
      <c r="AA1975" s="179"/>
      <c r="AT1975" s="180" t="s">
        <v>162</v>
      </c>
      <c r="AU1975" s="180" t="s">
        <v>96</v>
      </c>
      <c r="AV1975" s="11" t="s">
        <v>96</v>
      </c>
      <c r="AW1975" s="11" t="s">
        <v>35</v>
      </c>
      <c r="AX1975" s="11" t="s">
        <v>23</v>
      </c>
      <c r="AY1975" s="180" t="s">
        <v>154</v>
      </c>
    </row>
    <row r="1976" spans="2:65" s="1" customFormat="1" ht="31.5" customHeight="1">
      <c r="B1976" s="35"/>
      <c r="C1976" s="157" t="s">
        <v>2477</v>
      </c>
      <c r="D1976" s="157" t="s">
        <v>155</v>
      </c>
      <c r="E1976" s="158" t="s">
        <v>2478</v>
      </c>
      <c r="F1976" s="260" t="s">
        <v>2479</v>
      </c>
      <c r="G1976" s="260"/>
      <c r="H1976" s="260"/>
      <c r="I1976" s="260"/>
      <c r="J1976" s="159" t="s">
        <v>359</v>
      </c>
      <c r="K1976" s="160">
        <v>102.372</v>
      </c>
      <c r="L1976" s="261">
        <v>76.3</v>
      </c>
      <c r="M1976" s="261"/>
      <c r="N1976" s="261">
        <f>ROUND(L1976*K1976,2)</f>
        <v>7810.98</v>
      </c>
      <c r="O1976" s="261"/>
      <c r="P1976" s="261"/>
      <c r="Q1976" s="261"/>
      <c r="R1976" s="37"/>
      <c r="T1976" s="161" t="s">
        <v>21</v>
      </c>
      <c r="U1976" s="44" t="s">
        <v>43</v>
      </c>
      <c r="V1976" s="162">
        <v>0.154</v>
      </c>
      <c r="W1976" s="162">
        <f>V1976*K1976</f>
        <v>15.765288</v>
      </c>
      <c r="X1976" s="162">
        <v>7.3499999999999998E-3</v>
      </c>
      <c r="Y1976" s="162">
        <f>X1976*K1976</f>
        <v>0.75243419999999994</v>
      </c>
      <c r="Z1976" s="162">
        <v>0</v>
      </c>
      <c r="AA1976" s="163">
        <f>Z1976*K1976</f>
        <v>0</v>
      </c>
      <c r="AR1976" s="21" t="s">
        <v>159</v>
      </c>
      <c r="AT1976" s="21" t="s">
        <v>155</v>
      </c>
      <c r="AU1976" s="21" t="s">
        <v>96</v>
      </c>
      <c r="AY1976" s="21" t="s">
        <v>154</v>
      </c>
      <c r="BE1976" s="164">
        <f>IF(U1976="základní",N1976,0)</f>
        <v>7810.98</v>
      </c>
      <c r="BF1976" s="164">
        <f>IF(U1976="snížená",N1976,0)</f>
        <v>0</v>
      </c>
      <c r="BG1976" s="164">
        <f>IF(U1976="zákl. přenesená",N1976,0)</f>
        <v>0</v>
      </c>
      <c r="BH1976" s="164">
        <f>IF(U1976="sníž. přenesená",N1976,0)</f>
        <v>0</v>
      </c>
      <c r="BI1976" s="164">
        <f>IF(U1976="nulová",N1976,0)</f>
        <v>0</v>
      </c>
      <c r="BJ1976" s="21" t="s">
        <v>23</v>
      </c>
      <c r="BK1976" s="164">
        <f>ROUND(L1976*K1976,2)</f>
        <v>7810.98</v>
      </c>
      <c r="BL1976" s="21" t="s">
        <v>159</v>
      </c>
      <c r="BM1976" s="21" t="s">
        <v>2480</v>
      </c>
    </row>
    <row r="1977" spans="2:65" s="1" customFormat="1" ht="31.5" customHeight="1">
      <c r="B1977" s="35"/>
      <c r="C1977" s="157" t="s">
        <v>2481</v>
      </c>
      <c r="D1977" s="157" t="s">
        <v>155</v>
      </c>
      <c r="E1977" s="158" t="s">
        <v>2448</v>
      </c>
      <c r="F1977" s="260" t="s">
        <v>2449</v>
      </c>
      <c r="G1977" s="260"/>
      <c r="H1977" s="260"/>
      <c r="I1977" s="260"/>
      <c r="J1977" s="159" t="s">
        <v>359</v>
      </c>
      <c r="K1977" s="160">
        <v>153.05000000000001</v>
      </c>
      <c r="L1977" s="261">
        <v>196</v>
      </c>
      <c r="M1977" s="261"/>
      <c r="N1977" s="261">
        <f>ROUND(L1977*K1977,2)</f>
        <v>29997.8</v>
      </c>
      <c r="O1977" s="261"/>
      <c r="P1977" s="261"/>
      <c r="Q1977" s="261"/>
      <c r="R1977" s="37"/>
      <c r="T1977" s="161" t="s">
        <v>21</v>
      </c>
      <c r="U1977" s="44" t="s">
        <v>43</v>
      </c>
      <c r="V1977" s="162">
        <v>0.46</v>
      </c>
      <c r="W1977" s="162">
        <f>V1977*K1977</f>
        <v>70.403000000000006</v>
      </c>
      <c r="X1977" s="162">
        <v>4.8900000000000002E-3</v>
      </c>
      <c r="Y1977" s="162">
        <f>X1977*K1977</f>
        <v>0.74841450000000009</v>
      </c>
      <c r="Z1977" s="162">
        <v>0</v>
      </c>
      <c r="AA1977" s="163">
        <f>Z1977*K1977</f>
        <v>0</v>
      </c>
      <c r="AR1977" s="21" t="s">
        <v>159</v>
      </c>
      <c r="AT1977" s="21" t="s">
        <v>155</v>
      </c>
      <c r="AU1977" s="21" t="s">
        <v>96</v>
      </c>
      <c r="AY1977" s="21" t="s">
        <v>154</v>
      </c>
      <c r="BE1977" s="164">
        <f>IF(U1977="základní",N1977,0)</f>
        <v>29997.8</v>
      </c>
      <c r="BF1977" s="164">
        <f>IF(U1977="snížená",N1977,0)</f>
        <v>0</v>
      </c>
      <c r="BG1977" s="164">
        <f>IF(U1977="zákl. přenesená",N1977,0)</f>
        <v>0</v>
      </c>
      <c r="BH1977" s="164">
        <f>IF(U1977="sníž. přenesená",N1977,0)</f>
        <v>0</v>
      </c>
      <c r="BI1977" s="164">
        <f>IF(U1977="nulová",N1977,0)</f>
        <v>0</v>
      </c>
      <c r="BJ1977" s="21" t="s">
        <v>23</v>
      </c>
      <c r="BK1977" s="164">
        <f>ROUND(L1977*K1977,2)</f>
        <v>29997.8</v>
      </c>
      <c r="BL1977" s="21" t="s">
        <v>159</v>
      </c>
      <c r="BM1977" s="21" t="s">
        <v>2482</v>
      </c>
    </row>
    <row r="1978" spans="2:65" s="10" customFormat="1" ht="22.5" customHeight="1">
      <c r="B1978" s="165"/>
      <c r="C1978" s="166"/>
      <c r="D1978" s="166"/>
      <c r="E1978" s="167" t="s">
        <v>21</v>
      </c>
      <c r="F1978" s="262" t="s">
        <v>2483</v>
      </c>
      <c r="G1978" s="263"/>
      <c r="H1978" s="263"/>
      <c r="I1978" s="263"/>
      <c r="J1978" s="166"/>
      <c r="K1978" s="168" t="s">
        <v>21</v>
      </c>
      <c r="L1978" s="166"/>
      <c r="M1978" s="166"/>
      <c r="N1978" s="166"/>
      <c r="O1978" s="166"/>
      <c r="P1978" s="166"/>
      <c r="Q1978" s="166"/>
      <c r="R1978" s="169"/>
      <c r="T1978" s="170"/>
      <c r="U1978" s="166"/>
      <c r="V1978" s="166"/>
      <c r="W1978" s="166"/>
      <c r="X1978" s="166"/>
      <c r="Y1978" s="166"/>
      <c r="Z1978" s="166"/>
      <c r="AA1978" s="171"/>
      <c r="AT1978" s="172" t="s">
        <v>162</v>
      </c>
      <c r="AU1978" s="172" t="s">
        <v>96</v>
      </c>
      <c r="AV1978" s="10" t="s">
        <v>23</v>
      </c>
      <c r="AW1978" s="10" t="s">
        <v>35</v>
      </c>
      <c r="AX1978" s="10" t="s">
        <v>78</v>
      </c>
      <c r="AY1978" s="172" t="s">
        <v>154</v>
      </c>
    </row>
    <row r="1979" spans="2:65" s="11" customFormat="1" ht="22.5" customHeight="1">
      <c r="B1979" s="173"/>
      <c r="C1979" s="174"/>
      <c r="D1979" s="174"/>
      <c r="E1979" s="175" t="s">
        <v>21</v>
      </c>
      <c r="F1979" s="266" t="s">
        <v>2484</v>
      </c>
      <c r="G1979" s="267"/>
      <c r="H1979" s="267"/>
      <c r="I1979" s="267"/>
      <c r="J1979" s="174"/>
      <c r="K1979" s="176">
        <v>153.05000000000001</v>
      </c>
      <c r="L1979" s="174"/>
      <c r="M1979" s="174"/>
      <c r="N1979" s="174"/>
      <c r="O1979" s="174"/>
      <c r="P1979" s="174"/>
      <c r="Q1979" s="174"/>
      <c r="R1979" s="177"/>
      <c r="T1979" s="178"/>
      <c r="U1979" s="174"/>
      <c r="V1979" s="174"/>
      <c r="W1979" s="174"/>
      <c r="X1979" s="174"/>
      <c r="Y1979" s="174"/>
      <c r="Z1979" s="174"/>
      <c r="AA1979" s="179"/>
      <c r="AT1979" s="180" t="s">
        <v>162</v>
      </c>
      <c r="AU1979" s="180" t="s">
        <v>96</v>
      </c>
      <c r="AV1979" s="11" t="s">
        <v>96</v>
      </c>
      <c r="AW1979" s="11" t="s">
        <v>35</v>
      </c>
      <c r="AX1979" s="11" t="s">
        <v>23</v>
      </c>
      <c r="AY1979" s="180" t="s">
        <v>154</v>
      </c>
    </row>
    <row r="1980" spans="2:65" s="1" customFormat="1" ht="31.5" customHeight="1">
      <c r="B1980" s="35"/>
      <c r="C1980" s="157" t="s">
        <v>2485</v>
      </c>
      <c r="D1980" s="157" t="s">
        <v>155</v>
      </c>
      <c r="E1980" s="158" t="s">
        <v>2486</v>
      </c>
      <c r="F1980" s="260" t="s">
        <v>2487</v>
      </c>
      <c r="G1980" s="260"/>
      <c r="H1980" s="260"/>
      <c r="I1980" s="260"/>
      <c r="J1980" s="159" t="s">
        <v>359</v>
      </c>
      <c r="K1980" s="160">
        <v>153.05000000000001</v>
      </c>
      <c r="L1980" s="261">
        <v>128</v>
      </c>
      <c r="M1980" s="261"/>
      <c r="N1980" s="261">
        <f>ROUND(L1980*K1980,2)</f>
        <v>19590.400000000001</v>
      </c>
      <c r="O1980" s="261"/>
      <c r="P1980" s="261"/>
      <c r="Q1980" s="261"/>
      <c r="R1980" s="37"/>
      <c r="T1980" s="161" t="s">
        <v>21</v>
      </c>
      <c r="U1980" s="44" t="s">
        <v>43</v>
      </c>
      <c r="V1980" s="162">
        <v>0.35799999999999998</v>
      </c>
      <c r="W1980" s="162">
        <f>V1980*K1980</f>
        <v>54.791899999999998</v>
      </c>
      <c r="X1980" s="162">
        <v>3.0000000000000001E-3</v>
      </c>
      <c r="Y1980" s="162">
        <f>X1980*K1980</f>
        <v>0.45915000000000006</v>
      </c>
      <c r="Z1980" s="162">
        <v>0</v>
      </c>
      <c r="AA1980" s="163">
        <f>Z1980*K1980</f>
        <v>0</v>
      </c>
      <c r="AR1980" s="21" t="s">
        <v>159</v>
      </c>
      <c r="AT1980" s="21" t="s">
        <v>155</v>
      </c>
      <c r="AU1980" s="21" t="s">
        <v>96</v>
      </c>
      <c r="AY1980" s="21" t="s">
        <v>154</v>
      </c>
      <c r="BE1980" s="164">
        <f>IF(U1980="základní",N1980,0)</f>
        <v>19590.400000000001</v>
      </c>
      <c r="BF1980" s="164">
        <f>IF(U1980="snížená",N1980,0)</f>
        <v>0</v>
      </c>
      <c r="BG1980" s="164">
        <f>IF(U1980="zákl. přenesená",N1980,0)</f>
        <v>0</v>
      </c>
      <c r="BH1980" s="164">
        <f>IF(U1980="sníž. přenesená",N1980,0)</f>
        <v>0</v>
      </c>
      <c r="BI1980" s="164">
        <f>IF(U1980="nulová",N1980,0)</f>
        <v>0</v>
      </c>
      <c r="BJ1980" s="21" t="s">
        <v>23</v>
      </c>
      <c r="BK1980" s="164">
        <f>ROUND(L1980*K1980,2)</f>
        <v>19590.400000000001</v>
      </c>
      <c r="BL1980" s="21" t="s">
        <v>159</v>
      </c>
      <c r="BM1980" s="21" t="s">
        <v>2488</v>
      </c>
    </row>
    <row r="1981" spans="2:65" s="1" customFormat="1" ht="31.5" customHeight="1">
      <c r="B1981" s="35"/>
      <c r="C1981" s="157" t="s">
        <v>2489</v>
      </c>
      <c r="D1981" s="157" t="s">
        <v>155</v>
      </c>
      <c r="E1981" s="158" t="s">
        <v>2381</v>
      </c>
      <c r="F1981" s="260" t="s">
        <v>2382</v>
      </c>
      <c r="G1981" s="260"/>
      <c r="H1981" s="260"/>
      <c r="I1981" s="260"/>
      <c r="J1981" s="159" t="s">
        <v>359</v>
      </c>
      <c r="K1981" s="160">
        <v>159.93299999999999</v>
      </c>
      <c r="L1981" s="261">
        <v>169</v>
      </c>
      <c r="M1981" s="261"/>
      <c r="N1981" s="261">
        <f>ROUND(L1981*K1981,2)</f>
        <v>27028.68</v>
      </c>
      <c r="O1981" s="261"/>
      <c r="P1981" s="261"/>
      <c r="Q1981" s="261"/>
      <c r="R1981" s="37"/>
      <c r="T1981" s="161" t="s">
        <v>21</v>
      </c>
      <c r="U1981" s="44" t="s">
        <v>43</v>
      </c>
      <c r="V1981" s="162">
        <v>0.36</v>
      </c>
      <c r="W1981" s="162">
        <f>V1981*K1981</f>
        <v>57.575879999999998</v>
      </c>
      <c r="X1981" s="162">
        <v>4.8900000000000002E-3</v>
      </c>
      <c r="Y1981" s="162">
        <f>X1981*K1981</f>
        <v>0.78207236999999996</v>
      </c>
      <c r="Z1981" s="162">
        <v>0</v>
      </c>
      <c r="AA1981" s="163">
        <f>Z1981*K1981</f>
        <v>0</v>
      </c>
      <c r="AR1981" s="21" t="s">
        <v>159</v>
      </c>
      <c r="AT1981" s="21" t="s">
        <v>155</v>
      </c>
      <c r="AU1981" s="21" t="s">
        <v>96</v>
      </c>
      <c r="AY1981" s="21" t="s">
        <v>154</v>
      </c>
      <c r="BE1981" s="164">
        <f>IF(U1981="základní",N1981,0)</f>
        <v>27028.68</v>
      </c>
      <c r="BF1981" s="164">
        <f>IF(U1981="snížená",N1981,0)</f>
        <v>0</v>
      </c>
      <c r="BG1981" s="164">
        <f>IF(U1981="zákl. přenesená",N1981,0)</f>
        <v>0</v>
      </c>
      <c r="BH1981" s="164">
        <f>IF(U1981="sníž. přenesená",N1981,0)</f>
        <v>0</v>
      </c>
      <c r="BI1981" s="164">
        <f>IF(U1981="nulová",N1981,0)</f>
        <v>0</v>
      </c>
      <c r="BJ1981" s="21" t="s">
        <v>23</v>
      </c>
      <c r="BK1981" s="164">
        <f>ROUND(L1981*K1981,2)</f>
        <v>27028.68</v>
      </c>
      <c r="BL1981" s="21" t="s">
        <v>159</v>
      </c>
      <c r="BM1981" s="21" t="s">
        <v>2490</v>
      </c>
    </row>
    <row r="1982" spans="2:65" s="10" customFormat="1" ht="22.5" customHeight="1">
      <c r="B1982" s="165"/>
      <c r="C1982" s="166"/>
      <c r="D1982" s="166"/>
      <c r="E1982" s="167" t="s">
        <v>21</v>
      </c>
      <c r="F1982" s="262" t="s">
        <v>2491</v>
      </c>
      <c r="G1982" s="263"/>
      <c r="H1982" s="263"/>
      <c r="I1982" s="263"/>
      <c r="J1982" s="166"/>
      <c r="K1982" s="168" t="s">
        <v>21</v>
      </c>
      <c r="L1982" s="166"/>
      <c r="M1982" s="166"/>
      <c r="N1982" s="166"/>
      <c r="O1982" s="166"/>
      <c r="P1982" s="166"/>
      <c r="Q1982" s="166"/>
      <c r="R1982" s="169"/>
      <c r="T1982" s="170"/>
      <c r="U1982" s="166"/>
      <c r="V1982" s="166"/>
      <c r="W1982" s="166"/>
      <c r="X1982" s="166"/>
      <c r="Y1982" s="166"/>
      <c r="Z1982" s="166"/>
      <c r="AA1982" s="171"/>
      <c r="AT1982" s="172" t="s">
        <v>162</v>
      </c>
      <c r="AU1982" s="172" t="s">
        <v>96</v>
      </c>
      <c r="AV1982" s="10" t="s">
        <v>23</v>
      </c>
      <c r="AW1982" s="10" t="s">
        <v>35</v>
      </c>
      <c r="AX1982" s="10" t="s">
        <v>78</v>
      </c>
      <c r="AY1982" s="172" t="s">
        <v>154</v>
      </c>
    </row>
    <row r="1983" spans="2:65" s="10" customFormat="1" ht="22.5" customHeight="1">
      <c r="B1983" s="165"/>
      <c r="C1983" s="166"/>
      <c r="D1983" s="166"/>
      <c r="E1983" s="167" t="s">
        <v>21</v>
      </c>
      <c r="F1983" s="264" t="s">
        <v>2492</v>
      </c>
      <c r="G1983" s="265"/>
      <c r="H1983" s="265"/>
      <c r="I1983" s="265"/>
      <c r="J1983" s="166"/>
      <c r="K1983" s="168" t="s">
        <v>21</v>
      </c>
      <c r="L1983" s="166"/>
      <c r="M1983" s="166"/>
      <c r="N1983" s="166"/>
      <c r="O1983" s="166"/>
      <c r="P1983" s="166"/>
      <c r="Q1983" s="166"/>
      <c r="R1983" s="169"/>
      <c r="T1983" s="170"/>
      <c r="U1983" s="166"/>
      <c r="V1983" s="166"/>
      <c r="W1983" s="166"/>
      <c r="X1983" s="166"/>
      <c r="Y1983" s="166"/>
      <c r="Z1983" s="166"/>
      <c r="AA1983" s="171"/>
      <c r="AT1983" s="172" t="s">
        <v>162</v>
      </c>
      <c r="AU1983" s="172" t="s">
        <v>96</v>
      </c>
      <c r="AV1983" s="10" t="s">
        <v>23</v>
      </c>
      <c r="AW1983" s="10" t="s">
        <v>35</v>
      </c>
      <c r="AX1983" s="10" t="s">
        <v>78</v>
      </c>
      <c r="AY1983" s="172" t="s">
        <v>154</v>
      </c>
    </row>
    <row r="1984" spans="2:65" s="11" customFormat="1" ht="22.5" customHeight="1">
      <c r="B1984" s="173"/>
      <c r="C1984" s="174"/>
      <c r="D1984" s="174"/>
      <c r="E1984" s="175" t="s">
        <v>21</v>
      </c>
      <c r="F1984" s="266" t="s">
        <v>2493</v>
      </c>
      <c r="G1984" s="267"/>
      <c r="H1984" s="267"/>
      <c r="I1984" s="267"/>
      <c r="J1984" s="174"/>
      <c r="K1984" s="176">
        <v>3.339</v>
      </c>
      <c r="L1984" s="174"/>
      <c r="M1984" s="174"/>
      <c r="N1984" s="174"/>
      <c r="O1984" s="174"/>
      <c r="P1984" s="174"/>
      <c r="Q1984" s="174"/>
      <c r="R1984" s="177"/>
      <c r="T1984" s="178"/>
      <c r="U1984" s="174"/>
      <c r="V1984" s="174"/>
      <c r="W1984" s="174"/>
      <c r="X1984" s="174"/>
      <c r="Y1984" s="174"/>
      <c r="Z1984" s="174"/>
      <c r="AA1984" s="179"/>
      <c r="AT1984" s="180" t="s">
        <v>162</v>
      </c>
      <c r="AU1984" s="180" t="s">
        <v>96</v>
      </c>
      <c r="AV1984" s="11" t="s">
        <v>96</v>
      </c>
      <c r="AW1984" s="11" t="s">
        <v>35</v>
      </c>
      <c r="AX1984" s="11" t="s">
        <v>78</v>
      </c>
      <c r="AY1984" s="180" t="s">
        <v>154</v>
      </c>
    </row>
    <row r="1985" spans="2:51" s="11" customFormat="1" ht="22.5" customHeight="1">
      <c r="B1985" s="173"/>
      <c r="C1985" s="174"/>
      <c r="D1985" s="174"/>
      <c r="E1985" s="175" t="s">
        <v>21</v>
      </c>
      <c r="F1985" s="266" t="s">
        <v>2494</v>
      </c>
      <c r="G1985" s="267"/>
      <c r="H1985" s="267"/>
      <c r="I1985" s="267"/>
      <c r="J1985" s="174"/>
      <c r="K1985" s="176">
        <v>14.784000000000001</v>
      </c>
      <c r="L1985" s="174"/>
      <c r="M1985" s="174"/>
      <c r="N1985" s="174"/>
      <c r="O1985" s="174"/>
      <c r="P1985" s="174"/>
      <c r="Q1985" s="174"/>
      <c r="R1985" s="177"/>
      <c r="T1985" s="178"/>
      <c r="U1985" s="174"/>
      <c r="V1985" s="174"/>
      <c r="W1985" s="174"/>
      <c r="X1985" s="174"/>
      <c r="Y1985" s="174"/>
      <c r="Z1985" s="174"/>
      <c r="AA1985" s="179"/>
      <c r="AT1985" s="180" t="s">
        <v>162</v>
      </c>
      <c r="AU1985" s="180" t="s">
        <v>96</v>
      </c>
      <c r="AV1985" s="11" t="s">
        <v>96</v>
      </c>
      <c r="AW1985" s="11" t="s">
        <v>35</v>
      </c>
      <c r="AX1985" s="11" t="s">
        <v>78</v>
      </c>
      <c r="AY1985" s="180" t="s">
        <v>154</v>
      </c>
    </row>
    <row r="1986" spans="2:51" s="11" customFormat="1" ht="22.5" customHeight="1">
      <c r="B1986" s="173"/>
      <c r="C1986" s="174"/>
      <c r="D1986" s="174"/>
      <c r="E1986" s="175" t="s">
        <v>21</v>
      </c>
      <c r="F1986" s="266" t="s">
        <v>2495</v>
      </c>
      <c r="G1986" s="267"/>
      <c r="H1986" s="267"/>
      <c r="I1986" s="267"/>
      <c r="J1986" s="174"/>
      <c r="K1986" s="176">
        <v>3.3079999999999998</v>
      </c>
      <c r="L1986" s="174"/>
      <c r="M1986" s="174"/>
      <c r="N1986" s="174"/>
      <c r="O1986" s="174"/>
      <c r="P1986" s="174"/>
      <c r="Q1986" s="174"/>
      <c r="R1986" s="177"/>
      <c r="T1986" s="178"/>
      <c r="U1986" s="174"/>
      <c r="V1986" s="174"/>
      <c r="W1986" s="174"/>
      <c r="X1986" s="174"/>
      <c r="Y1986" s="174"/>
      <c r="Z1986" s="174"/>
      <c r="AA1986" s="179"/>
      <c r="AT1986" s="180" t="s">
        <v>162</v>
      </c>
      <c r="AU1986" s="180" t="s">
        <v>96</v>
      </c>
      <c r="AV1986" s="11" t="s">
        <v>96</v>
      </c>
      <c r="AW1986" s="11" t="s">
        <v>35</v>
      </c>
      <c r="AX1986" s="11" t="s">
        <v>78</v>
      </c>
      <c r="AY1986" s="180" t="s">
        <v>154</v>
      </c>
    </row>
    <row r="1987" spans="2:51" s="11" customFormat="1" ht="22.5" customHeight="1">
      <c r="B1987" s="173"/>
      <c r="C1987" s="174"/>
      <c r="D1987" s="174"/>
      <c r="E1987" s="175" t="s">
        <v>21</v>
      </c>
      <c r="F1987" s="266" t="s">
        <v>2496</v>
      </c>
      <c r="G1987" s="267"/>
      <c r="H1987" s="267"/>
      <c r="I1987" s="267"/>
      <c r="J1987" s="174"/>
      <c r="K1987" s="176">
        <v>1.7629999999999999</v>
      </c>
      <c r="L1987" s="174"/>
      <c r="M1987" s="174"/>
      <c r="N1987" s="174"/>
      <c r="O1987" s="174"/>
      <c r="P1987" s="174"/>
      <c r="Q1987" s="174"/>
      <c r="R1987" s="177"/>
      <c r="T1987" s="178"/>
      <c r="U1987" s="174"/>
      <c r="V1987" s="174"/>
      <c r="W1987" s="174"/>
      <c r="X1987" s="174"/>
      <c r="Y1987" s="174"/>
      <c r="Z1987" s="174"/>
      <c r="AA1987" s="179"/>
      <c r="AT1987" s="180" t="s">
        <v>162</v>
      </c>
      <c r="AU1987" s="180" t="s">
        <v>96</v>
      </c>
      <c r="AV1987" s="11" t="s">
        <v>96</v>
      </c>
      <c r="AW1987" s="11" t="s">
        <v>35</v>
      </c>
      <c r="AX1987" s="11" t="s">
        <v>78</v>
      </c>
      <c r="AY1987" s="180" t="s">
        <v>154</v>
      </c>
    </row>
    <row r="1988" spans="2:51" s="11" customFormat="1" ht="22.5" customHeight="1">
      <c r="B1988" s="173"/>
      <c r="C1988" s="174"/>
      <c r="D1988" s="174"/>
      <c r="E1988" s="175" t="s">
        <v>21</v>
      </c>
      <c r="F1988" s="266" t="s">
        <v>2497</v>
      </c>
      <c r="G1988" s="267"/>
      <c r="H1988" s="267"/>
      <c r="I1988" s="267"/>
      <c r="J1988" s="174"/>
      <c r="K1988" s="176">
        <v>8.593</v>
      </c>
      <c r="L1988" s="174"/>
      <c r="M1988" s="174"/>
      <c r="N1988" s="174"/>
      <c r="O1988" s="174"/>
      <c r="P1988" s="174"/>
      <c r="Q1988" s="174"/>
      <c r="R1988" s="177"/>
      <c r="T1988" s="178"/>
      <c r="U1988" s="174"/>
      <c r="V1988" s="174"/>
      <c r="W1988" s="174"/>
      <c r="X1988" s="174"/>
      <c r="Y1988" s="174"/>
      <c r="Z1988" s="174"/>
      <c r="AA1988" s="179"/>
      <c r="AT1988" s="180" t="s">
        <v>162</v>
      </c>
      <c r="AU1988" s="180" t="s">
        <v>96</v>
      </c>
      <c r="AV1988" s="11" t="s">
        <v>96</v>
      </c>
      <c r="AW1988" s="11" t="s">
        <v>35</v>
      </c>
      <c r="AX1988" s="11" t="s">
        <v>78</v>
      </c>
      <c r="AY1988" s="180" t="s">
        <v>154</v>
      </c>
    </row>
    <row r="1989" spans="2:51" s="11" customFormat="1" ht="22.5" customHeight="1">
      <c r="B1989" s="173"/>
      <c r="C1989" s="174"/>
      <c r="D1989" s="174"/>
      <c r="E1989" s="175" t="s">
        <v>21</v>
      </c>
      <c r="F1989" s="266" t="s">
        <v>2498</v>
      </c>
      <c r="G1989" s="267"/>
      <c r="H1989" s="267"/>
      <c r="I1989" s="267"/>
      <c r="J1989" s="174"/>
      <c r="K1989" s="176">
        <v>4.9320000000000004</v>
      </c>
      <c r="L1989" s="174"/>
      <c r="M1989" s="174"/>
      <c r="N1989" s="174"/>
      <c r="O1989" s="174"/>
      <c r="P1989" s="174"/>
      <c r="Q1989" s="174"/>
      <c r="R1989" s="177"/>
      <c r="T1989" s="178"/>
      <c r="U1989" s="174"/>
      <c r="V1989" s="174"/>
      <c r="W1989" s="174"/>
      <c r="X1989" s="174"/>
      <c r="Y1989" s="174"/>
      <c r="Z1989" s="174"/>
      <c r="AA1989" s="179"/>
      <c r="AT1989" s="180" t="s">
        <v>162</v>
      </c>
      <c r="AU1989" s="180" t="s">
        <v>96</v>
      </c>
      <c r="AV1989" s="11" t="s">
        <v>96</v>
      </c>
      <c r="AW1989" s="11" t="s">
        <v>35</v>
      </c>
      <c r="AX1989" s="11" t="s">
        <v>78</v>
      </c>
      <c r="AY1989" s="180" t="s">
        <v>154</v>
      </c>
    </row>
    <row r="1990" spans="2:51" s="11" customFormat="1" ht="22.5" customHeight="1">
      <c r="B1990" s="173"/>
      <c r="C1990" s="174"/>
      <c r="D1990" s="174"/>
      <c r="E1990" s="175" t="s">
        <v>21</v>
      </c>
      <c r="F1990" s="266" t="s">
        <v>2499</v>
      </c>
      <c r="G1990" s="267"/>
      <c r="H1990" s="267"/>
      <c r="I1990" s="267"/>
      <c r="J1990" s="174"/>
      <c r="K1990" s="176">
        <v>8.35</v>
      </c>
      <c r="L1990" s="174"/>
      <c r="M1990" s="174"/>
      <c r="N1990" s="174"/>
      <c r="O1990" s="174"/>
      <c r="P1990" s="174"/>
      <c r="Q1990" s="174"/>
      <c r="R1990" s="177"/>
      <c r="T1990" s="178"/>
      <c r="U1990" s="174"/>
      <c r="V1990" s="174"/>
      <c r="W1990" s="174"/>
      <c r="X1990" s="174"/>
      <c r="Y1990" s="174"/>
      <c r="Z1990" s="174"/>
      <c r="AA1990" s="179"/>
      <c r="AT1990" s="180" t="s">
        <v>162</v>
      </c>
      <c r="AU1990" s="180" t="s">
        <v>96</v>
      </c>
      <c r="AV1990" s="11" t="s">
        <v>96</v>
      </c>
      <c r="AW1990" s="11" t="s">
        <v>35</v>
      </c>
      <c r="AX1990" s="11" t="s">
        <v>78</v>
      </c>
      <c r="AY1990" s="180" t="s">
        <v>154</v>
      </c>
    </row>
    <row r="1991" spans="2:51" s="11" customFormat="1" ht="22.5" customHeight="1">
      <c r="B1991" s="173"/>
      <c r="C1991" s="174"/>
      <c r="D1991" s="174"/>
      <c r="E1991" s="175" t="s">
        <v>21</v>
      </c>
      <c r="F1991" s="266" t="s">
        <v>2500</v>
      </c>
      <c r="G1991" s="267"/>
      <c r="H1991" s="267"/>
      <c r="I1991" s="267"/>
      <c r="J1991" s="174"/>
      <c r="K1991" s="176">
        <v>4.82</v>
      </c>
      <c r="L1991" s="174"/>
      <c r="M1991" s="174"/>
      <c r="N1991" s="174"/>
      <c r="O1991" s="174"/>
      <c r="P1991" s="174"/>
      <c r="Q1991" s="174"/>
      <c r="R1991" s="177"/>
      <c r="T1991" s="178"/>
      <c r="U1991" s="174"/>
      <c r="V1991" s="174"/>
      <c r="W1991" s="174"/>
      <c r="X1991" s="174"/>
      <c r="Y1991" s="174"/>
      <c r="Z1991" s="174"/>
      <c r="AA1991" s="179"/>
      <c r="AT1991" s="180" t="s">
        <v>162</v>
      </c>
      <c r="AU1991" s="180" t="s">
        <v>96</v>
      </c>
      <c r="AV1991" s="11" t="s">
        <v>96</v>
      </c>
      <c r="AW1991" s="11" t="s">
        <v>35</v>
      </c>
      <c r="AX1991" s="11" t="s">
        <v>78</v>
      </c>
      <c r="AY1991" s="180" t="s">
        <v>154</v>
      </c>
    </row>
    <row r="1992" spans="2:51" s="11" customFormat="1" ht="22.5" customHeight="1">
      <c r="B1992" s="173"/>
      <c r="C1992" s="174"/>
      <c r="D1992" s="174"/>
      <c r="E1992" s="175" t="s">
        <v>21</v>
      </c>
      <c r="F1992" s="266" t="s">
        <v>2501</v>
      </c>
      <c r="G1992" s="267"/>
      <c r="H1992" s="267"/>
      <c r="I1992" s="267"/>
      <c r="J1992" s="174"/>
      <c r="K1992" s="176">
        <v>3.98</v>
      </c>
      <c r="L1992" s="174"/>
      <c r="M1992" s="174"/>
      <c r="N1992" s="174"/>
      <c r="O1992" s="174"/>
      <c r="P1992" s="174"/>
      <c r="Q1992" s="174"/>
      <c r="R1992" s="177"/>
      <c r="T1992" s="178"/>
      <c r="U1992" s="174"/>
      <c r="V1992" s="174"/>
      <c r="W1992" s="174"/>
      <c r="X1992" s="174"/>
      <c r="Y1992" s="174"/>
      <c r="Z1992" s="174"/>
      <c r="AA1992" s="179"/>
      <c r="AT1992" s="180" t="s">
        <v>162</v>
      </c>
      <c r="AU1992" s="180" t="s">
        <v>96</v>
      </c>
      <c r="AV1992" s="11" t="s">
        <v>96</v>
      </c>
      <c r="AW1992" s="11" t="s">
        <v>35</v>
      </c>
      <c r="AX1992" s="11" t="s">
        <v>78</v>
      </c>
      <c r="AY1992" s="180" t="s">
        <v>154</v>
      </c>
    </row>
    <row r="1993" spans="2:51" s="11" customFormat="1" ht="22.5" customHeight="1">
      <c r="B1993" s="173"/>
      <c r="C1993" s="174"/>
      <c r="D1993" s="174"/>
      <c r="E1993" s="175" t="s">
        <v>21</v>
      </c>
      <c r="F1993" s="266" t="s">
        <v>2502</v>
      </c>
      <c r="G1993" s="267"/>
      <c r="H1993" s="267"/>
      <c r="I1993" s="267"/>
      <c r="J1993" s="174"/>
      <c r="K1993" s="176">
        <v>10.468999999999999</v>
      </c>
      <c r="L1993" s="174"/>
      <c r="M1993" s="174"/>
      <c r="N1993" s="174"/>
      <c r="O1993" s="174"/>
      <c r="P1993" s="174"/>
      <c r="Q1993" s="174"/>
      <c r="R1993" s="177"/>
      <c r="T1993" s="178"/>
      <c r="U1993" s="174"/>
      <c r="V1993" s="174"/>
      <c r="W1993" s="174"/>
      <c r="X1993" s="174"/>
      <c r="Y1993" s="174"/>
      <c r="Z1993" s="174"/>
      <c r="AA1993" s="179"/>
      <c r="AT1993" s="180" t="s">
        <v>162</v>
      </c>
      <c r="AU1993" s="180" t="s">
        <v>96</v>
      </c>
      <c r="AV1993" s="11" t="s">
        <v>96</v>
      </c>
      <c r="AW1993" s="11" t="s">
        <v>35</v>
      </c>
      <c r="AX1993" s="11" t="s">
        <v>78</v>
      </c>
      <c r="AY1993" s="180" t="s">
        <v>154</v>
      </c>
    </row>
    <row r="1994" spans="2:51" s="11" customFormat="1" ht="22.5" customHeight="1">
      <c r="B1994" s="173"/>
      <c r="C1994" s="174"/>
      <c r="D1994" s="174"/>
      <c r="E1994" s="175" t="s">
        <v>21</v>
      </c>
      <c r="F1994" s="266" t="s">
        <v>2503</v>
      </c>
      <c r="G1994" s="267"/>
      <c r="H1994" s="267"/>
      <c r="I1994" s="267"/>
      <c r="J1994" s="174"/>
      <c r="K1994" s="176">
        <v>23.56</v>
      </c>
      <c r="L1994" s="174"/>
      <c r="M1994" s="174"/>
      <c r="N1994" s="174"/>
      <c r="O1994" s="174"/>
      <c r="P1994" s="174"/>
      <c r="Q1994" s="174"/>
      <c r="R1994" s="177"/>
      <c r="T1994" s="178"/>
      <c r="U1994" s="174"/>
      <c r="V1994" s="174"/>
      <c r="W1994" s="174"/>
      <c r="X1994" s="174"/>
      <c r="Y1994" s="174"/>
      <c r="Z1994" s="174"/>
      <c r="AA1994" s="179"/>
      <c r="AT1994" s="180" t="s">
        <v>162</v>
      </c>
      <c r="AU1994" s="180" t="s">
        <v>96</v>
      </c>
      <c r="AV1994" s="11" t="s">
        <v>96</v>
      </c>
      <c r="AW1994" s="11" t="s">
        <v>35</v>
      </c>
      <c r="AX1994" s="11" t="s">
        <v>78</v>
      </c>
      <c r="AY1994" s="180" t="s">
        <v>154</v>
      </c>
    </row>
    <row r="1995" spans="2:51" s="11" customFormat="1" ht="22.5" customHeight="1">
      <c r="B1995" s="173"/>
      <c r="C1995" s="174"/>
      <c r="D1995" s="174"/>
      <c r="E1995" s="175" t="s">
        <v>21</v>
      </c>
      <c r="F1995" s="266" t="s">
        <v>2504</v>
      </c>
      <c r="G1995" s="267"/>
      <c r="H1995" s="267"/>
      <c r="I1995" s="267"/>
      <c r="J1995" s="174"/>
      <c r="K1995" s="176">
        <v>4.7080000000000002</v>
      </c>
      <c r="L1995" s="174"/>
      <c r="M1995" s="174"/>
      <c r="N1995" s="174"/>
      <c r="O1995" s="174"/>
      <c r="P1995" s="174"/>
      <c r="Q1995" s="174"/>
      <c r="R1995" s="177"/>
      <c r="T1995" s="178"/>
      <c r="U1995" s="174"/>
      <c r="V1995" s="174"/>
      <c r="W1995" s="174"/>
      <c r="X1995" s="174"/>
      <c r="Y1995" s="174"/>
      <c r="Z1995" s="174"/>
      <c r="AA1995" s="179"/>
      <c r="AT1995" s="180" t="s">
        <v>162</v>
      </c>
      <c r="AU1995" s="180" t="s">
        <v>96</v>
      </c>
      <c r="AV1995" s="11" t="s">
        <v>96</v>
      </c>
      <c r="AW1995" s="11" t="s">
        <v>35</v>
      </c>
      <c r="AX1995" s="11" t="s">
        <v>78</v>
      </c>
      <c r="AY1995" s="180" t="s">
        <v>154</v>
      </c>
    </row>
    <row r="1996" spans="2:51" s="11" customFormat="1" ht="22.5" customHeight="1">
      <c r="B1996" s="173"/>
      <c r="C1996" s="174"/>
      <c r="D1996" s="174"/>
      <c r="E1996" s="175" t="s">
        <v>21</v>
      </c>
      <c r="F1996" s="266" t="s">
        <v>2495</v>
      </c>
      <c r="G1996" s="267"/>
      <c r="H1996" s="267"/>
      <c r="I1996" s="267"/>
      <c r="J1996" s="174"/>
      <c r="K1996" s="176">
        <v>3.3079999999999998</v>
      </c>
      <c r="L1996" s="174"/>
      <c r="M1996" s="174"/>
      <c r="N1996" s="174"/>
      <c r="O1996" s="174"/>
      <c r="P1996" s="174"/>
      <c r="Q1996" s="174"/>
      <c r="R1996" s="177"/>
      <c r="T1996" s="178"/>
      <c r="U1996" s="174"/>
      <c r="V1996" s="174"/>
      <c r="W1996" s="174"/>
      <c r="X1996" s="174"/>
      <c r="Y1996" s="174"/>
      <c r="Z1996" s="174"/>
      <c r="AA1996" s="179"/>
      <c r="AT1996" s="180" t="s">
        <v>162</v>
      </c>
      <c r="AU1996" s="180" t="s">
        <v>96</v>
      </c>
      <c r="AV1996" s="11" t="s">
        <v>96</v>
      </c>
      <c r="AW1996" s="11" t="s">
        <v>35</v>
      </c>
      <c r="AX1996" s="11" t="s">
        <v>78</v>
      </c>
      <c r="AY1996" s="180" t="s">
        <v>154</v>
      </c>
    </row>
    <row r="1997" spans="2:51" s="11" customFormat="1" ht="22.5" customHeight="1">
      <c r="B1997" s="173"/>
      <c r="C1997" s="174"/>
      <c r="D1997" s="174"/>
      <c r="E1997" s="175" t="s">
        <v>21</v>
      </c>
      <c r="F1997" s="266" t="s">
        <v>2505</v>
      </c>
      <c r="G1997" s="267"/>
      <c r="H1997" s="267"/>
      <c r="I1997" s="267"/>
      <c r="J1997" s="174"/>
      <c r="K1997" s="176">
        <v>2.4129999999999998</v>
      </c>
      <c r="L1997" s="174"/>
      <c r="M1997" s="174"/>
      <c r="N1997" s="174"/>
      <c r="O1997" s="174"/>
      <c r="P1997" s="174"/>
      <c r="Q1997" s="174"/>
      <c r="R1997" s="177"/>
      <c r="T1997" s="178"/>
      <c r="U1997" s="174"/>
      <c r="V1997" s="174"/>
      <c r="W1997" s="174"/>
      <c r="X1997" s="174"/>
      <c r="Y1997" s="174"/>
      <c r="Z1997" s="174"/>
      <c r="AA1997" s="179"/>
      <c r="AT1997" s="180" t="s">
        <v>162</v>
      </c>
      <c r="AU1997" s="180" t="s">
        <v>96</v>
      </c>
      <c r="AV1997" s="11" t="s">
        <v>96</v>
      </c>
      <c r="AW1997" s="11" t="s">
        <v>35</v>
      </c>
      <c r="AX1997" s="11" t="s">
        <v>78</v>
      </c>
      <c r="AY1997" s="180" t="s">
        <v>154</v>
      </c>
    </row>
    <row r="1998" spans="2:51" s="11" customFormat="1" ht="22.5" customHeight="1">
      <c r="B1998" s="173"/>
      <c r="C1998" s="174"/>
      <c r="D1998" s="174"/>
      <c r="E1998" s="175" t="s">
        <v>21</v>
      </c>
      <c r="F1998" s="266" t="s">
        <v>2506</v>
      </c>
      <c r="G1998" s="267"/>
      <c r="H1998" s="267"/>
      <c r="I1998" s="267"/>
      <c r="J1998" s="174"/>
      <c r="K1998" s="176">
        <v>10.053000000000001</v>
      </c>
      <c r="L1998" s="174"/>
      <c r="M1998" s="174"/>
      <c r="N1998" s="174"/>
      <c r="O1998" s="174"/>
      <c r="P1998" s="174"/>
      <c r="Q1998" s="174"/>
      <c r="R1998" s="177"/>
      <c r="T1998" s="178"/>
      <c r="U1998" s="174"/>
      <c r="V1998" s="174"/>
      <c r="W1998" s="174"/>
      <c r="X1998" s="174"/>
      <c r="Y1998" s="174"/>
      <c r="Z1998" s="174"/>
      <c r="AA1998" s="179"/>
      <c r="AT1998" s="180" t="s">
        <v>162</v>
      </c>
      <c r="AU1998" s="180" t="s">
        <v>96</v>
      </c>
      <c r="AV1998" s="11" t="s">
        <v>96</v>
      </c>
      <c r="AW1998" s="11" t="s">
        <v>35</v>
      </c>
      <c r="AX1998" s="11" t="s">
        <v>78</v>
      </c>
      <c r="AY1998" s="180" t="s">
        <v>154</v>
      </c>
    </row>
    <row r="1999" spans="2:51" s="11" customFormat="1" ht="22.5" customHeight="1">
      <c r="B1999" s="173"/>
      <c r="C1999" s="174"/>
      <c r="D1999" s="174"/>
      <c r="E1999" s="175" t="s">
        <v>21</v>
      </c>
      <c r="F1999" s="266" t="s">
        <v>2507</v>
      </c>
      <c r="G1999" s="267"/>
      <c r="H1999" s="267"/>
      <c r="I1999" s="267"/>
      <c r="J1999" s="174"/>
      <c r="K1999" s="176">
        <v>9.141</v>
      </c>
      <c r="L1999" s="174"/>
      <c r="M1999" s="174"/>
      <c r="N1999" s="174"/>
      <c r="O1999" s="174"/>
      <c r="P1999" s="174"/>
      <c r="Q1999" s="174"/>
      <c r="R1999" s="177"/>
      <c r="T1999" s="178"/>
      <c r="U1999" s="174"/>
      <c r="V1999" s="174"/>
      <c r="W1999" s="174"/>
      <c r="X1999" s="174"/>
      <c r="Y1999" s="174"/>
      <c r="Z1999" s="174"/>
      <c r="AA1999" s="179"/>
      <c r="AT1999" s="180" t="s">
        <v>162</v>
      </c>
      <c r="AU1999" s="180" t="s">
        <v>96</v>
      </c>
      <c r="AV1999" s="11" t="s">
        <v>96</v>
      </c>
      <c r="AW1999" s="11" t="s">
        <v>35</v>
      </c>
      <c r="AX1999" s="11" t="s">
        <v>78</v>
      </c>
      <c r="AY1999" s="180" t="s">
        <v>154</v>
      </c>
    </row>
    <row r="2000" spans="2:51" s="11" customFormat="1" ht="22.5" customHeight="1">
      <c r="B2000" s="173"/>
      <c r="C2000" s="174"/>
      <c r="D2000" s="174"/>
      <c r="E2000" s="175" t="s">
        <v>21</v>
      </c>
      <c r="F2000" s="266" t="s">
        <v>2508</v>
      </c>
      <c r="G2000" s="267"/>
      <c r="H2000" s="267"/>
      <c r="I2000" s="267"/>
      <c r="J2000" s="174"/>
      <c r="K2000" s="176">
        <v>4.3209999999999997</v>
      </c>
      <c r="L2000" s="174"/>
      <c r="M2000" s="174"/>
      <c r="N2000" s="174"/>
      <c r="O2000" s="174"/>
      <c r="P2000" s="174"/>
      <c r="Q2000" s="174"/>
      <c r="R2000" s="177"/>
      <c r="T2000" s="178"/>
      <c r="U2000" s="174"/>
      <c r="V2000" s="174"/>
      <c r="W2000" s="174"/>
      <c r="X2000" s="174"/>
      <c r="Y2000" s="174"/>
      <c r="Z2000" s="174"/>
      <c r="AA2000" s="179"/>
      <c r="AT2000" s="180" t="s">
        <v>162</v>
      </c>
      <c r="AU2000" s="180" t="s">
        <v>96</v>
      </c>
      <c r="AV2000" s="11" t="s">
        <v>96</v>
      </c>
      <c r="AW2000" s="11" t="s">
        <v>35</v>
      </c>
      <c r="AX2000" s="11" t="s">
        <v>78</v>
      </c>
      <c r="AY2000" s="180" t="s">
        <v>154</v>
      </c>
    </row>
    <row r="2001" spans="2:65" s="11" customFormat="1" ht="22.5" customHeight="1">
      <c r="B2001" s="173"/>
      <c r="C2001" s="174"/>
      <c r="D2001" s="174"/>
      <c r="E2001" s="175" t="s">
        <v>21</v>
      </c>
      <c r="F2001" s="266" t="s">
        <v>2509</v>
      </c>
      <c r="G2001" s="267"/>
      <c r="H2001" s="267"/>
      <c r="I2001" s="267"/>
      <c r="J2001" s="174"/>
      <c r="K2001" s="176">
        <v>4.18</v>
      </c>
      <c r="L2001" s="174"/>
      <c r="M2001" s="174"/>
      <c r="N2001" s="174"/>
      <c r="O2001" s="174"/>
      <c r="P2001" s="174"/>
      <c r="Q2001" s="174"/>
      <c r="R2001" s="177"/>
      <c r="T2001" s="178"/>
      <c r="U2001" s="174"/>
      <c r="V2001" s="174"/>
      <c r="W2001" s="174"/>
      <c r="X2001" s="174"/>
      <c r="Y2001" s="174"/>
      <c r="Z2001" s="174"/>
      <c r="AA2001" s="179"/>
      <c r="AT2001" s="180" t="s">
        <v>162</v>
      </c>
      <c r="AU2001" s="180" t="s">
        <v>96</v>
      </c>
      <c r="AV2001" s="11" t="s">
        <v>96</v>
      </c>
      <c r="AW2001" s="11" t="s">
        <v>35</v>
      </c>
      <c r="AX2001" s="11" t="s">
        <v>78</v>
      </c>
      <c r="AY2001" s="180" t="s">
        <v>154</v>
      </c>
    </row>
    <row r="2002" spans="2:65" s="11" customFormat="1" ht="22.5" customHeight="1">
      <c r="B2002" s="173"/>
      <c r="C2002" s="174"/>
      <c r="D2002" s="174"/>
      <c r="E2002" s="175" t="s">
        <v>21</v>
      </c>
      <c r="F2002" s="266" t="s">
        <v>2510</v>
      </c>
      <c r="G2002" s="267"/>
      <c r="H2002" s="267"/>
      <c r="I2002" s="267"/>
      <c r="J2002" s="174"/>
      <c r="K2002" s="176">
        <v>1.5980000000000001</v>
      </c>
      <c r="L2002" s="174"/>
      <c r="M2002" s="174"/>
      <c r="N2002" s="174"/>
      <c r="O2002" s="174"/>
      <c r="P2002" s="174"/>
      <c r="Q2002" s="174"/>
      <c r="R2002" s="177"/>
      <c r="T2002" s="178"/>
      <c r="U2002" s="174"/>
      <c r="V2002" s="174"/>
      <c r="W2002" s="174"/>
      <c r="X2002" s="174"/>
      <c r="Y2002" s="174"/>
      <c r="Z2002" s="174"/>
      <c r="AA2002" s="179"/>
      <c r="AT2002" s="180" t="s">
        <v>162</v>
      </c>
      <c r="AU2002" s="180" t="s">
        <v>96</v>
      </c>
      <c r="AV2002" s="11" t="s">
        <v>96</v>
      </c>
      <c r="AW2002" s="11" t="s">
        <v>35</v>
      </c>
      <c r="AX2002" s="11" t="s">
        <v>78</v>
      </c>
      <c r="AY2002" s="180" t="s">
        <v>154</v>
      </c>
    </row>
    <row r="2003" spans="2:65" s="11" customFormat="1" ht="22.5" customHeight="1">
      <c r="B2003" s="173"/>
      <c r="C2003" s="174"/>
      <c r="D2003" s="174"/>
      <c r="E2003" s="175" t="s">
        <v>21</v>
      </c>
      <c r="F2003" s="266" t="s">
        <v>2510</v>
      </c>
      <c r="G2003" s="267"/>
      <c r="H2003" s="267"/>
      <c r="I2003" s="267"/>
      <c r="J2003" s="174"/>
      <c r="K2003" s="176">
        <v>1.5980000000000001</v>
      </c>
      <c r="L2003" s="174"/>
      <c r="M2003" s="174"/>
      <c r="N2003" s="174"/>
      <c r="O2003" s="174"/>
      <c r="P2003" s="174"/>
      <c r="Q2003" s="174"/>
      <c r="R2003" s="177"/>
      <c r="T2003" s="178"/>
      <c r="U2003" s="174"/>
      <c r="V2003" s="174"/>
      <c r="W2003" s="174"/>
      <c r="X2003" s="174"/>
      <c r="Y2003" s="174"/>
      <c r="Z2003" s="174"/>
      <c r="AA2003" s="179"/>
      <c r="AT2003" s="180" t="s">
        <v>162</v>
      </c>
      <c r="AU2003" s="180" t="s">
        <v>96</v>
      </c>
      <c r="AV2003" s="11" t="s">
        <v>96</v>
      </c>
      <c r="AW2003" s="11" t="s">
        <v>35</v>
      </c>
      <c r="AX2003" s="11" t="s">
        <v>78</v>
      </c>
      <c r="AY2003" s="180" t="s">
        <v>154</v>
      </c>
    </row>
    <row r="2004" spans="2:65" s="10" customFormat="1" ht="22.5" customHeight="1">
      <c r="B2004" s="165"/>
      <c r="C2004" s="166"/>
      <c r="D2004" s="166"/>
      <c r="E2004" s="167" t="s">
        <v>21</v>
      </c>
      <c r="F2004" s="264" t="s">
        <v>641</v>
      </c>
      <c r="G2004" s="265"/>
      <c r="H2004" s="265"/>
      <c r="I2004" s="265"/>
      <c r="J2004" s="166"/>
      <c r="K2004" s="168" t="s">
        <v>21</v>
      </c>
      <c r="L2004" s="166"/>
      <c r="M2004" s="166"/>
      <c r="N2004" s="166"/>
      <c r="O2004" s="166"/>
      <c r="P2004" s="166"/>
      <c r="Q2004" s="166"/>
      <c r="R2004" s="169"/>
      <c r="T2004" s="170"/>
      <c r="U2004" s="166"/>
      <c r="V2004" s="166"/>
      <c r="W2004" s="166"/>
      <c r="X2004" s="166"/>
      <c r="Y2004" s="166"/>
      <c r="Z2004" s="166"/>
      <c r="AA2004" s="171"/>
      <c r="AT2004" s="172" t="s">
        <v>162</v>
      </c>
      <c r="AU2004" s="172" t="s">
        <v>96</v>
      </c>
      <c r="AV2004" s="10" t="s">
        <v>23</v>
      </c>
      <c r="AW2004" s="10" t="s">
        <v>35</v>
      </c>
      <c r="AX2004" s="10" t="s">
        <v>78</v>
      </c>
      <c r="AY2004" s="172" t="s">
        <v>154</v>
      </c>
    </row>
    <row r="2005" spans="2:65" s="11" customFormat="1" ht="22.5" customHeight="1">
      <c r="B2005" s="173"/>
      <c r="C2005" s="174"/>
      <c r="D2005" s="174"/>
      <c r="E2005" s="175" t="s">
        <v>21</v>
      </c>
      <c r="F2005" s="266" t="s">
        <v>2511</v>
      </c>
      <c r="G2005" s="267"/>
      <c r="H2005" s="267"/>
      <c r="I2005" s="267"/>
      <c r="J2005" s="174"/>
      <c r="K2005" s="176">
        <v>3.7250000000000001</v>
      </c>
      <c r="L2005" s="174"/>
      <c r="M2005" s="174"/>
      <c r="N2005" s="174"/>
      <c r="O2005" s="174"/>
      <c r="P2005" s="174"/>
      <c r="Q2005" s="174"/>
      <c r="R2005" s="177"/>
      <c r="T2005" s="178"/>
      <c r="U2005" s="174"/>
      <c r="V2005" s="174"/>
      <c r="W2005" s="174"/>
      <c r="X2005" s="174"/>
      <c r="Y2005" s="174"/>
      <c r="Z2005" s="174"/>
      <c r="AA2005" s="179"/>
      <c r="AT2005" s="180" t="s">
        <v>162</v>
      </c>
      <c r="AU2005" s="180" t="s">
        <v>96</v>
      </c>
      <c r="AV2005" s="11" t="s">
        <v>96</v>
      </c>
      <c r="AW2005" s="11" t="s">
        <v>35</v>
      </c>
      <c r="AX2005" s="11" t="s">
        <v>78</v>
      </c>
      <c r="AY2005" s="180" t="s">
        <v>154</v>
      </c>
    </row>
    <row r="2006" spans="2:65" s="11" customFormat="1" ht="22.5" customHeight="1">
      <c r="B2006" s="173"/>
      <c r="C2006" s="174"/>
      <c r="D2006" s="174"/>
      <c r="E2006" s="175" t="s">
        <v>21</v>
      </c>
      <c r="F2006" s="266" t="s">
        <v>2512</v>
      </c>
      <c r="G2006" s="267"/>
      <c r="H2006" s="267"/>
      <c r="I2006" s="267"/>
      <c r="J2006" s="174"/>
      <c r="K2006" s="176">
        <v>18.611999999999998</v>
      </c>
      <c r="L2006" s="174"/>
      <c r="M2006" s="174"/>
      <c r="N2006" s="174"/>
      <c r="O2006" s="174"/>
      <c r="P2006" s="174"/>
      <c r="Q2006" s="174"/>
      <c r="R2006" s="177"/>
      <c r="T2006" s="178"/>
      <c r="U2006" s="174"/>
      <c r="V2006" s="174"/>
      <c r="W2006" s="174"/>
      <c r="X2006" s="174"/>
      <c r="Y2006" s="174"/>
      <c r="Z2006" s="174"/>
      <c r="AA2006" s="179"/>
      <c r="AT2006" s="180" t="s">
        <v>162</v>
      </c>
      <c r="AU2006" s="180" t="s">
        <v>96</v>
      </c>
      <c r="AV2006" s="11" t="s">
        <v>96</v>
      </c>
      <c r="AW2006" s="11" t="s">
        <v>35</v>
      </c>
      <c r="AX2006" s="11" t="s">
        <v>78</v>
      </c>
      <c r="AY2006" s="180" t="s">
        <v>154</v>
      </c>
    </row>
    <row r="2007" spans="2:65" s="11" customFormat="1" ht="22.5" customHeight="1">
      <c r="B2007" s="173"/>
      <c r="C2007" s="174"/>
      <c r="D2007" s="174"/>
      <c r="E2007" s="175" t="s">
        <v>21</v>
      </c>
      <c r="F2007" s="266" t="s">
        <v>2513</v>
      </c>
      <c r="G2007" s="267"/>
      <c r="H2007" s="267"/>
      <c r="I2007" s="267"/>
      <c r="J2007" s="174"/>
      <c r="K2007" s="176">
        <v>8.3780000000000001</v>
      </c>
      <c r="L2007" s="174"/>
      <c r="M2007" s="174"/>
      <c r="N2007" s="174"/>
      <c r="O2007" s="174"/>
      <c r="P2007" s="174"/>
      <c r="Q2007" s="174"/>
      <c r="R2007" s="177"/>
      <c r="T2007" s="178"/>
      <c r="U2007" s="174"/>
      <c r="V2007" s="174"/>
      <c r="W2007" s="174"/>
      <c r="X2007" s="174"/>
      <c r="Y2007" s="174"/>
      <c r="Z2007" s="174"/>
      <c r="AA2007" s="179"/>
      <c r="AT2007" s="180" t="s">
        <v>162</v>
      </c>
      <c r="AU2007" s="180" t="s">
        <v>96</v>
      </c>
      <c r="AV2007" s="11" t="s">
        <v>96</v>
      </c>
      <c r="AW2007" s="11" t="s">
        <v>35</v>
      </c>
      <c r="AX2007" s="11" t="s">
        <v>78</v>
      </c>
      <c r="AY2007" s="180" t="s">
        <v>154</v>
      </c>
    </row>
    <row r="2008" spans="2:65" s="12" customFormat="1" ht="22.5" customHeight="1">
      <c r="B2008" s="181"/>
      <c r="C2008" s="182"/>
      <c r="D2008" s="182"/>
      <c r="E2008" s="183" t="s">
        <v>21</v>
      </c>
      <c r="F2008" s="268" t="s">
        <v>166</v>
      </c>
      <c r="G2008" s="269"/>
      <c r="H2008" s="269"/>
      <c r="I2008" s="269"/>
      <c r="J2008" s="182"/>
      <c r="K2008" s="184">
        <v>159.93299999999999</v>
      </c>
      <c r="L2008" s="182"/>
      <c r="M2008" s="182"/>
      <c r="N2008" s="182"/>
      <c r="O2008" s="182"/>
      <c r="P2008" s="182"/>
      <c r="Q2008" s="182"/>
      <c r="R2008" s="185"/>
      <c r="T2008" s="186"/>
      <c r="U2008" s="182"/>
      <c r="V2008" s="182"/>
      <c r="W2008" s="182"/>
      <c r="X2008" s="182"/>
      <c r="Y2008" s="182"/>
      <c r="Z2008" s="182"/>
      <c r="AA2008" s="187"/>
      <c r="AT2008" s="188" t="s">
        <v>162</v>
      </c>
      <c r="AU2008" s="188" t="s">
        <v>96</v>
      </c>
      <c r="AV2008" s="12" t="s">
        <v>159</v>
      </c>
      <c r="AW2008" s="12" t="s">
        <v>35</v>
      </c>
      <c r="AX2008" s="12" t="s">
        <v>23</v>
      </c>
      <c r="AY2008" s="188" t="s">
        <v>154</v>
      </c>
    </row>
    <row r="2009" spans="2:65" s="1" customFormat="1" ht="31.5" customHeight="1">
      <c r="B2009" s="35"/>
      <c r="C2009" s="157" t="s">
        <v>2514</v>
      </c>
      <c r="D2009" s="157" t="s">
        <v>155</v>
      </c>
      <c r="E2009" s="158" t="s">
        <v>2515</v>
      </c>
      <c r="F2009" s="260" t="s">
        <v>2516</v>
      </c>
      <c r="G2009" s="260"/>
      <c r="H2009" s="260"/>
      <c r="I2009" s="260"/>
      <c r="J2009" s="159" t="s">
        <v>359</v>
      </c>
      <c r="K2009" s="160">
        <v>159.93299999999999</v>
      </c>
      <c r="L2009" s="261">
        <v>101</v>
      </c>
      <c r="M2009" s="261"/>
      <c r="N2009" s="261">
        <f>ROUND(L2009*K2009,2)</f>
        <v>16153.23</v>
      </c>
      <c r="O2009" s="261"/>
      <c r="P2009" s="261"/>
      <c r="Q2009" s="261"/>
      <c r="R2009" s="37"/>
      <c r="T2009" s="161" t="s">
        <v>21</v>
      </c>
      <c r="U2009" s="44" t="s">
        <v>43</v>
      </c>
      <c r="V2009" s="162">
        <v>0.27200000000000002</v>
      </c>
      <c r="W2009" s="162">
        <f>V2009*K2009</f>
        <v>43.501776</v>
      </c>
      <c r="X2009" s="162">
        <v>3.0000000000000001E-3</v>
      </c>
      <c r="Y2009" s="162">
        <f>X2009*K2009</f>
        <v>0.47979899999999998</v>
      </c>
      <c r="Z2009" s="162">
        <v>0</v>
      </c>
      <c r="AA2009" s="163">
        <f>Z2009*K2009</f>
        <v>0</v>
      </c>
      <c r="AR2009" s="21" t="s">
        <v>159</v>
      </c>
      <c r="AT2009" s="21" t="s">
        <v>155</v>
      </c>
      <c r="AU2009" s="21" t="s">
        <v>96</v>
      </c>
      <c r="AY2009" s="21" t="s">
        <v>154</v>
      </c>
      <c r="BE2009" s="164">
        <f>IF(U2009="základní",N2009,0)</f>
        <v>16153.23</v>
      </c>
      <c r="BF2009" s="164">
        <f>IF(U2009="snížená",N2009,0)</f>
        <v>0</v>
      </c>
      <c r="BG2009" s="164">
        <f>IF(U2009="zákl. přenesená",N2009,0)</f>
        <v>0</v>
      </c>
      <c r="BH2009" s="164">
        <f>IF(U2009="sníž. přenesená",N2009,0)</f>
        <v>0</v>
      </c>
      <c r="BI2009" s="164">
        <f>IF(U2009="nulová",N2009,0)</f>
        <v>0</v>
      </c>
      <c r="BJ2009" s="21" t="s">
        <v>23</v>
      </c>
      <c r="BK2009" s="164">
        <f>ROUND(L2009*K2009,2)</f>
        <v>16153.23</v>
      </c>
      <c r="BL2009" s="21" t="s">
        <v>159</v>
      </c>
      <c r="BM2009" s="21" t="s">
        <v>2517</v>
      </c>
    </row>
    <row r="2010" spans="2:65" s="1" customFormat="1" ht="44.25" customHeight="1">
      <c r="B2010" s="35"/>
      <c r="C2010" s="157" t="s">
        <v>2518</v>
      </c>
      <c r="D2010" s="157" t="s">
        <v>155</v>
      </c>
      <c r="E2010" s="158" t="s">
        <v>2462</v>
      </c>
      <c r="F2010" s="260" t="s">
        <v>2463</v>
      </c>
      <c r="G2010" s="260"/>
      <c r="H2010" s="260"/>
      <c r="I2010" s="260"/>
      <c r="J2010" s="159" t="s">
        <v>359</v>
      </c>
      <c r="K2010" s="160">
        <v>4.8639999999999999</v>
      </c>
      <c r="L2010" s="261">
        <v>211</v>
      </c>
      <c r="M2010" s="261"/>
      <c r="N2010" s="261">
        <f>ROUND(L2010*K2010,2)</f>
        <v>1026.3</v>
      </c>
      <c r="O2010" s="261"/>
      <c r="P2010" s="261"/>
      <c r="Q2010" s="261"/>
      <c r="R2010" s="37"/>
      <c r="T2010" s="161" t="s">
        <v>21</v>
      </c>
      <c r="U2010" s="44" t="s">
        <v>43</v>
      </c>
      <c r="V2010" s="162">
        <v>0.5</v>
      </c>
      <c r="W2010" s="162">
        <f>V2010*K2010</f>
        <v>2.4319999999999999</v>
      </c>
      <c r="X2010" s="162">
        <v>4.9800000000000001E-3</v>
      </c>
      <c r="Y2010" s="162">
        <f>X2010*K2010</f>
        <v>2.422272E-2</v>
      </c>
      <c r="Z2010" s="162">
        <v>0</v>
      </c>
      <c r="AA2010" s="163">
        <f>Z2010*K2010</f>
        <v>0</v>
      </c>
      <c r="AR2010" s="21" t="s">
        <v>159</v>
      </c>
      <c r="AT2010" s="21" t="s">
        <v>155</v>
      </c>
      <c r="AU2010" s="21" t="s">
        <v>96</v>
      </c>
      <c r="AY2010" s="21" t="s">
        <v>154</v>
      </c>
      <c r="BE2010" s="164">
        <f>IF(U2010="základní",N2010,0)</f>
        <v>1026.3</v>
      </c>
      <c r="BF2010" s="164">
        <f>IF(U2010="snížená",N2010,0)</f>
        <v>0</v>
      </c>
      <c r="BG2010" s="164">
        <f>IF(U2010="zákl. přenesená",N2010,0)</f>
        <v>0</v>
      </c>
      <c r="BH2010" s="164">
        <f>IF(U2010="sníž. přenesená",N2010,0)</f>
        <v>0</v>
      </c>
      <c r="BI2010" s="164">
        <f>IF(U2010="nulová",N2010,0)</f>
        <v>0</v>
      </c>
      <c r="BJ2010" s="21" t="s">
        <v>23</v>
      </c>
      <c r="BK2010" s="164">
        <f>ROUND(L2010*K2010,2)</f>
        <v>1026.3</v>
      </c>
      <c r="BL2010" s="21" t="s">
        <v>159</v>
      </c>
      <c r="BM2010" s="21" t="s">
        <v>2519</v>
      </c>
    </row>
    <row r="2011" spans="2:65" s="11" customFormat="1" ht="22.5" customHeight="1">
      <c r="B2011" s="173"/>
      <c r="C2011" s="174"/>
      <c r="D2011" s="174"/>
      <c r="E2011" s="175" t="s">
        <v>21</v>
      </c>
      <c r="F2011" s="270" t="s">
        <v>2520</v>
      </c>
      <c r="G2011" s="271"/>
      <c r="H2011" s="271"/>
      <c r="I2011" s="271"/>
      <c r="J2011" s="174"/>
      <c r="K2011" s="176">
        <v>4.8639999999999999</v>
      </c>
      <c r="L2011" s="174"/>
      <c r="M2011" s="174"/>
      <c r="N2011" s="174"/>
      <c r="O2011" s="174"/>
      <c r="P2011" s="174"/>
      <c r="Q2011" s="174"/>
      <c r="R2011" s="177"/>
      <c r="T2011" s="178"/>
      <c r="U2011" s="174"/>
      <c r="V2011" s="174"/>
      <c r="W2011" s="174"/>
      <c r="X2011" s="174"/>
      <c r="Y2011" s="174"/>
      <c r="Z2011" s="174"/>
      <c r="AA2011" s="179"/>
      <c r="AT2011" s="180" t="s">
        <v>162</v>
      </c>
      <c r="AU2011" s="180" t="s">
        <v>96</v>
      </c>
      <c r="AV2011" s="11" t="s">
        <v>96</v>
      </c>
      <c r="AW2011" s="11" t="s">
        <v>35</v>
      </c>
      <c r="AX2011" s="11" t="s">
        <v>23</v>
      </c>
      <c r="AY2011" s="180" t="s">
        <v>154</v>
      </c>
    </row>
    <row r="2012" spans="2:65" s="1" customFormat="1" ht="31.5" customHeight="1">
      <c r="B2012" s="35"/>
      <c r="C2012" s="157" t="s">
        <v>2521</v>
      </c>
      <c r="D2012" s="157" t="s">
        <v>155</v>
      </c>
      <c r="E2012" s="158" t="s">
        <v>2469</v>
      </c>
      <c r="F2012" s="260" t="s">
        <v>2470</v>
      </c>
      <c r="G2012" s="260"/>
      <c r="H2012" s="260"/>
      <c r="I2012" s="260"/>
      <c r="J2012" s="159" t="s">
        <v>359</v>
      </c>
      <c r="K2012" s="160">
        <v>4.8639999999999999</v>
      </c>
      <c r="L2012" s="261">
        <v>151</v>
      </c>
      <c r="M2012" s="261"/>
      <c r="N2012" s="261">
        <f>ROUND(L2012*K2012,2)</f>
        <v>734.46</v>
      </c>
      <c r="O2012" s="261"/>
      <c r="P2012" s="261"/>
      <c r="Q2012" s="261"/>
      <c r="R2012" s="37"/>
      <c r="T2012" s="161" t="s">
        <v>21</v>
      </c>
      <c r="U2012" s="44" t="s">
        <v>43</v>
      </c>
      <c r="V2012" s="162">
        <v>0.42599999999999999</v>
      </c>
      <c r="W2012" s="162">
        <f>V2012*K2012</f>
        <v>2.0720639999999997</v>
      </c>
      <c r="X2012" s="162">
        <v>3.0000000000000001E-3</v>
      </c>
      <c r="Y2012" s="162">
        <f>X2012*K2012</f>
        <v>1.4592000000000001E-2</v>
      </c>
      <c r="Z2012" s="162">
        <v>0</v>
      </c>
      <c r="AA2012" s="163">
        <f>Z2012*K2012</f>
        <v>0</v>
      </c>
      <c r="AR2012" s="21" t="s">
        <v>159</v>
      </c>
      <c r="AT2012" s="21" t="s">
        <v>155</v>
      </c>
      <c r="AU2012" s="21" t="s">
        <v>96</v>
      </c>
      <c r="AY2012" s="21" t="s">
        <v>154</v>
      </c>
      <c r="BE2012" s="164">
        <f>IF(U2012="základní",N2012,0)</f>
        <v>734.46</v>
      </c>
      <c r="BF2012" s="164">
        <f>IF(U2012="snížená",N2012,0)</f>
        <v>0</v>
      </c>
      <c r="BG2012" s="164">
        <f>IF(U2012="zákl. přenesená",N2012,0)</f>
        <v>0</v>
      </c>
      <c r="BH2012" s="164">
        <f>IF(U2012="sníž. přenesená",N2012,0)</f>
        <v>0</v>
      </c>
      <c r="BI2012" s="164">
        <f>IF(U2012="nulová",N2012,0)</f>
        <v>0</v>
      </c>
      <c r="BJ2012" s="21" t="s">
        <v>23</v>
      </c>
      <c r="BK2012" s="164">
        <f>ROUND(L2012*K2012,2)</f>
        <v>734.46</v>
      </c>
      <c r="BL2012" s="21" t="s">
        <v>159</v>
      </c>
      <c r="BM2012" s="21" t="s">
        <v>2522</v>
      </c>
    </row>
    <row r="2013" spans="2:65" s="1" customFormat="1" ht="31.5" customHeight="1">
      <c r="B2013" s="35"/>
      <c r="C2013" s="157" t="s">
        <v>2523</v>
      </c>
      <c r="D2013" s="157" t="s">
        <v>155</v>
      </c>
      <c r="E2013" s="158" t="s">
        <v>2524</v>
      </c>
      <c r="F2013" s="260" t="s">
        <v>2525</v>
      </c>
      <c r="G2013" s="260"/>
      <c r="H2013" s="260"/>
      <c r="I2013" s="260"/>
      <c r="J2013" s="159" t="s">
        <v>359</v>
      </c>
      <c r="K2013" s="160">
        <v>3813.2649999999999</v>
      </c>
      <c r="L2013" s="261">
        <v>214</v>
      </c>
      <c r="M2013" s="261"/>
      <c r="N2013" s="261">
        <f>ROUND(L2013*K2013,2)</f>
        <v>816038.71</v>
      </c>
      <c r="O2013" s="261"/>
      <c r="P2013" s="261"/>
      <c r="Q2013" s="261"/>
      <c r="R2013" s="37"/>
      <c r="T2013" s="161" t="s">
        <v>21</v>
      </c>
      <c r="U2013" s="44" t="s">
        <v>43</v>
      </c>
      <c r="V2013" s="162">
        <v>0.47</v>
      </c>
      <c r="W2013" s="162">
        <f>V2013*K2013</f>
        <v>1792.2345499999999</v>
      </c>
      <c r="X2013" s="162">
        <v>1.8380000000000001E-2</v>
      </c>
      <c r="Y2013" s="162">
        <f>X2013*K2013</f>
        <v>70.087810700000006</v>
      </c>
      <c r="Z2013" s="162">
        <v>0</v>
      </c>
      <c r="AA2013" s="163">
        <f>Z2013*K2013</f>
        <v>0</v>
      </c>
      <c r="AR2013" s="21" t="s">
        <v>159</v>
      </c>
      <c r="AT2013" s="21" t="s">
        <v>155</v>
      </c>
      <c r="AU2013" s="21" t="s">
        <v>96</v>
      </c>
      <c r="AY2013" s="21" t="s">
        <v>154</v>
      </c>
      <c r="BE2013" s="164">
        <f>IF(U2013="základní",N2013,0)</f>
        <v>816038.71</v>
      </c>
      <c r="BF2013" s="164">
        <f>IF(U2013="snížená",N2013,0)</f>
        <v>0</v>
      </c>
      <c r="BG2013" s="164">
        <f>IF(U2013="zákl. přenesená",N2013,0)</f>
        <v>0</v>
      </c>
      <c r="BH2013" s="164">
        <f>IF(U2013="sníž. přenesená",N2013,0)</f>
        <v>0</v>
      </c>
      <c r="BI2013" s="164">
        <f>IF(U2013="nulová",N2013,0)</f>
        <v>0</v>
      </c>
      <c r="BJ2013" s="21" t="s">
        <v>23</v>
      </c>
      <c r="BK2013" s="164">
        <f>ROUND(L2013*K2013,2)</f>
        <v>816038.71</v>
      </c>
      <c r="BL2013" s="21" t="s">
        <v>159</v>
      </c>
      <c r="BM2013" s="21" t="s">
        <v>2526</v>
      </c>
    </row>
    <row r="2014" spans="2:65" s="10" customFormat="1" ht="22.5" customHeight="1">
      <c r="B2014" s="165"/>
      <c r="C2014" s="166"/>
      <c r="D2014" s="166"/>
      <c r="E2014" s="167" t="s">
        <v>21</v>
      </c>
      <c r="F2014" s="262" t="s">
        <v>606</v>
      </c>
      <c r="G2014" s="263"/>
      <c r="H2014" s="263"/>
      <c r="I2014" s="263"/>
      <c r="J2014" s="166"/>
      <c r="K2014" s="168" t="s">
        <v>21</v>
      </c>
      <c r="L2014" s="166"/>
      <c r="M2014" s="166"/>
      <c r="N2014" s="166"/>
      <c r="O2014" s="166"/>
      <c r="P2014" s="166"/>
      <c r="Q2014" s="166"/>
      <c r="R2014" s="169"/>
      <c r="T2014" s="170"/>
      <c r="U2014" s="166"/>
      <c r="V2014" s="166"/>
      <c r="W2014" s="166"/>
      <c r="X2014" s="166"/>
      <c r="Y2014" s="166"/>
      <c r="Z2014" s="166"/>
      <c r="AA2014" s="171"/>
      <c r="AT2014" s="172" t="s">
        <v>162</v>
      </c>
      <c r="AU2014" s="172" t="s">
        <v>96</v>
      </c>
      <c r="AV2014" s="10" t="s">
        <v>23</v>
      </c>
      <c r="AW2014" s="10" t="s">
        <v>35</v>
      </c>
      <c r="AX2014" s="10" t="s">
        <v>78</v>
      </c>
      <c r="AY2014" s="172" t="s">
        <v>154</v>
      </c>
    </row>
    <row r="2015" spans="2:65" s="11" customFormat="1" ht="44.25" customHeight="1">
      <c r="B2015" s="173"/>
      <c r="C2015" s="174"/>
      <c r="D2015" s="174"/>
      <c r="E2015" s="175" t="s">
        <v>21</v>
      </c>
      <c r="F2015" s="266" t="s">
        <v>2527</v>
      </c>
      <c r="G2015" s="267"/>
      <c r="H2015" s="267"/>
      <c r="I2015" s="267"/>
      <c r="J2015" s="174"/>
      <c r="K2015" s="176">
        <v>207.29</v>
      </c>
      <c r="L2015" s="174"/>
      <c r="M2015" s="174"/>
      <c r="N2015" s="174"/>
      <c r="O2015" s="174"/>
      <c r="P2015" s="174"/>
      <c r="Q2015" s="174"/>
      <c r="R2015" s="177"/>
      <c r="T2015" s="178"/>
      <c r="U2015" s="174"/>
      <c r="V2015" s="174"/>
      <c r="W2015" s="174"/>
      <c r="X2015" s="174"/>
      <c r="Y2015" s="174"/>
      <c r="Z2015" s="174"/>
      <c r="AA2015" s="179"/>
      <c r="AT2015" s="180" t="s">
        <v>162</v>
      </c>
      <c r="AU2015" s="180" t="s">
        <v>96</v>
      </c>
      <c r="AV2015" s="11" t="s">
        <v>96</v>
      </c>
      <c r="AW2015" s="11" t="s">
        <v>35</v>
      </c>
      <c r="AX2015" s="11" t="s">
        <v>78</v>
      </c>
      <c r="AY2015" s="180" t="s">
        <v>154</v>
      </c>
    </row>
    <row r="2016" spans="2:65" s="11" customFormat="1" ht="22.5" customHeight="1">
      <c r="B2016" s="173"/>
      <c r="C2016" s="174"/>
      <c r="D2016" s="174"/>
      <c r="E2016" s="175" t="s">
        <v>21</v>
      </c>
      <c r="F2016" s="266" t="s">
        <v>2528</v>
      </c>
      <c r="G2016" s="267"/>
      <c r="H2016" s="267"/>
      <c r="I2016" s="267"/>
      <c r="J2016" s="174"/>
      <c r="K2016" s="176">
        <v>8.0079999999999991</v>
      </c>
      <c r="L2016" s="174"/>
      <c r="M2016" s="174"/>
      <c r="N2016" s="174"/>
      <c r="O2016" s="174"/>
      <c r="P2016" s="174"/>
      <c r="Q2016" s="174"/>
      <c r="R2016" s="177"/>
      <c r="T2016" s="178"/>
      <c r="U2016" s="174"/>
      <c r="V2016" s="174"/>
      <c r="W2016" s="174"/>
      <c r="X2016" s="174"/>
      <c r="Y2016" s="174"/>
      <c r="Z2016" s="174"/>
      <c r="AA2016" s="179"/>
      <c r="AT2016" s="180" t="s">
        <v>162</v>
      </c>
      <c r="AU2016" s="180" t="s">
        <v>96</v>
      </c>
      <c r="AV2016" s="11" t="s">
        <v>96</v>
      </c>
      <c r="AW2016" s="11" t="s">
        <v>35</v>
      </c>
      <c r="AX2016" s="11" t="s">
        <v>78</v>
      </c>
      <c r="AY2016" s="180" t="s">
        <v>154</v>
      </c>
    </row>
    <row r="2017" spans="2:51" s="11" customFormat="1" ht="22.5" customHeight="1">
      <c r="B2017" s="173"/>
      <c r="C2017" s="174"/>
      <c r="D2017" s="174"/>
      <c r="E2017" s="175" t="s">
        <v>21</v>
      </c>
      <c r="F2017" s="266" t="s">
        <v>2529</v>
      </c>
      <c r="G2017" s="267"/>
      <c r="H2017" s="267"/>
      <c r="I2017" s="267"/>
      <c r="J2017" s="174"/>
      <c r="K2017" s="176">
        <v>22.792000000000002</v>
      </c>
      <c r="L2017" s="174"/>
      <c r="M2017" s="174"/>
      <c r="N2017" s="174"/>
      <c r="O2017" s="174"/>
      <c r="P2017" s="174"/>
      <c r="Q2017" s="174"/>
      <c r="R2017" s="177"/>
      <c r="T2017" s="178"/>
      <c r="U2017" s="174"/>
      <c r="V2017" s="174"/>
      <c r="W2017" s="174"/>
      <c r="X2017" s="174"/>
      <c r="Y2017" s="174"/>
      <c r="Z2017" s="174"/>
      <c r="AA2017" s="179"/>
      <c r="AT2017" s="180" t="s">
        <v>162</v>
      </c>
      <c r="AU2017" s="180" t="s">
        <v>96</v>
      </c>
      <c r="AV2017" s="11" t="s">
        <v>96</v>
      </c>
      <c r="AW2017" s="11" t="s">
        <v>35</v>
      </c>
      <c r="AX2017" s="11" t="s">
        <v>78</v>
      </c>
      <c r="AY2017" s="180" t="s">
        <v>154</v>
      </c>
    </row>
    <row r="2018" spans="2:51" s="11" customFormat="1" ht="22.5" customHeight="1">
      <c r="B2018" s="173"/>
      <c r="C2018" s="174"/>
      <c r="D2018" s="174"/>
      <c r="E2018" s="175" t="s">
        <v>21</v>
      </c>
      <c r="F2018" s="266" t="s">
        <v>2530</v>
      </c>
      <c r="G2018" s="267"/>
      <c r="H2018" s="267"/>
      <c r="I2018" s="267"/>
      <c r="J2018" s="174"/>
      <c r="K2018" s="176">
        <v>3.2040000000000002</v>
      </c>
      <c r="L2018" s="174"/>
      <c r="M2018" s="174"/>
      <c r="N2018" s="174"/>
      <c r="O2018" s="174"/>
      <c r="P2018" s="174"/>
      <c r="Q2018" s="174"/>
      <c r="R2018" s="177"/>
      <c r="T2018" s="178"/>
      <c r="U2018" s="174"/>
      <c r="V2018" s="174"/>
      <c r="W2018" s="174"/>
      <c r="X2018" s="174"/>
      <c r="Y2018" s="174"/>
      <c r="Z2018" s="174"/>
      <c r="AA2018" s="179"/>
      <c r="AT2018" s="180" t="s">
        <v>162</v>
      </c>
      <c r="AU2018" s="180" t="s">
        <v>96</v>
      </c>
      <c r="AV2018" s="11" t="s">
        <v>96</v>
      </c>
      <c r="AW2018" s="11" t="s">
        <v>35</v>
      </c>
      <c r="AX2018" s="11" t="s">
        <v>78</v>
      </c>
      <c r="AY2018" s="180" t="s">
        <v>154</v>
      </c>
    </row>
    <row r="2019" spans="2:51" s="11" customFormat="1" ht="31.5" customHeight="1">
      <c r="B2019" s="173"/>
      <c r="C2019" s="174"/>
      <c r="D2019" s="174"/>
      <c r="E2019" s="175" t="s">
        <v>21</v>
      </c>
      <c r="F2019" s="266" t="s">
        <v>2531</v>
      </c>
      <c r="G2019" s="267"/>
      <c r="H2019" s="267"/>
      <c r="I2019" s="267"/>
      <c r="J2019" s="174"/>
      <c r="K2019" s="176">
        <v>12.579000000000001</v>
      </c>
      <c r="L2019" s="174"/>
      <c r="M2019" s="174"/>
      <c r="N2019" s="174"/>
      <c r="O2019" s="174"/>
      <c r="P2019" s="174"/>
      <c r="Q2019" s="174"/>
      <c r="R2019" s="177"/>
      <c r="T2019" s="178"/>
      <c r="U2019" s="174"/>
      <c r="V2019" s="174"/>
      <c r="W2019" s="174"/>
      <c r="X2019" s="174"/>
      <c r="Y2019" s="174"/>
      <c r="Z2019" s="174"/>
      <c r="AA2019" s="179"/>
      <c r="AT2019" s="180" t="s">
        <v>162</v>
      </c>
      <c r="AU2019" s="180" t="s">
        <v>96</v>
      </c>
      <c r="AV2019" s="11" t="s">
        <v>96</v>
      </c>
      <c r="AW2019" s="11" t="s">
        <v>35</v>
      </c>
      <c r="AX2019" s="11" t="s">
        <v>78</v>
      </c>
      <c r="AY2019" s="180" t="s">
        <v>154</v>
      </c>
    </row>
    <row r="2020" spans="2:51" s="11" customFormat="1" ht="22.5" customHeight="1">
      <c r="B2020" s="173"/>
      <c r="C2020" s="174"/>
      <c r="D2020" s="174"/>
      <c r="E2020" s="175" t="s">
        <v>21</v>
      </c>
      <c r="F2020" s="266" t="s">
        <v>2532</v>
      </c>
      <c r="G2020" s="267"/>
      <c r="H2020" s="267"/>
      <c r="I2020" s="267"/>
      <c r="J2020" s="174"/>
      <c r="K2020" s="176">
        <v>2.169</v>
      </c>
      <c r="L2020" s="174"/>
      <c r="M2020" s="174"/>
      <c r="N2020" s="174"/>
      <c r="O2020" s="174"/>
      <c r="P2020" s="174"/>
      <c r="Q2020" s="174"/>
      <c r="R2020" s="177"/>
      <c r="T2020" s="178"/>
      <c r="U2020" s="174"/>
      <c r="V2020" s="174"/>
      <c r="W2020" s="174"/>
      <c r="X2020" s="174"/>
      <c r="Y2020" s="174"/>
      <c r="Z2020" s="174"/>
      <c r="AA2020" s="179"/>
      <c r="AT2020" s="180" t="s">
        <v>162</v>
      </c>
      <c r="AU2020" s="180" t="s">
        <v>96</v>
      </c>
      <c r="AV2020" s="11" t="s">
        <v>96</v>
      </c>
      <c r="AW2020" s="11" t="s">
        <v>35</v>
      </c>
      <c r="AX2020" s="11" t="s">
        <v>78</v>
      </c>
      <c r="AY2020" s="180" t="s">
        <v>154</v>
      </c>
    </row>
    <row r="2021" spans="2:51" s="11" customFormat="1" ht="22.5" customHeight="1">
      <c r="B2021" s="173"/>
      <c r="C2021" s="174"/>
      <c r="D2021" s="174"/>
      <c r="E2021" s="175" t="s">
        <v>21</v>
      </c>
      <c r="F2021" s="266" t="s">
        <v>2533</v>
      </c>
      <c r="G2021" s="267"/>
      <c r="H2021" s="267"/>
      <c r="I2021" s="267"/>
      <c r="J2021" s="174"/>
      <c r="K2021" s="176">
        <v>48.65</v>
      </c>
      <c r="L2021" s="174"/>
      <c r="M2021" s="174"/>
      <c r="N2021" s="174"/>
      <c r="O2021" s="174"/>
      <c r="P2021" s="174"/>
      <c r="Q2021" s="174"/>
      <c r="R2021" s="177"/>
      <c r="T2021" s="178"/>
      <c r="U2021" s="174"/>
      <c r="V2021" s="174"/>
      <c r="W2021" s="174"/>
      <c r="X2021" s="174"/>
      <c r="Y2021" s="174"/>
      <c r="Z2021" s="174"/>
      <c r="AA2021" s="179"/>
      <c r="AT2021" s="180" t="s">
        <v>162</v>
      </c>
      <c r="AU2021" s="180" t="s">
        <v>96</v>
      </c>
      <c r="AV2021" s="11" t="s">
        <v>96</v>
      </c>
      <c r="AW2021" s="11" t="s">
        <v>35</v>
      </c>
      <c r="AX2021" s="11" t="s">
        <v>78</v>
      </c>
      <c r="AY2021" s="180" t="s">
        <v>154</v>
      </c>
    </row>
    <row r="2022" spans="2:51" s="11" customFormat="1" ht="22.5" customHeight="1">
      <c r="B2022" s="173"/>
      <c r="C2022" s="174"/>
      <c r="D2022" s="174"/>
      <c r="E2022" s="175" t="s">
        <v>21</v>
      </c>
      <c r="F2022" s="266" t="s">
        <v>2534</v>
      </c>
      <c r="G2022" s="267"/>
      <c r="H2022" s="267"/>
      <c r="I2022" s="267"/>
      <c r="J2022" s="174"/>
      <c r="K2022" s="176">
        <v>1.605</v>
      </c>
      <c r="L2022" s="174"/>
      <c r="M2022" s="174"/>
      <c r="N2022" s="174"/>
      <c r="O2022" s="174"/>
      <c r="P2022" s="174"/>
      <c r="Q2022" s="174"/>
      <c r="R2022" s="177"/>
      <c r="T2022" s="178"/>
      <c r="U2022" s="174"/>
      <c r="V2022" s="174"/>
      <c r="W2022" s="174"/>
      <c r="X2022" s="174"/>
      <c r="Y2022" s="174"/>
      <c r="Z2022" s="174"/>
      <c r="AA2022" s="179"/>
      <c r="AT2022" s="180" t="s">
        <v>162</v>
      </c>
      <c r="AU2022" s="180" t="s">
        <v>96</v>
      </c>
      <c r="AV2022" s="11" t="s">
        <v>96</v>
      </c>
      <c r="AW2022" s="11" t="s">
        <v>35</v>
      </c>
      <c r="AX2022" s="11" t="s">
        <v>78</v>
      </c>
      <c r="AY2022" s="180" t="s">
        <v>154</v>
      </c>
    </row>
    <row r="2023" spans="2:51" s="11" customFormat="1" ht="22.5" customHeight="1">
      <c r="B2023" s="173"/>
      <c r="C2023" s="174"/>
      <c r="D2023" s="174"/>
      <c r="E2023" s="175" t="s">
        <v>21</v>
      </c>
      <c r="F2023" s="266" t="s">
        <v>2535</v>
      </c>
      <c r="G2023" s="267"/>
      <c r="H2023" s="267"/>
      <c r="I2023" s="267"/>
      <c r="J2023" s="174"/>
      <c r="K2023" s="176">
        <v>20.155999999999999</v>
      </c>
      <c r="L2023" s="174"/>
      <c r="M2023" s="174"/>
      <c r="N2023" s="174"/>
      <c r="O2023" s="174"/>
      <c r="P2023" s="174"/>
      <c r="Q2023" s="174"/>
      <c r="R2023" s="177"/>
      <c r="T2023" s="178"/>
      <c r="U2023" s="174"/>
      <c r="V2023" s="174"/>
      <c r="W2023" s="174"/>
      <c r="X2023" s="174"/>
      <c r="Y2023" s="174"/>
      <c r="Z2023" s="174"/>
      <c r="AA2023" s="179"/>
      <c r="AT2023" s="180" t="s">
        <v>162</v>
      </c>
      <c r="AU2023" s="180" t="s">
        <v>96</v>
      </c>
      <c r="AV2023" s="11" t="s">
        <v>96</v>
      </c>
      <c r="AW2023" s="11" t="s">
        <v>35</v>
      </c>
      <c r="AX2023" s="11" t="s">
        <v>78</v>
      </c>
      <c r="AY2023" s="180" t="s">
        <v>154</v>
      </c>
    </row>
    <row r="2024" spans="2:51" s="11" customFormat="1" ht="31.5" customHeight="1">
      <c r="B2024" s="173"/>
      <c r="C2024" s="174"/>
      <c r="D2024" s="174"/>
      <c r="E2024" s="175" t="s">
        <v>21</v>
      </c>
      <c r="F2024" s="266" t="s">
        <v>2536</v>
      </c>
      <c r="G2024" s="267"/>
      <c r="H2024" s="267"/>
      <c r="I2024" s="267"/>
      <c r="J2024" s="174"/>
      <c r="K2024" s="176">
        <v>19.082000000000001</v>
      </c>
      <c r="L2024" s="174"/>
      <c r="M2024" s="174"/>
      <c r="N2024" s="174"/>
      <c r="O2024" s="174"/>
      <c r="P2024" s="174"/>
      <c r="Q2024" s="174"/>
      <c r="R2024" s="177"/>
      <c r="T2024" s="178"/>
      <c r="U2024" s="174"/>
      <c r="V2024" s="174"/>
      <c r="W2024" s="174"/>
      <c r="X2024" s="174"/>
      <c r="Y2024" s="174"/>
      <c r="Z2024" s="174"/>
      <c r="AA2024" s="179"/>
      <c r="AT2024" s="180" t="s">
        <v>162</v>
      </c>
      <c r="AU2024" s="180" t="s">
        <v>96</v>
      </c>
      <c r="AV2024" s="11" t="s">
        <v>96</v>
      </c>
      <c r="AW2024" s="11" t="s">
        <v>35</v>
      </c>
      <c r="AX2024" s="11" t="s">
        <v>78</v>
      </c>
      <c r="AY2024" s="180" t="s">
        <v>154</v>
      </c>
    </row>
    <row r="2025" spans="2:51" s="11" customFormat="1" ht="22.5" customHeight="1">
      <c r="B2025" s="173"/>
      <c r="C2025" s="174"/>
      <c r="D2025" s="174"/>
      <c r="E2025" s="175" t="s">
        <v>21</v>
      </c>
      <c r="F2025" s="266" t="s">
        <v>2537</v>
      </c>
      <c r="G2025" s="267"/>
      <c r="H2025" s="267"/>
      <c r="I2025" s="267"/>
      <c r="J2025" s="174"/>
      <c r="K2025" s="176">
        <v>1.7250000000000001</v>
      </c>
      <c r="L2025" s="174"/>
      <c r="M2025" s="174"/>
      <c r="N2025" s="174"/>
      <c r="O2025" s="174"/>
      <c r="P2025" s="174"/>
      <c r="Q2025" s="174"/>
      <c r="R2025" s="177"/>
      <c r="T2025" s="178"/>
      <c r="U2025" s="174"/>
      <c r="V2025" s="174"/>
      <c r="W2025" s="174"/>
      <c r="X2025" s="174"/>
      <c r="Y2025" s="174"/>
      <c r="Z2025" s="174"/>
      <c r="AA2025" s="179"/>
      <c r="AT2025" s="180" t="s">
        <v>162</v>
      </c>
      <c r="AU2025" s="180" t="s">
        <v>96</v>
      </c>
      <c r="AV2025" s="11" t="s">
        <v>96</v>
      </c>
      <c r="AW2025" s="11" t="s">
        <v>35</v>
      </c>
      <c r="AX2025" s="11" t="s">
        <v>78</v>
      </c>
      <c r="AY2025" s="180" t="s">
        <v>154</v>
      </c>
    </row>
    <row r="2026" spans="2:51" s="11" customFormat="1" ht="22.5" customHeight="1">
      <c r="B2026" s="173"/>
      <c r="C2026" s="174"/>
      <c r="D2026" s="174"/>
      <c r="E2026" s="175" t="s">
        <v>21</v>
      </c>
      <c r="F2026" s="266" t="s">
        <v>2402</v>
      </c>
      <c r="G2026" s="267"/>
      <c r="H2026" s="267"/>
      <c r="I2026" s="267"/>
      <c r="J2026" s="174"/>
      <c r="K2026" s="176">
        <v>1.575</v>
      </c>
      <c r="L2026" s="174"/>
      <c r="M2026" s="174"/>
      <c r="N2026" s="174"/>
      <c r="O2026" s="174"/>
      <c r="P2026" s="174"/>
      <c r="Q2026" s="174"/>
      <c r="R2026" s="177"/>
      <c r="T2026" s="178"/>
      <c r="U2026" s="174"/>
      <c r="V2026" s="174"/>
      <c r="W2026" s="174"/>
      <c r="X2026" s="174"/>
      <c r="Y2026" s="174"/>
      <c r="Z2026" s="174"/>
      <c r="AA2026" s="179"/>
      <c r="AT2026" s="180" t="s">
        <v>162</v>
      </c>
      <c r="AU2026" s="180" t="s">
        <v>96</v>
      </c>
      <c r="AV2026" s="11" t="s">
        <v>96</v>
      </c>
      <c r="AW2026" s="11" t="s">
        <v>35</v>
      </c>
      <c r="AX2026" s="11" t="s">
        <v>78</v>
      </c>
      <c r="AY2026" s="180" t="s">
        <v>154</v>
      </c>
    </row>
    <row r="2027" spans="2:51" s="11" customFormat="1" ht="22.5" customHeight="1">
      <c r="B2027" s="173"/>
      <c r="C2027" s="174"/>
      <c r="D2027" s="174"/>
      <c r="E2027" s="175" t="s">
        <v>21</v>
      </c>
      <c r="F2027" s="266" t="s">
        <v>2538</v>
      </c>
      <c r="G2027" s="267"/>
      <c r="H2027" s="267"/>
      <c r="I2027" s="267"/>
      <c r="J2027" s="174"/>
      <c r="K2027" s="176">
        <v>2.2320000000000002</v>
      </c>
      <c r="L2027" s="174"/>
      <c r="M2027" s="174"/>
      <c r="N2027" s="174"/>
      <c r="O2027" s="174"/>
      <c r="P2027" s="174"/>
      <c r="Q2027" s="174"/>
      <c r="R2027" s="177"/>
      <c r="T2027" s="178"/>
      <c r="U2027" s="174"/>
      <c r="V2027" s="174"/>
      <c r="W2027" s="174"/>
      <c r="X2027" s="174"/>
      <c r="Y2027" s="174"/>
      <c r="Z2027" s="174"/>
      <c r="AA2027" s="179"/>
      <c r="AT2027" s="180" t="s">
        <v>162</v>
      </c>
      <c r="AU2027" s="180" t="s">
        <v>96</v>
      </c>
      <c r="AV2027" s="11" t="s">
        <v>96</v>
      </c>
      <c r="AW2027" s="11" t="s">
        <v>35</v>
      </c>
      <c r="AX2027" s="11" t="s">
        <v>78</v>
      </c>
      <c r="AY2027" s="180" t="s">
        <v>154</v>
      </c>
    </row>
    <row r="2028" spans="2:51" s="11" customFormat="1" ht="22.5" customHeight="1">
      <c r="B2028" s="173"/>
      <c r="C2028" s="174"/>
      <c r="D2028" s="174"/>
      <c r="E2028" s="175" t="s">
        <v>21</v>
      </c>
      <c r="F2028" s="266" t="s">
        <v>2539</v>
      </c>
      <c r="G2028" s="267"/>
      <c r="H2028" s="267"/>
      <c r="I2028" s="267"/>
      <c r="J2028" s="174"/>
      <c r="K2028" s="176">
        <v>25.64</v>
      </c>
      <c r="L2028" s="174"/>
      <c r="M2028" s="174"/>
      <c r="N2028" s="174"/>
      <c r="O2028" s="174"/>
      <c r="P2028" s="174"/>
      <c r="Q2028" s="174"/>
      <c r="R2028" s="177"/>
      <c r="T2028" s="178"/>
      <c r="U2028" s="174"/>
      <c r="V2028" s="174"/>
      <c r="W2028" s="174"/>
      <c r="X2028" s="174"/>
      <c r="Y2028" s="174"/>
      <c r="Z2028" s="174"/>
      <c r="AA2028" s="179"/>
      <c r="AT2028" s="180" t="s">
        <v>162</v>
      </c>
      <c r="AU2028" s="180" t="s">
        <v>96</v>
      </c>
      <c r="AV2028" s="11" t="s">
        <v>96</v>
      </c>
      <c r="AW2028" s="11" t="s">
        <v>35</v>
      </c>
      <c r="AX2028" s="11" t="s">
        <v>78</v>
      </c>
      <c r="AY2028" s="180" t="s">
        <v>154</v>
      </c>
    </row>
    <row r="2029" spans="2:51" s="11" customFormat="1" ht="22.5" customHeight="1">
      <c r="B2029" s="173"/>
      <c r="C2029" s="174"/>
      <c r="D2029" s="174"/>
      <c r="E2029" s="175" t="s">
        <v>21</v>
      </c>
      <c r="F2029" s="266" t="s">
        <v>2540</v>
      </c>
      <c r="G2029" s="267"/>
      <c r="H2029" s="267"/>
      <c r="I2029" s="267"/>
      <c r="J2029" s="174"/>
      <c r="K2029" s="176">
        <v>0.53</v>
      </c>
      <c r="L2029" s="174"/>
      <c r="M2029" s="174"/>
      <c r="N2029" s="174"/>
      <c r="O2029" s="174"/>
      <c r="P2029" s="174"/>
      <c r="Q2029" s="174"/>
      <c r="R2029" s="177"/>
      <c r="T2029" s="178"/>
      <c r="U2029" s="174"/>
      <c r="V2029" s="174"/>
      <c r="W2029" s="174"/>
      <c r="X2029" s="174"/>
      <c r="Y2029" s="174"/>
      <c r="Z2029" s="174"/>
      <c r="AA2029" s="179"/>
      <c r="AT2029" s="180" t="s">
        <v>162</v>
      </c>
      <c r="AU2029" s="180" t="s">
        <v>96</v>
      </c>
      <c r="AV2029" s="11" t="s">
        <v>96</v>
      </c>
      <c r="AW2029" s="11" t="s">
        <v>35</v>
      </c>
      <c r="AX2029" s="11" t="s">
        <v>78</v>
      </c>
      <c r="AY2029" s="180" t="s">
        <v>154</v>
      </c>
    </row>
    <row r="2030" spans="2:51" s="11" customFormat="1" ht="44.25" customHeight="1">
      <c r="B2030" s="173"/>
      <c r="C2030" s="174"/>
      <c r="D2030" s="174"/>
      <c r="E2030" s="175" t="s">
        <v>21</v>
      </c>
      <c r="F2030" s="266" t="s">
        <v>2541</v>
      </c>
      <c r="G2030" s="267"/>
      <c r="H2030" s="267"/>
      <c r="I2030" s="267"/>
      <c r="J2030" s="174"/>
      <c r="K2030" s="176">
        <v>198.876</v>
      </c>
      <c r="L2030" s="174"/>
      <c r="M2030" s="174"/>
      <c r="N2030" s="174"/>
      <c r="O2030" s="174"/>
      <c r="P2030" s="174"/>
      <c r="Q2030" s="174"/>
      <c r="R2030" s="177"/>
      <c r="T2030" s="178"/>
      <c r="U2030" s="174"/>
      <c r="V2030" s="174"/>
      <c r="W2030" s="174"/>
      <c r="X2030" s="174"/>
      <c r="Y2030" s="174"/>
      <c r="Z2030" s="174"/>
      <c r="AA2030" s="179"/>
      <c r="AT2030" s="180" t="s">
        <v>162</v>
      </c>
      <c r="AU2030" s="180" t="s">
        <v>96</v>
      </c>
      <c r="AV2030" s="11" t="s">
        <v>96</v>
      </c>
      <c r="AW2030" s="11" t="s">
        <v>35</v>
      </c>
      <c r="AX2030" s="11" t="s">
        <v>78</v>
      </c>
      <c r="AY2030" s="180" t="s">
        <v>154</v>
      </c>
    </row>
    <row r="2031" spans="2:51" s="11" customFormat="1" ht="22.5" customHeight="1">
      <c r="B2031" s="173"/>
      <c r="C2031" s="174"/>
      <c r="D2031" s="174"/>
      <c r="E2031" s="175" t="s">
        <v>21</v>
      </c>
      <c r="F2031" s="266" t="s">
        <v>2542</v>
      </c>
      <c r="G2031" s="267"/>
      <c r="H2031" s="267"/>
      <c r="I2031" s="267"/>
      <c r="J2031" s="174"/>
      <c r="K2031" s="176">
        <v>2.89</v>
      </c>
      <c r="L2031" s="174"/>
      <c r="M2031" s="174"/>
      <c r="N2031" s="174"/>
      <c r="O2031" s="174"/>
      <c r="P2031" s="174"/>
      <c r="Q2031" s="174"/>
      <c r="R2031" s="177"/>
      <c r="T2031" s="178"/>
      <c r="U2031" s="174"/>
      <c r="V2031" s="174"/>
      <c r="W2031" s="174"/>
      <c r="X2031" s="174"/>
      <c r="Y2031" s="174"/>
      <c r="Z2031" s="174"/>
      <c r="AA2031" s="179"/>
      <c r="AT2031" s="180" t="s">
        <v>162</v>
      </c>
      <c r="AU2031" s="180" t="s">
        <v>96</v>
      </c>
      <c r="AV2031" s="11" t="s">
        <v>96</v>
      </c>
      <c r="AW2031" s="11" t="s">
        <v>35</v>
      </c>
      <c r="AX2031" s="11" t="s">
        <v>78</v>
      </c>
      <c r="AY2031" s="180" t="s">
        <v>154</v>
      </c>
    </row>
    <row r="2032" spans="2:51" s="11" customFormat="1" ht="22.5" customHeight="1">
      <c r="B2032" s="173"/>
      <c r="C2032" s="174"/>
      <c r="D2032" s="174"/>
      <c r="E2032" s="175" t="s">
        <v>21</v>
      </c>
      <c r="F2032" s="266" t="s">
        <v>2534</v>
      </c>
      <c r="G2032" s="267"/>
      <c r="H2032" s="267"/>
      <c r="I2032" s="267"/>
      <c r="J2032" s="174"/>
      <c r="K2032" s="176">
        <v>1.605</v>
      </c>
      <c r="L2032" s="174"/>
      <c r="M2032" s="174"/>
      <c r="N2032" s="174"/>
      <c r="O2032" s="174"/>
      <c r="P2032" s="174"/>
      <c r="Q2032" s="174"/>
      <c r="R2032" s="177"/>
      <c r="T2032" s="178"/>
      <c r="U2032" s="174"/>
      <c r="V2032" s="174"/>
      <c r="W2032" s="174"/>
      <c r="X2032" s="174"/>
      <c r="Y2032" s="174"/>
      <c r="Z2032" s="174"/>
      <c r="AA2032" s="179"/>
      <c r="AT2032" s="180" t="s">
        <v>162</v>
      </c>
      <c r="AU2032" s="180" t="s">
        <v>96</v>
      </c>
      <c r="AV2032" s="11" t="s">
        <v>96</v>
      </c>
      <c r="AW2032" s="11" t="s">
        <v>35</v>
      </c>
      <c r="AX2032" s="11" t="s">
        <v>78</v>
      </c>
      <c r="AY2032" s="180" t="s">
        <v>154</v>
      </c>
    </row>
    <row r="2033" spans="2:51" s="11" customFormat="1" ht="22.5" customHeight="1">
      <c r="B2033" s="173"/>
      <c r="C2033" s="174"/>
      <c r="D2033" s="174"/>
      <c r="E2033" s="175" t="s">
        <v>21</v>
      </c>
      <c r="F2033" s="266" t="s">
        <v>2543</v>
      </c>
      <c r="G2033" s="267"/>
      <c r="H2033" s="267"/>
      <c r="I2033" s="267"/>
      <c r="J2033" s="174"/>
      <c r="K2033" s="176">
        <v>49.98</v>
      </c>
      <c r="L2033" s="174"/>
      <c r="M2033" s="174"/>
      <c r="N2033" s="174"/>
      <c r="O2033" s="174"/>
      <c r="P2033" s="174"/>
      <c r="Q2033" s="174"/>
      <c r="R2033" s="177"/>
      <c r="T2033" s="178"/>
      <c r="U2033" s="174"/>
      <c r="V2033" s="174"/>
      <c r="W2033" s="174"/>
      <c r="X2033" s="174"/>
      <c r="Y2033" s="174"/>
      <c r="Z2033" s="174"/>
      <c r="AA2033" s="179"/>
      <c r="AT2033" s="180" t="s">
        <v>162</v>
      </c>
      <c r="AU2033" s="180" t="s">
        <v>96</v>
      </c>
      <c r="AV2033" s="11" t="s">
        <v>96</v>
      </c>
      <c r="AW2033" s="11" t="s">
        <v>35</v>
      </c>
      <c r="AX2033" s="11" t="s">
        <v>78</v>
      </c>
      <c r="AY2033" s="180" t="s">
        <v>154</v>
      </c>
    </row>
    <row r="2034" spans="2:51" s="11" customFormat="1" ht="22.5" customHeight="1">
      <c r="B2034" s="173"/>
      <c r="C2034" s="174"/>
      <c r="D2034" s="174"/>
      <c r="E2034" s="175" t="s">
        <v>21</v>
      </c>
      <c r="F2034" s="266" t="s">
        <v>2544</v>
      </c>
      <c r="G2034" s="267"/>
      <c r="H2034" s="267"/>
      <c r="I2034" s="267"/>
      <c r="J2034" s="174"/>
      <c r="K2034" s="176">
        <v>3.4289999999999998</v>
      </c>
      <c r="L2034" s="174"/>
      <c r="M2034" s="174"/>
      <c r="N2034" s="174"/>
      <c r="O2034" s="174"/>
      <c r="P2034" s="174"/>
      <c r="Q2034" s="174"/>
      <c r="R2034" s="177"/>
      <c r="T2034" s="178"/>
      <c r="U2034" s="174"/>
      <c r="V2034" s="174"/>
      <c r="W2034" s="174"/>
      <c r="X2034" s="174"/>
      <c r="Y2034" s="174"/>
      <c r="Z2034" s="174"/>
      <c r="AA2034" s="179"/>
      <c r="AT2034" s="180" t="s">
        <v>162</v>
      </c>
      <c r="AU2034" s="180" t="s">
        <v>96</v>
      </c>
      <c r="AV2034" s="11" t="s">
        <v>96</v>
      </c>
      <c r="AW2034" s="11" t="s">
        <v>35</v>
      </c>
      <c r="AX2034" s="11" t="s">
        <v>78</v>
      </c>
      <c r="AY2034" s="180" t="s">
        <v>154</v>
      </c>
    </row>
    <row r="2035" spans="2:51" s="11" customFormat="1" ht="22.5" customHeight="1">
      <c r="B2035" s="173"/>
      <c r="C2035" s="174"/>
      <c r="D2035" s="174"/>
      <c r="E2035" s="175" t="s">
        <v>21</v>
      </c>
      <c r="F2035" s="266" t="s">
        <v>2545</v>
      </c>
      <c r="G2035" s="267"/>
      <c r="H2035" s="267"/>
      <c r="I2035" s="267"/>
      <c r="J2035" s="174"/>
      <c r="K2035" s="176">
        <v>9.6539999999999999</v>
      </c>
      <c r="L2035" s="174"/>
      <c r="M2035" s="174"/>
      <c r="N2035" s="174"/>
      <c r="O2035" s="174"/>
      <c r="P2035" s="174"/>
      <c r="Q2035" s="174"/>
      <c r="R2035" s="177"/>
      <c r="T2035" s="178"/>
      <c r="U2035" s="174"/>
      <c r="V2035" s="174"/>
      <c r="W2035" s="174"/>
      <c r="X2035" s="174"/>
      <c r="Y2035" s="174"/>
      <c r="Z2035" s="174"/>
      <c r="AA2035" s="179"/>
      <c r="AT2035" s="180" t="s">
        <v>162</v>
      </c>
      <c r="AU2035" s="180" t="s">
        <v>96</v>
      </c>
      <c r="AV2035" s="11" t="s">
        <v>96</v>
      </c>
      <c r="AW2035" s="11" t="s">
        <v>35</v>
      </c>
      <c r="AX2035" s="11" t="s">
        <v>78</v>
      </c>
      <c r="AY2035" s="180" t="s">
        <v>154</v>
      </c>
    </row>
    <row r="2036" spans="2:51" s="11" customFormat="1" ht="22.5" customHeight="1">
      <c r="B2036" s="173"/>
      <c r="C2036" s="174"/>
      <c r="D2036" s="174"/>
      <c r="E2036" s="175" t="s">
        <v>21</v>
      </c>
      <c r="F2036" s="266" t="s">
        <v>2546</v>
      </c>
      <c r="G2036" s="267"/>
      <c r="H2036" s="267"/>
      <c r="I2036" s="267"/>
      <c r="J2036" s="174"/>
      <c r="K2036" s="176">
        <v>0.77100000000000002</v>
      </c>
      <c r="L2036" s="174"/>
      <c r="M2036" s="174"/>
      <c r="N2036" s="174"/>
      <c r="O2036" s="174"/>
      <c r="P2036" s="174"/>
      <c r="Q2036" s="174"/>
      <c r="R2036" s="177"/>
      <c r="T2036" s="178"/>
      <c r="U2036" s="174"/>
      <c r="V2036" s="174"/>
      <c r="W2036" s="174"/>
      <c r="X2036" s="174"/>
      <c r="Y2036" s="174"/>
      <c r="Z2036" s="174"/>
      <c r="AA2036" s="179"/>
      <c r="AT2036" s="180" t="s">
        <v>162</v>
      </c>
      <c r="AU2036" s="180" t="s">
        <v>96</v>
      </c>
      <c r="AV2036" s="11" t="s">
        <v>96</v>
      </c>
      <c r="AW2036" s="11" t="s">
        <v>35</v>
      </c>
      <c r="AX2036" s="11" t="s">
        <v>78</v>
      </c>
      <c r="AY2036" s="180" t="s">
        <v>154</v>
      </c>
    </row>
    <row r="2037" spans="2:51" s="11" customFormat="1" ht="31.5" customHeight="1">
      <c r="B2037" s="173"/>
      <c r="C2037" s="174"/>
      <c r="D2037" s="174"/>
      <c r="E2037" s="175" t="s">
        <v>21</v>
      </c>
      <c r="F2037" s="266" t="s">
        <v>2547</v>
      </c>
      <c r="G2037" s="267"/>
      <c r="H2037" s="267"/>
      <c r="I2037" s="267"/>
      <c r="J2037" s="174"/>
      <c r="K2037" s="176">
        <v>14.635999999999999</v>
      </c>
      <c r="L2037" s="174"/>
      <c r="M2037" s="174"/>
      <c r="N2037" s="174"/>
      <c r="O2037" s="174"/>
      <c r="P2037" s="174"/>
      <c r="Q2037" s="174"/>
      <c r="R2037" s="177"/>
      <c r="T2037" s="178"/>
      <c r="U2037" s="174"/>
      <c r="V2037" s="174"/>
      <c r="W2037" s="174"/>
      <c r="X2037" s="174"/>
      <c r="Y2037" s="174"/>
      <c r="Z2037" s="174"/>
      <c r="AA2037" s="179"/>
      <c r="AT2037" s="180" t="s">
        <v>162</v>
      </c>
      <c r="AU2037" s="180" t="s">
        <v>96</v>
      </c>
      <c r="AV2037" s="11" t="s">
        <v>96</v>
      </c>
      <c r="AW2037" s="11" t="s">
        <v>35</v>
      </c>
      <c r="AX2037" s="11" t="s">
        <v>78</v>
      </c>
      <c r="AY2037" s="180" t="s">
        <v>154</v>
      </c>
    </row>
    <row r="2038" spans="2:51" s="11" customFormat="1" ht="22.5" customHeight="1">
      <c r="B2038" s="173"/>
      <c r="C2038" s="174"/>
      <c r="D2038" s="174"/>
      <c r="E2038" s="175" t="s">
        <v>21</v>
      </c>
      <c r="F2038" s="266" t="s">
        <v>2548</v>
      </c>
      <c r="G2038" s="267"/>
      <c r="H2038" s="267"/>
      <c r="I2038" s="267"/>
      <c r="J2038" s="174"/>
      <c r="K2038" s="176">
        <v>2.58</v>
      </c>
      <c r="L2038" s="174"/>
      <c r="M2038" s="174"/>
      <c r="N2038" s="174"/>
      <c r="O2038" s="174"/>
      <c r="P2038" s="174"/>
      <c r="Q2038" s="174"/>
      <c r="R2038" s="177"/>
      <c r="T2038" s="178"/>
      <c r="U2038" s="174"/>
      <c r="V2038" s="174"/>
      <c r="W2038" s="174"/>
      <c r="X2038" s="174"/>
      <c r="Y2038" s="174"/>
      <c r="Z2038" s="174"/>
      <c r="AA2038" s="179"/>
      <c r="AT2038" s="180" t="s">
        <v>162</v>
      </c>
      <c r="AU2038" s="180" t="s">
        <v>96</v>
      </c>
      <c r="AV2038" s="11" t="s">
        <v>96</v>
      </c>
      <c r="AW2038" s="11" t="s">
        <v>35</v>
      </c>
      <c r="AX2038" s="11" t="s">
        <v>78</v>
      </c>
      <c r="AY2038" s="180" t="s">
        <v>154</v>
      </c>
    </row>
    <row r="2039" spans="2:51" s="11" customFormat="1" ht="22.5" customHeight="1">
      <c r="B2039" s="173"/>
      <c r="C2039" s="174"/>
      <c r="D2039" s="174"/>
      <c r="E2039" s="175" t="s">
        <v>21</v>
      </c>
      <c r="F2039" s="266" t="s">
        <v>2549</v>
      </c>
      <c r="G2039" s="267"/>
      <c r="H2039" s="267"/>
      <c r="I2039" s="267"/>
      <c r="J2039" s="174"/>
      <c r="K2039" s="176">
        <v>4.2</v>
      </c>
      <c r="L2039" s="174"/>
      <c r="M2039" s="174"/>
      <c r="N2039" s="174"/>
      <c r="O2039" s="174"/>
      <c r="P2039" s="174"/>
      <c r="Q2039" s="174"/>
      <c r="R2039" s="177"/>
      <c r="T2039" s="178"/>
      <c r="U2039" s="174"/>
      <c r="V2039" s="174"/>
      <c r="W2039" s="174"/>
      <c r="X2039" s="174"/>
      <c r="Y2039" s="174"/>
      <c r="Z2039" s="174"/>
      <c r="AA2039" s="179"/>
      <c r="AT2039" s="180" t="s">
        <v>162</v>
      </c>
      <c r="AU2039" s="180" t="s">
        <v>96</v>
      </c>
      <c r="AV2039" s="11" t="s">
        <v>96</v>
      </c>
      <c r="AW2039" s="11" t="s">
        <v>35</v>
      </c>
      <c r="AX2039" s="11" t="s">
        <v>78</v>
      </c>
      <c r="AY2039" s="180" t="s">
        <v>154</v>
      </c>
    </row>
    <row r="2040" spans="2:51" s="11" customFormat="1" ht="31.5" customHeight="1">
      <c r="B2040" s="173"/>
      <c r="C2040" s="174"/>
      <c r="D2040" s="174"/>
      <c r="E2040" s="175" t="s">
        <v>21</v>
      </c>
      <c r="F2040" s="266" t="s">
        <v>2550</v>
      </c>
      <c r="G2040" s="267"/>
      <c r="H2040" s="267"/>
      <c r="I2040" s="267"/>
      <c r="J2040" s="174"/>
      <c r="K2040" s="176">
        <v>40.662999999999997</v>
      </c>
      <c r="L2040" s="174"/>
      <c r="M2040" s="174"/>
      <c r="N2040" s="174"/>
      <c r="O2040" s="174"/>
      <c r="P2040" s="174"/>
      <c r="Q2040" s="174"/>
      <c r="R2040" s="177"/>
      <c r="T2040" s="178"/>
      <c r="U2040" s="174"/>
      <c r="V2040" s="174"/>
      <c r="W2040" s="174"/>
      <c r="X2040" s="174"/>
      <c r="Y2040" s="174"/>
      <c r="Z2040" s="174"/>
      <c r="AA2040" s="179"/>
      <c r="AT2040" s="180" t="s">
        <v>162</v>
      </c>
      <c r="AU2040" s="180" t="s">
        <v>96</v>
      </c>
      <c r="AV2040" s="11" t="s">
        <v>96</v>
      </c>
      <c r="AW2040" s="11" t="s">
        <v>35</v>
      </c>
      <c r="AX2040" s="11" t="s">
        <v>78</v>
      </c>
      <c r="AY2040" s="180" t="s">
        <v>154</v>
      </c>
    </row>
    <row r="2041" spans="2:51" s="11" customFormat="1" ht="22.5" customHeight="1">
      <c r="B2041" s="173"/>
      <c r="C2041" s="174"/>
      <c r="D2041" s="174"/>
      <c r="E2041" s="175" t="s">
        <v>21</v>
      </c>
      <c r="F2041" s="266" t="s">
        <v>2551</v>
      </c>
      <c r="G2041" s="267"/>
      <c r="H2041" s="267"/>
      <c r="I2041" s="267"/>
      <c r="J2041" s="174"/>
      <c r="K2041" s="176">
        <v>1.8080000000000001</v>
      </c>
      <c r="L2041" s="174"/>
      <c r="M2041" s="174"/>
      <c r="N2041" s="174"/>
      <c r="O2041" s="174"/>
      <c r="P2041" s="174"/>
      <c r="Q2041" s="174"/>
      <c r="R2041" s="177"/>
      <c r="T2041" s="178"/>
      <c r="U2041" s="174"/>
      <c r="V2041" s="174"/>
      <c r="W2041" s="174"/>
      <c r="X2041" s="174"/>
      <c r="Y2041" s="174"/>
      <c r="Z2041" s="174"/>
      <c r="AA2041" s="179"/>
      <c r="AT2041" s="180" t="s">
        <v>162</v>
      </c>
      <c r="AU2041" s="180" t="s">
        <v>96</v>
      </c>
      <c r="AV2041" s="11" t="s">
        <v>96</v>
      </c>
      <c r="AW2041" s="11" t="s">
        <v>35</v>
      </c>
      <c r="AX2041" s="11" t="s">
        <v>78</v>
      </c>
      <c r="AY2041" s="180" t="s">
        <v>154</v>
      </c>
    </row>
    <row r="2042" spans="2:51" s="11" customFormat="1" ht="22.5" customHeight="1">
      <c r="B2042" s="173"/>
      <c r="C2042" s="174"/>
      <c r="D2042" s="174"/>
      <c r="E2042" s="175" t="s">
        <v>21</v>
      </c>
      <c r="F2042" s="266" t="s">
        <v>2552</v>
      </c>
      <c r="G2042" s="267"/>
      <c r="H2042" s="267"/>
      <c r="I2042" s="267"/>
      <c r="J2042" s="174"/>
      <c r="K2042" s="176">
        <v>1.2709999999999999</v>
      </c>
      <c r="L2042" s="174"/>
      <c r="M2042" s="174"/>
      <c r="N2042" s="174"/>
      <c r="O2042" s="174"/>
      <c r="P2042" s="174"/>
      <c r="Q2042" s="174"/>
      <c r="R2042" s="177"/>
      <c r="T2042" s="178"/>
      <c r="U2042" s="174"/>
      <c r="V2042" s="174"/>
      <c r="W2042" s="174"/>
      <c r="X2042" s="174"/>
      <c r="Y2042" s="174"/>
      <c r="Z2042" s="174"/>
      <c r="AA2042" s="179"/>
      <c r="AT2042" s="180" t="s">
        <v>162</v>
      </c>
      <c r="AU2042" s="180" t="s">
        <v>96</v>
      </c>
      <c r="AV2042" s="11" t="s">
        <v>96</v>
      </c>
      <c r="AW2042" s="11" t="s">
        <v>35</v>
      </c>
      <c r="AX2042" s="11" t="s">
        <v>78</v>
      </c>
      <c r="AY2042" s="180" t="s">
        <v>154</v>
      </c>
    </row>
    <row r="2043" spans="2:51" s="11" customFormat="1" ht="22.5" customHeight="1">
      <c r="B2043" s="173"/>
      <c r="C2043" s="174"/>
      <c r="D2043" s="174"/>
      <c r="E2043" s="175" t="s">
        <v>21</v>
      </c>
      <c r="F2043" s="266" t="s">
        <v>2553</v>
      </c>
      <c r="G2043" s="267"/>
      <c r="H2043" s="267"/>
      <c r="I2043" s="267"/>
      <c r="J2043" s="174"/>
      <c r="K2043" s="176">
        <v>0.88400000000000001</v>
      </c>
      <c r="L2043" s="174"/>
      <c r="M2043" s="174"/>
      <c r="N2043" s="174"/>
      <c r="O2043" s="174"/>
      <c r="P2043" s="174"/>
      <c r="Q2043" s="174"/>
      <c r="R2043" s="177"/>
      <c r="T2043" s="178"/>
      <c r="U2043" s="174"/>
      <c r="V2043" s="174"/>
      <c r="W2043" s="174"/>
      <c r="X2043" s="174"/>
      <c r="Y2043" s="174"/>
      <c r="Z2043" s="174"/>
      <c r="AA2043" s="179"/>
      <c r="AT2043" s="180" t="s">
        <v>162</v>
      </c>
      <c r="AU2043" s="180" t="s">
        <v>96</v>
      </c>
      <c r="AV2043" s="11" t="s">
        <v>96</v>
      </c>
      <c r="AW2043" s="11" t="s">
        <v>35</v>
      </c>
      <c r="AX2043" s="11" t="s">
        <v>78</v>
      </c>
      <c r="AY2043" s="180" t="s">
        <v>154</v>
      </c>
    </row>
    <row r="2044" spans="2:51" s="11" customFormat="1" ht="22.5" customHeight="1">
      <c r="B2044" s="173"/>
      <c r="C2044" s="174"/>
      <c r="D2044" s="174"/>
      <c r="E2044" s="175" t="s">
        <v>21</v>
      </c>
      <c r="F2044" s="266" t="s">
        <v>2554</v>
      </c>
      <c r="G2044" s="267"/>
      <c r="H2044" s="267"/>
      <c r="I2044" s="267"/>
      <c r="J2044" s="174"/>
      <c r="K2044" s="176">
        <v>3.085</v>
      </c>
      <c r="L2044" s="174"/>
      <c r="M2044" s="174"/>
      <c r="N2044" s="174"/>
      <c r="O2044" s="174"/>
      <c r="P2044" s="174"/>
      <c r="Q2044" s="174"/>
      <c r="R2044" s="177"/>
      <c r="T2044" s="178"/>
      <c r="U2044" s="174"/>
      <c r="V2044" s="174"/>
      <c r="W2044" s="174"/>
      <c r="X2044" s="174"/>
      <c r="Y2044" s="174"/>
      <c r="Z2044" s="174"/>
      <c r="AA2044" s="179"/>
      <c r="AT2044" s="180" t="s">
        <v>162</v>
      </c>
      <c r="AU2044" s="180" t="s">
        <v>96</v>
      </c>
      <c r="AV2044" s="11" t="s">
        <v>96</v>
      </c>
      <c r="AW2044" s="11" t="s">
        <v>35</v>
      </c>
      <c r="AX2044" s="11" t="s">
        <v>78</v>
      </c>
      <c r="AY2044" s="180" t="s">
        <v>154</v>
      </c>
    </row>
    <row r="2045" spans="2:51" s="11" customFormat="1" ht="22.5" customHeight="1">
      <c r="B2045" s="173"/>
      <c r="C2045" s="174"/>
      <c r="D2045" s="174"/>
      <c r="E2045" s="175" t="s">
        <v>21</v>
      </c>
      <c r="F2045" s="266" t="s">
        <v>2555</v>
      </c>
      <c r="G2045" s="267"/>
      <c r="H2045" s="267"/>
      <c r="I2045" s="267"/>
      <c r="J2045" s="174"/>
      <c r="K2045" s="176">
        <v>33.369</v>
      </c>
      <c r="L2045" s="174"/>
      <c r="M2045" s="174"/>
      <c r="N2045" s="174"/>
      <c r="O2045" s="174"/>
      <c r="P2045" s="174"/>
      <c r="Q2045" s="174"/>
      <c r="R2045" s="177"/>
      <c r="T2045" s="178"/>
      <c r="U2045" s="174"/>
      <c r="V2045" s="174"/>
      <c r="W2045" s="174"/>
      <c r="X2045" s="174"/>
      <c r="Y2045" s="174"/>
      <c r="Z2045" s="174"/>
      <c r="AA2045" s="179"/>
      <c r="AT2045" s="180" t="s">
        <v>162</v>
      </c>
      <c r="AU2045" s="180" t="s">
        <v>96</v>
      </c>
      <c r="AV2045" s="11" t="s">
        <v>96</v>
      </c>
      <c r="AW2045" s="11" t="s">
        <v>35</v>
      </c>
      <c r="AX2045" s="11" t="s">
        <v>78</v>
      </c>
      <c r="AY2045" s="180" t="s">
        <v>154</v>
      </c>
    </row>
    <row r="2046" spans="2:51" s="11" customFormat="1" ht="22.5" customHeight="1">
      <c r="B2046" s="173"/>
      <c r="C2046" s="174"/>
      <c r="D2046" s="174"/>
      <c r="E2046" s="175" t="s">
        <v>21</v>
      </c>
      <c r="F2046" s="266" t="s">
        <v>2556</v>
      </c>
      <c r="G2046" s="267"/>
      <c r="H2046" s="267"/>
      <c r="I2046" s="267"/>
      <c r="J2046" s="174"/>
      <c r="K2046" s="176">
        <v>23.858000000000001</v>
      </c>
      <c r="L2046" s="174"/>
      <c r="M2046" s="174"/>
      <c r="N2046" s="174"/>
      <c r="O2046" s="174"/>
      <c r="P2046" s="174"/>
      <c r="Q2046" s="174"/>
      <c r="R2046" s="177"/>
      <c r="T2046" s="178"/>
      <c r="U2046" s="174"/>
      <c r="V2046" s="174"/>
      <c r="W2046" s="174"/>
      <c r="X2046" s="174"/>
      <c r="Y2046" s="174"/>
      <c r="Z2046" s="174"/>
      <c r="AA2046" s="179"/>
      <c r="AT2046" s="180" t="s">
        <v>162</v>
      </c>
      <c r="AU2046" s="180" t="s">
        <v>96</v>
      </c>
      <c r="AV2046" s="11" t="s">
        <v>96</v>
      </c>
      <c r="AW2046" s="11" t="s">
        <v>35</v>
      </c>
      <c r="AX2046" s="11" t="s">
        <v>78</v>
      </c>
      <c r="AY2046" s="180" t="s">
        <v>154</v>
      </c>
    </row>
    <row r="2047" spans="2:51" s="11" customFormat="1" ht="22.5" customHeight="1">
      <c r="B2047" s="173"/>
      <c r="C2047" s="174"/>
      <c r="D2047" s="174"/>
      <c r="E2047" s="175" t="s">
        <v>21</v>
      </c>
      <c r="F2047" s="266" t="s">
        <v>2557</v>
      </c>
      <c r="G2047" s="267"/>
      <c r="H2047" s="267"/>
      <c r="I2047" s="267"/>
      <c r="J2047" s="174"/>
      <c r="K2047" s="176">
        <v>44.918999999999997</v>
      </c>
      <c r="L2047" s="174"/>
      <c r="M2047" s="174"/>
      <c r="N2047" s="174"/>
      <c r="O2047" s="174"/>
      <c r="P2047" s="174"/>
      <c r="Q2047" s="174"/>
      <c r="R2047" s="177"/>
      <c r="T2047" s="178"/>
      <c r="U2047" s="174"/>
      <c r="V2047" s="174"/>
      <c r="W2047" s="174"/>
      <c r="X2047" s="174"/>
      <c r="Y2047" s="174"/>
      <c r="Z2047" s="174"/>
      <c r="AA2047" s="179"/>
      <c r="AT2047" s="180" t="s">
        <v>162</v>
      </c>
      <c r="AU2047" s="180" t="s">
        <v>96</v>
      </c>
      <c r="AV2047" s="11" t="s">
        <v>96</v>
      </c>
      <c r="AW2047" s="11" t="s">
        <v>35</v>
      </c>
      <c r="AX2047" s="11" t="s">
        <v>78</v>
      </c>
      <c r="AY2047" s="180" t="s">
        <v>154</v>
      </c>
    </row>
    <row r="2048" spans="2:51" s="11" customFormat="1" ht="31.5" customHeight="1">
      <c r="B2048" s="173"/>
      <c r="C2048" s="174"/>
      <c r="D2048" s="174"/>
      <c r="E2048" s="175" t="s">
        <v>21</v>
      </c>
      <c r="F2048" s="266" t="s">
        <v>2558</v>
      </c>
      <c r="G2048" s="267"/>
      <c r="H2048" s="267"/>
      <c r="I2048" s="267"/>
      <c r="J2048" s="174"/>
      <c r="K2048" s="176">
        <v>114.70699999999999</v>
      </c>
      <c r="L2048" s="174"/>
      <c r="M2048" s="174"/>
      <c r="N2048" s="174"/>
      <c r="O2048" s="174"/>
      <c r="P2048" s="174"/>
      <c r="Q2048" s="174"/>
      <c r="R2048" s="177"/>
      <c r="T2048" s="178"/>
      <c r="U2048" s="174"/>
      <c r="V2048" s="174"/>
      <c r="W2048" s="174"/>
      <c r="X2048" s="174"/>
      <c r="Y2048" s="174"/>
      <c r="Z2048" s="174"/>
      <c r="AA2048" s="179"/>
      <c r="AT2048" s="180" t="s">
        <v>162</v>
      </c>
      <c r="AU2048" s="180" t="s">
        <v>96</v>
      </c>
      <c r="AV2048" s="11" t="s">
        <v>96</v>
      </c>
      <c r="AW2048" s="11" t="s">
        <v>35</v>
      </c>
      <c r="AX2048" s="11" t="s">
        <v>78</v>
      </c>
      <c r="AY2048" s="180" t="s">
        <v>154</v>
      </c>
    </row>
    <row r="2049" spans="2:51" s="11" customFormat="1" ht="31.5" customHeight="1">
      <c r="B2049" s="173"/>
      <c r="C2049" s="174"/>
      <c r="D2049" s="174"/>
      <c r="E2049" s="175" t="s">
        <v>21</v>
      </c>
      <c r="F2049" s="266" t="s">
        <v>2559</v>
      </c>
      <c r="G2049" s="267"/>
      <c r="H2049" s="267"/>
      <c r="I2049" s="267"/>
      <c r="J2049" s="174"/>
      <c r="K2049" s="176">
        <v>7.641</v>
      </c>
      <c r="L2049" s="174"/>
      <c r="M2049" s="174"/>
      <c r="N2049" s="174"/>
      <c r="O2049" s="174"/>
      <c r="P2049" s="174"/>
      <c r="Q2049" s="174"/>
      <c r="R2049" s="177"/>
      <c r="T2049" s="178"/>
      <c r="U2049" s="174"/>
      <c r="V2049" s="174"/>
      <c r="W2049" s="174"/>
      <c r="X2049" s="174"/>
      <c r="Y2049" s="174"/>
      <c r="Z2049" s="174"/>
      <c r="AA2049" s="179"/>
      <c r="AT2049" s="180" t="s">
        <v>162</v>
      </c>
      <c r="AU2049" s="180" t="s">
        <v>96</v>
      </c>
      <c r="AV2049" s="11" t="s">
        <v>96</v>
      </c>
      <c r="AW2049" s="11" t="s">
        <v>35</v>
      </c>
      <c r="AX2049" s="11" t="s">
        <v>78</v>
      </c>
      <c r="AY2049" s="180" t="s">
        <v>154</v>
      </c>
    </row>
    <row r="2050" spans="2:51" s="11" customFormat="1" ht="31.5" customHeight="1">
      <c r="B2050" s="173"/>
      <c r="C2050" s="174"/>
      <c r="D2050" s="174"/>
      <c r="E2050" s="175" t="s">
        <v>21</v>
      </c>
      <c r="F2050" s="266" t="s">
        <v>2560</v>
      </c>
      <c r="G2050" s="267"/>
      <c r="H2050" s="267"/>
      <c r="I2050" s="267"/>
      <c r="J2050" s="174"/>
      <c r="K2050" s="176">
        <v>54.140999999999998</v>
      </c>
      <c r="L2050" s="174"/>
      <c r="M2050" s="174"/>
      <c r="N2050" s="174"/>
      <c r="O2050" s="174"/>
      <c r="P2050" s="174"/>
      <c r="Q2050" s="174"/>
      <c r="R2050" s="177"/>
      <c r="T2050" s="178"/>
      <c r="U2050" s="174"/>
      <c r="V2050" s="174"/>
      <c r="W2050" s="174"/>
      <c r="X2050" s="174"/>
      <c r="Y2050" s="174"/>
      <c r="Z2050" s="174"/>
      <c r="AA2050" s="179"/>
      <c r="AT2050" s="180" t="s">
        <v>162</v>
      </c>
      <c r="AU2050" s="180" t="s">
        <v>96</v>
      </c>
      <c r="AV2050" s="11" t="s">
        <v>96</v>
      </c>
      <c r="AW2050" s="11" t="s">
        <v>35</v>
      </c>
      <c r="AX2050" s="11" t="s">
        <v>78</v>
      </c>
      <c r="AY2050" s="180" t="s">
        <v>154</v>
      </c>
    </row>
    <row r="2051" spans="2:51" s="11" customFormat="1" ht="22.5" customHeight="1">
      <c r="B2051" s="173"/>
      <c r="C2051" s="174"/>
      <c r="D2051" s="174"/>
      <c r="E2051" s="175" t="s">
        <v>21</v>
      </c>
      <c r="F2051" s="266" t="s">
        <v>2561</v>
      </c>
      <c r="G2051" s="267"/>
      <c r="H2051" s="267"/>
      <c r="I2051" s="267"/>
      <c r="J2051" s="174"/>
      <c r="K2051" s="176">
        <v>2.1880000000000002</v>
      </c>
      <c r="L2051" s="174"/>
      <c r="M2051" s="174"/>
      <c r="N2051" s="174"/>
      <c r="O2051" s="174"/>
      <c r="P2051" s="174"/>
      <c r="Q2051" s="174"/>
      <c r="R2051" s="177"/>
      <c r="T2051" s="178"/>
      <c r="U2051" s="174"/>
      <c r="V2051" s="174"/>
      <c r="W2051" s="174"/>
      <c r="X2051" s="174"/>
      <c r="Y2051" s="174"/>
      <c r="Z2051" s="174"/>
      <c r="AA2051" s="179"/>
      <c r="AT2051" s="180" t="s">
        <v>162</v>
      </c>
      <c r="AU2051" s="180" t="s">
        <v>96</v>
      </c>
      <c r="AV2051" s="11" t="s">
        <v>96</v>
      </c>
      <c r="AW2051" s="11" t="s">
        <v>35</v>
      </c>
      <c r="AX2051" s="11" t="s">
        <v>78</v>
      </c>
      <c r="AY2051" s="180" t="s">
        <v>154</v>
      </c>
    </row>
    <row r="2052" spans="2:51" s="11" customFormat="1" ht="22.5" customHeight="1">
      <c r="B2052" s="173"/>
      <c r="C2052" s="174"/>
      <c r="D2052" s="174"/>
      <c r="E2052" s="175" t="s">
        <v>21</v>
      </c>
      <c r="F2052" s="266" t="s">
        <v>2562</v>
      </c>
      <c r="G2052" s="267"/>
      <c r="H2052" s="267"/>
      <c r="I2052" s="267"/>
      <c r="J2052" s="174"/>
      <c r="K2052" s="176">
        <v>67.52</v>
      </c>
      <c r="L2052" s="174"/>
      <c r="M2052" s="174"/>
      <c r="N2052" s="174"/>
      <c r="O2052" s="174"/>
      <c r="P2052" s="174"/>
      <c r="Q2052" s="174"/>
      <c r="R2052" s="177"/>
      <c r="T2052" s="178"/>
      <c r="U2052" s="174"/>
      <c r="V2052" s="174"/>
      <c r="W2052" s="174"/>
      <c r="X2052" s="174"/>
      <c r="Y2052" s="174"/>
      <c r="Z2052" s="174"/>
      <c r="AA2052" s="179"/>
      <c r="AT2052" s="180" t="s">
        <v>162</v>
      </c>
      <c r="AU2052" s="180" t="s">
        <v>96</v>
      </c>
      <c r="AV2052" s="11" t="s">
        <v>96</v>
      </c>
      <c r="AW2052" s="11" t="s">
        <v>35</v>
      </c>
      <c r="AX2052" s="11" t="s">
        <v>78</v>
      </c>
      <c r="AY2052" s="180" t="s">
        <v>154</v>
      </c>
    </row>
    <row r="2053" spans="2:51" s="11" customFormat="1" ht="22.5" customHeight="1">
      <c r="B2053" s="173"/>
      <c r="C2053" s="174"/>
      <c r="D2053" s="174"/>
      <c r="E2053" s="175" t="s">
        <v>21</v>
      </c>
      <c r="F2053" s="266" t="s">
        <v>2563</v>
      </c>
      <c r="G2053" s="267"/>
      <c r="H2053" s="267"/>
      <c r="I2053" s="267"/>
      <c r="J2053" s="174"/>
      <c r="K2053" s="176">
        <v>93.837999999999994</v>
      </c>
      <c r="L2053" s="174"/>
      <c r="M2053" s="174"/>
      <c r="N2053" s="174"/>
      <c r="O2053" s="174"/>
      <c r="P2053" s="174"/>
      <c r="Q2053" s="174"/>
      <c r="R2053" s="177"/>
      <c r="T2053" s="178"/>
      <c r="U2053" s="174"/>
      <c r="V2053" s="174"/>
      <c r="W2053" s="174"/>
      <c r="X2053" s="174"/>
      <c r="Y2053" s="174"/>
      <c r="Z2053" s="174"/>
      <c r="AA2053" s="179"/>
      <c r="AT2053" s="180" t="s">
        <v>162</v>
      </c>
      <c r="AU2053" s="180" t="s">
        <v>96</v>
      </c>
      <c r="AV2053" s="11" t="s">
        <v>96</v>
      </c>
      <c r="AW2053" s="11" t="s">
        <v>35</v>
      </c>
      <c r="AX2053" s="11" t="s">
        <v>78</v>
      </c>
      <c r="AY2053" s="180" t="s">
        <v>154</v>
      </c>
    </row>
    <row r="2054" spans="2:51" s="11" customFormat="1" ht="22.5" customHeight="1">
      <c r="B2054" s="173"/>
      <c r="C2054" s="174"/>
      <c r="D2054" s="174"/>
      <c r="E2054" s="175" t="s">
        <v>21</v>
      </c>
      <c r="F2054" s="266" t="s">
        <v>2564</v>
      </c>
      <c r="G2054" s="267"/>
      <c r="H2054" s="267"/>
      <c r="I2054" s="267"/>
      <c r="J2054" s="174"/>
      <c r="K2054" s="176">
        <v>6.5549999999999997</v>
      </c>
      <c r="L2054" s="174"/>
      <c r="M2054" s="174"/>
      <c r="N2054" s="174"/>
      <c r="O2054" s="174"/>
      <c r="P2054" s="174"/>
      <c r="Q2054" s="174"/>
      <c r="R2054" s="177"/>
      <c r="T2054" s="178"/>
      <c r="U2054" s="174"/>
      <c r="V2054" s="174"/>
      <c r="W2054" s="174"/>
      <c r="X2054" s="174"/>
      <c r="Y2054" s="174"/>
      <c r="Z2054" s="174"/>
      <c r="AA2054" s="179"/>
      <c r="AT2054" s="180" t="s">
        <v>162</v>
      </c>
      <c r="AU2054" s="180" t="s">
        <v>96</v>
      </c>
      <c r="AV2054" s="11" t="s">
        <v>96</v>
      </c>
      <c r="AW2054" s="11" t="s">
        <v>35</v>
      </c>
      <c r="AX2054" s="11" t="s">
        <v>78</v>
      </c>
      <c r="AY2054" s="180" t="s">
        <v>154</v>
      </c>
    </row>
    <row r="2055" spans="2:51" s="11" customFormat="1" ht="22.5" customHeight="1">
      <c r="B2055" s="173"/>
      <c r="C2055" s="174"/>
      <c r="D2055" s="174"/>
      <c r="E2055" s="175" t="s">
        <v>21</v>
      </c>
      <c r="F2055" s="266" t="s">
        <v>2565</v>
      </c>
      <c r="G2055" s="267"/>
      <c r="H2055" s="267"/>
      <c r="I2055" s="267"/>
      <c r="J2055" s="174"/>
      <c r="K2055" s="176">
        <v>55.326999999999998</v>
      </c>
      <c r="L2055" s="174"/>
      <c r="M2055" s="174"/>
      <c r="N2055" s="174"/>
      <c r="O2055" s="174"/>
      <c r="P2055" s="174"/>
      <c r="Q2055" s="174"/>
      <c r="R2055" s="177"/>
      <c r="T2055" s="178"/>
      <c r="U2055" s="174"/>
      <c r="V2055" s="174"/>
      <c r="W2055" s="174"/>
      <c r="X2055" s="174"/>
      <c r="Y2055" s="174"/>
      <c r="Z2055" s="174"/>
      <c r="AA2055" s="179"/>
      <c r="AT2055" s="180" t="s">
        <v>162</v>
      </c>
      <c r="AU2055" s="180" t="s">
        <v>96</v>
      </c>
      <c r="AV2055" s="11" t="s">
        <v>96</v>
      </c>
      <c r="AW2055" s="11" t="s">
        <v>35</v>
      </c>
      <c r="AX2055" s="11" t="s">
        <v>78</v>
      </c>
      <c r="AY2055" s="180" t="s">
        <v>154</v>
      </c>
    </row>
    <row r="2056" spans="2:51" s="11" customFormat="1" ht="22.5" customHeight="1">
      <c r="B2056" s="173"/>
      <c r="C2056" s="174"/>
      <c r="D2056" s="174"/>
      <c r="E2056" s="175" t="s">
        <v>21</v>
      </c>
      <c r="F2056" s="266" t="s">
        <v>2566</v>
      </c>
      <c r="G2056" s="267"/>
      <c r="H2056" s="267"/>
      <c r="I2056" s="267"/>
      <c r="J2056" s="174"/>
      <c r="K2056" s="176">
        <v>1.0049999999999999</v>
      </c>
      <c r="L2056" s="174"/>
      <c r="M2056" s="174"/>
      <c r="N2056" s="174"/>
      <c r="O2056" s="174"/>
      <c r="P2056" s="174"/>
      <c r="Q2056" s="174"/>
      <c r="R2056" s="177"/>
      <c r="T2056" s="178"/>
      <c r="U2056" s="174"/>
      <c r="V2056" s="174"/>
      <c r="W2056" s="174"/>
      <c r="X2056" s="174"/>
      <c r="Y2056" s="174"/>
      <c r="Z2056" s="174"/>
      <c r="AA2056" s="179"/>
      <c r="AT2056" s="180" t="s">
        <v>162</v>
      </c>
      <c r="AU2056" s="180" t="s">
        <v>96</v>
      </c>
      <c r="AV2056" s="11" t="s">
        <v>96</v>
      </c>
      <c r="AW2056" s="11" t="s">
        <v>35</v>
      </c>
      <c r="AX2056" s="11" t="s">
        <v>78</v>
      </c>
      <c r="AY2056" s="180" t="s">
        <v>154</v>
      </c>
    </row>
    <row r="2057" spans="2:51" s="11" customFormat="1" ht="22.5" customHeight="1">
      <c r="B2057" s="173"/>
      <c r="C2057" s="174"/>
      <c r="D2057" s="174"/>
      <c r="E2057" s="175" t="s">
        <v>21</v>
      </c>
      <c r="F2057" s="266" t="s">
        <v>2565</v>
      </c>
      <c r="G2057" s="267"/>
      <c r="H2057" s="267"/>
      <c r="I2057" s="267"/>
      <c r="J2057" s="174"/>
      <c r="K2057" s="176">
        <v>55.326999999999998</v>
      </c>
      <c r="L2057" s="174"/>
      <c r="M2057" s="174"/>
      <c r="N2057" s="174"/>
      <c r="O2057" s="174"/>
      <c r="P2057" s="174"/>
      <c r="Q2057" s="174"/>
      <c r="R2057" s="177"/>
      <c r="T2057" s="178"/>
      <c r="U2057" s="174"/>
      <c r="V2057" s="174"/>
      <c r="W2057" s="174"/>
      <c r="X2057" s="174"/>
      <c r="Y2057" s="174"/>
      <c r="Z2057" s="174"/>
      <c r="AA2057" s="179"/>
      <c r="AT2057" s="180" t="s">
        <v>162</v>
      </c>
      <c r="AU2057" s="180" t="s">
        <v>96</v>
      </c>
      <c r="AV2057" s="11" t="s">
        <v>96</v>
      </c>
      <c r="AW2057" s="11" t="s">
        <v>35</v>
      </c>
      <c r="AX2057" s="11" t="s">
        <v>78</v>
      </c>
      <c r="AY2057" s="180" t="s">
        <v>154</v>
      </c>
    </row>
    <row r="2058" spans="2:51" s="11" customFormat="1" ht="22.5" customHeight="1">
      <c r="B2058" s="173"/>
      <c r="C2058" s="174"/>
      <c r="D2058" s="174"/>
      <c r="E2058" s="175" t="s">
        <v>21</v>
      </c>
      <c r="F2058" s="266" t="s">
        <v>2566</v>
      </c>
      <c r="G2058" s="267"/>
      <c r="H2058" s="267"/>
      <c r="I2058" s="267"/>
      <c r="J2058" s="174"/>
      <c r="K2058" s="176">
        <v>1.0049999999999999</v>
      </c>
      <c r="L2058" s="174"/>
      <c r="M2058" s="174"/>
      <c r="N2058" s="174"/>
      <c r="O2058" s="174"/>
      <c r="P2058" s="174"/>
      <c r="Q2058" s="174"/>
      <c r="R2058" s="177"/>
      <c r="T2058" s="178"/>
      <c r="U2058" s="174"/>
      <c r="V2058" s="174"/>
      <c r="W2058" s="174"/>
      <c r="X2058" s="174"/>
      <c r="Y2058" s="174"/>
      <c r="Z2058" s="174"/>
      <c r="AA2058" s="179"/>
      <c r="AT2058" s="180" t="s">
        <v>162</v>
      </c>
      <c r="AU2058" s="180" t="s">
        <v>96</v>
      </c>
      <c r="AV2058" s="11" t="s">
        <v>96</v>
      </c>
      <c r="AW2058" s="11" t="s">
        <v>35</v>
      </c>
      <c r="AX2058" s="11" t="s">
        <v>78</v>
      </c>
      <c r="AY2058" s="180" t="s">
        <v>154</v>
      </c>
    </row>
    <row r="2059" spans="2:51" s="11" customFormat="1" ht="22.5" customHeight="1">
      <c r="B2059" s="173"/>
      <c r="C2059" s="174"/>
      <c r="D2059" s="174"/>
      <c r="E2059" s="175" t="s">
        <v>21</v>
      </c>
      <c r="F2059" s="266" t="s">
        <v>2567</v>
      </c>
      <c r="G2059" s="267"/>
      <c r="H2059" s="267"/>
      <c r="I2059" s="267"/>
      <c r="J2059" s="174"/>
      <c r="K2059" s="176">
        <v>46.478000000000002</v>
      </c>
      <c r="L2059" s="174"/>
      <c r="M2059" s="174"/>
      <c r="N2059" s="174"/>
      <c r="O2059" s="174"/>
      <c r="P2059" s="174"/>
      <c r="Q2059" s="174"/>
      <c r="R2059" s="177"/>
      <c r="T2059" s="178"/>
      <c r="U2059" s="174"/>
      <c r="V2059" s="174"/>
      <c r="W2059" s="174"/>
      <c r="X2059" s="174"/>
      <c r="Y2059" s="174"/>
      <c r="Z2059" s="174"/>
      <c r="AA2059" s="179"/>
      <c r="AT2059" s="180" t="s">
        <v>162</v>
      </c>
      <c r="AU2059" s="180" t="s">
        <v>96</v>
      </c>
      <c r="AV2059" s="11" t="s">
        <v>96</v>
      </c>
      <c r="AW2059" s="11" t="s">
        <v>35</v>
      </c>
      <c r="AX2059" s="11" t="s">
        <v>78</v>
      </c>
      <c r="AY2059" s="180" t="s">
        <v>154</v>
      </c>
    </row>
    <row r="2060" spans="2:51" s="11" customFormat="1" ht="22.5" customHeight="1">
      <c r="B2060" s="173"/>
      <c r="C2060" s="174"/>
      <c r="D2060" s="174"/>
      <c r="E2060" s="175" t="s">
        <v>21</v>
      </c>
      <c r="F2060" s="266" t="s">
        <v>2568</v>
      </c>
      <c r="G2060" s="267"/>
      <c r="H2060" s="267"/>
      <c r="I2060" s="267"/>
      <c r="J2060" s="174"/>
      <c r="K2060" s="176">
        <v>86.53</v>
      </c>
      <c r="L2060" s="174"/>
      <c r="M2060" s="174"/>
      <c r="N2060" s="174"/>
      <c r="O2060" s="174"/>
      <c r="P2060" s="174"/>
      <c r="Q2060" s="174"/>
      <c r="R2060" s="177"/>
      <c r="T2060" s="178"/>
      <c r="U2060" s="174"/>
      <c r="V2060" s="174"/>
      <c r="W2060" s="174"/>
      <c r="X2060" s="174"/>
      <c r="Y2060" s="174"/>
      <c r="Z2060" s="174"/>
      <c r="AA2060" s="179"/>
      <c r="AT2060" s="180" t="s">
        <v>162</v>
      </c>
      <c r="AU2060" s="180" t="s">
        <v>96</v>
      </c>
      <c r="AV2060" s="11" t="s">
        <v>96</v>
      </c>
      <c r="AW2060" s="11" t="s">
        <v>35</v>
      </c>
      <c r="AX2060" s="11" t="s">
        <v>78</v>
      </c>
      <c r="AY2060" s="180" t="s">
        <v>154</v>
      </c>
    </row>
    <row r="2061" spans="2:51" s="11" customFormat="1" ht="22.5" customHeight="1">
      <c r="B2061" s="173"/>
      <c r="C2061" s="174"/>
      <c r="D2061" s="174"/>
      <c r="E2061" s="175" t="s">
        <v>21</v>
      </c>
      <c r="F2061" s="266" t="s">
        <v>2544</v>
      </c>
      <c r="G2061" s="267"/>
      <c r="H2061" s="267"/>
      <c r="I2061" s="267"/>
      <c r="J2061" s="174"/>
      <c r="K2061" s="176">
        <v>3.4289999999999998</v>
      </c>
      <c r="L2061" s="174"/>
      <c r="M2061" s="174"/>
      <c r="N2061" s="174"/>
      <c r="O2061" s="174"/>
      <c r="P2061" s="174"/>
      <c r="Q2061" s="174"/>
      <c r="R2061" s="177"/>
      <c r="T2061" s="178"/>
      <c r="U2061" s="174"/>
      <c r="V2061" s="174"/>
      <c r="W2061" s="174"/>
      <c r="X2061" s="174"/>
      <c r="Y2061" s="174"/>
      <c r="Z2061" s="174"/>
      <c r="AA2061" s="179"/>
      <c r="AT2061" s="180" t="s">
        <v>162</v>
      </c>
      <c r="AU2061" s="180" t="s">
        <v>96</v>
      </c>
      <c r="AV2061" s="11" t="s">
        <v>96</v>
      </c>
      <c r="AW2061" s="11" t="s">
        <v>35</v>
      </c>
      <c r="AX2061" s="11" t="s">
        <v>78</v>
      </c>
      <c r="AY2061" s="180" t="s">
        <v>154</v>
      </c>
    </row>
    <row r="2062" spans="2:51" s="11" customFormat="1" ht="22.5" customHeight="1">
      <c r="B2062" s="173"/>
      <c r="C2062" s="174"/>
      <c r="D2062" s="174"/>
      <c r="E2062" s="175" t="s">
        <v>21</v>
      </c>
      <c r="F2062" s="266" t="s">
        <v>2569</v>
      </c>
      <c r="G2062" s="267"/>
      <c r="H2062" s="267"/>
      <c r="I2062" s="267"/>
      <c r="J2062" s="174"/>
      <c r="K2062" s="176">
        <v>75.331999999999994</v>
      </c>
      <c r="L2062" s="174"/>
      <c r="M2062" s="174"/>
      <c r="N2062" s="174"/>
      <c r="O2062" s="174"/>
      <c r="P2062" s="174"/>
      <c r="Q2062" s="174"/>
      <c r="R2062" s="177"/>
      <c r="T2062" s="178"/>
      <c r="U2062" s="174"/>
      <c r="V2062" s="174"/>
      <c r="W2062" s="174"/>
      <c r="X2062" s="174"/>
      <c r="Y2062" s="174"/>
      <c r="Z2062" s="174"/>
      <c r="AA2062" s="179"/>
      <c r="AT2062" s="180" t="s">
        <v>162</v>
      </c>
      <c r="AU2062" s="180" t="s">
        <v>96</v>
      </c>
      <c r="AV2062" s="11" t="s">
        <v>96</v>
      </c>
      <c r="AW2062" s="11" t="s">
        <v>35</v>
      </c>
      <c r="AX2062" s="11" t="s">
        <v>78</v>
      </c>
      <c r="AY2062" s="180" t="s">
        <v>154</v>
      </c>
    </row>
    <row r="2063" spans="2:51" s="11" customFormat="1" ht="22.5" customHeight="1">
      <c r="B2063" s="173"/>
      <c r="C2063" s="174"/>
      <c r="D2063" s="174"/>
      <c r="E2063" s="175" t="s">
        <v>21</v>
      </c>
      <c r="F2063" s="266" t="s">
        <v>2570</v>
      </c>
      <c r="G2063" s="267"/>
      <c r="H2063" s="267"/>
      <c r="I2063" s="267"/>
      <c r="J2063" s="174"/>
      <c r="K2063" s="176">
        <v>5.641</v>
      </c>
      <c r="L2063" s="174"/>
      <c r="M2063" s="174"/>
      <c r="N2063" s="174"/>
      <c r="O2063" s="174"/>
      <c r="P2063" s="174"/>
      <c r="Q2063" s="174"/>
      <c r="R2063" s="177"/>
      <c r="T2063" s="178"/>
      <c r="U2063" s="174"/>
      <c r="V2063" s="174"/>
      <c r="W2063" s="174"/>
      <c r="X2063" s="174"/>
      <c r="Y2063" s="174"/>
      <c r="Z2063" s="174"/>
      <c r="AA2063" s="179"/>
      <c r="AT2063" s="180" t="s">
        <v>162</v>
      </c>
      <c r="AU2063" s="180" t="s">
        <v>96</v>
      </c>
      <c r="AV2063" s="11" t="s">
        <v>96</v>
      </c>
      <c r="AW2063" s="11" t="s">
        <v>35</v>
      </c>
      <c r="AX2063" s="11" t="s">
        <v>78</v>
      </c>
      <c r="AY2063" s="180" t="s">
        <v>154</v>
      </c>
    </row>
    <row r="2064" spans="2:51" s="11" customFormat="1" ht="44.25" customHeight="1">
      <c r="B2064" s="173"/>
      <c r="C2064" s="174"/>
      <c r="D2064" s="174"/>
      <c r="E2064" s="175" t="s">
        <v>21</v>
      </c>
      <c r="F2064" s="266" t="s">
        <v>2571</v>
      </c>
      <c r="G2064" s="267"/>
      <c r="H2064" s="267"/>
      <c r="I2064" s="267"/>
      <c r="J2064" s="174"/>
      <c r="K2064" s="176">
        <v>171.05500000000001</v>
      </c>
      <c r="L2064" s="174"/>
      <c r="M2064" s="174"/>
      <c r="N2064" s="174"/>
      <c r="O2064" s="174"/>
      <c r="P2064" s="174"/>
      <c r="Q2064" s="174"/>
      <c r="R2064" s="177"/>
      <c r="T2064" s="178"/>
      <c r="U2064" s="174"/>
      <c r="V2064" s="174"/>
      <c r="W2064" s="174"/>
      <c r="X2064" s="174"/>
      <c r="Y2064" s="174"/>
      <c r="Z2064" s="174"/>
      <c r="AA2064" s="179"/>
      <c r="AT2064" s="180" t="s">
        <v>162</v>
      </c>
      <c r="AU2064" s="180" t="s">
        <v>96</v>
      </c>
      <c r="AV2064" s="11" t="s">
        <v>96</v>
      </c>
      <c r="AW2064" s="11" t="s">
        <v>35</v>
      </c>
      <c r="AX2064" s="11" t="s">
        <v>78</v>
      </c>
      <c r="AY2064" s="180" t="s">
        <v>154</v>
      </c>
    </row>
    <row r="2065" spans="2:51" s="11" customFormat="1" ht="22.5" customHeight="1">
      <c r="B2065" s="173"/>
      <c r="C2065" s="174"/>
      <c r="D2065" s="174"/>
      <c r="E2065" s="175" t="s">
        <v>21</v>
      </c>
      <c r="F2065" s="266" t="s">
        <v>2572</v>
      </c>
      <c r="G2065" s="267"/>
      <c r="H2065" s="267"/>
      <c r="I2065" s="267"/>
      <c r="J2065" s="174"/>
      <c r="K2065" s="176">
        <v>1.708</v>
      </c>
      <c r="L2065" s="174"/>
      <c r="M2065" s="174"/>
      <c r="N2065" s="174"/>
      <c r="O2065" s="174"/>
      <c r="P2065" s="174"/>
      <c r="Q2065" s="174"/>
      <c r="R2065" s="177"/>
      <c r="T2065" s="178"/>
      <c r="U2065" s="174"/>
      <c r="V2065" s="174"/>
      <c r="W2065" s="174"/>
      <c r="X2065" s="174"/>
      <c r="Y2065" s="174"/>
      <c r="Z2065" s="174"/>
      <c r="AA2065" s="179"/>
      <c r="AT2065" s="180" t="s">
        <v>162</v>
      </c>
      <c r="AU2065" s="180" t="s">
        <v>96</v>
      </c>
      <c r="AV2065" s="11" t="s">
        <v>96</v>
      </c>
      <c r="AW2065" s="11" t="s">
        <v>35</v>
      </c>
      <c r="AX2065" s="11" t="s">
        <v>78</v>
      </c>
      <c r="AY2065" s="180" t="s">
        <v>154</v>
      </c>
    </row>
    <row r="2066" spans="2:51" s="11" customFormat="1" ht="22.5" customHeight="1">
      <c r="B2066" s="173"/>
      <c r="C2066" s="174"/>
      <c r="D2066" s="174"/>
      <c r="E2066" s="175" t="s">
        <v>21</v>
      </c>
      <c r="F2066" s="266" t="s">
        <v>2573</v>
      </c>
      <c r="G2066" s="267"/>
      <c r="H2066" s="267"/>
      <c r="I2066" s="267"/>
      <c r="J2066" s="174"/>
      <c r="K2066" s="176">
        <v>48.444000000000003</v>
      </c>
      <c r="L2066" s="174"/>
      <c r="M2066" s="174"/>
      <c r="N2066" s="174"/>
      <c r="O2066" s="174"/>
      <c r="P2066" s="174"/>
      <c r="Q2066" s="174"/>
      <c r="R2066" s="177"/>
      <c r="T2066" s="178"/>
      <c r="U2066" s="174"/>
      <c r="V2066" s="174"/>
      <c r="W2066" s="174"/>
      <c r="X2066" s="174"/>
      <c r="Y2066" s="174"/>
      <c r="Z2066" s="174"/>
      <c r="AA2066" s="179"/>
      <c r="AT2066" s="180" t="s">
        <v>162</v>
      </c>
      <c r="AU2066" s="180" t="s">
        <v>96</v>
      </c>
      <c r="AV2066" s="11" t="s">
        <v>96</v>
      </c>
      <c r="AW2066" s="11" t="s">
        <v>35</v>
      </c>
      <c r="AX2066" s="11" t="s">
        <v>78</v>
      </c>
      <c r="AY2066" s="180" t="s">
        <v>154</v>
      </c>
    </row>
    <row r="2067" spans="2:51" s="11" customFormat="1" ht="22.5" customHeight="1">
      <c r="B2067" s="173"/>
      <c r="C2067" s="174"/>
      <c r="D2067" s="174"/>
      <c r="E2067" s="175" t="s">
        <v>21</v>
      </c>
      <c r="F2067" s="266" t="s">
        <v>2574</v>
      </c>
      <c r="G2067" s="267"/>
      <c r="H2067" s="267"/>
      <c r="I2067" s="267"/>
      <c r="J2067" s="174"/>
      <c r="K2067" s="176">
        <v>16.457000000000001</v>
      </c>
      <c r="L2067" s="174"/>
      <c r="M2067" s="174"/>
      <c r="N2067" s="174"/>
      <c r="O2067" s="174"/>
      <c r="P2067" s="174"/>
      <c r="Q2067" s="174"/>
      <c r="R2067" s="177"/>
      <c r="T2067" s="178"/>
      <c r="U2067" s="174"/>
      <c r="V2067" s="174"/>
      <c r="W2067" s="174"/>
      <c r="X2067" s="174"/>
      <c r="Y2067" s="174"/>
      <c r="Z2067" s="174"/>
      <c r="AA2067" s="179"/>
      <c r="AT2067" s="180" t="s">
        <v>162</v>
      </c>
      <c r="AU2067" s="180" t="s">
        <v>96</v>
      </c>
      <c r="AV2067" s="11" t="s">
        <v>96</v>
      </c>
      <c r="AW2067" s="11" t="s">
        <v>35</v>
      </c>
      <c r="AX2067" s="11" t="s">
        <v>78</v>
      </c>
      <c r="AY2067" s="180" t="s">
        <v>154</v>
      </c>
    </row>
    <row r="2068" spans="2:51" s="11" customFormat="1" ht="22.5" customHeight="1">
      <c r="B2068" s="173"/>
      <c r="C2068" s="174"/>
      <c r="D2068" s="174"/>
      <c r="E2068" s="175" t="s">
        <v>21</v>
      </c>
      <c r="F2068" s="266" t="s">
        <v>2548</v>
      </c>
      <c r="G2068" s="267"/>
      <c r="H2068" s="267"/>
      <c r="I2068" s="267"/>
      <c r="J2068" s="174"/>
      <c r="K2068" s="176">
        <v>2.58</v>
      </c>
      <c r="L2068" s="174"/>
      <c r="M2068" s="174"/>
      <c r="N2068" s="174"/>
      <c r="O2068" s="174"/>
      <c r="P2068" s="174"/>
      <c r="Q2068" s="174"/>
      <c r="R2068" s="177"/>
      <c r="T2068" s="178"/>
      <c r="U2068" s="174"/>
      <c r="V2068" s="174"/>
      <c r="W2068" s="174"/>
      <c r="X2068" s="174"/>
      <c r="Y2068" s="174"/>
      <c r="Z2068" s="174"/>
      <c r="AA2068" s="179"/>
      <c r="AT2068" s="180" t="s">
        <v>162</v>
      </c>
      <c r="AU2068" s="180" t="s">
        <v>96</v>
      </c>
      <c r="AV2068" s="11" t="s">
        <v>96</v>
      </c>
      <c r="AW2068" s="11" t="s">
        <v>35</v>
      </c>
      <c r="AX2068" s="11" t="s">
        <v>78</v>
      </c>
      <c r="AY2068" s="180" t="s">
        <v>154</v>
      </c>
    </row>
    <row r="2069" spans="2:51" s="11" customFormat="1" ht="22.5" customHeight="1">
      <c r="B2069" s="173"/>
      <c r="C2069" s="174"/>
      <c r="D2069" s="174"/>
      <c r="E2069" s="175" t="s">
        <v>21</v>
      </c>
      <c r="F2069" s="266" t="s">
        <v>2549</v>
      </c>
      <c r="G2069" s="267"/>
      <c r="H2069" s="267"/>
      <c r="I2069" s="267"/>
      <c r="J2069" s="174"/>
      <c r="K2069" s="176">
        <v>4.2</v>
      </c>
      <c r="L2069" s="174"/>
      <c r="M2069" s="174"/>
      <c r="N2069" s="174"/>
      <c r="O2069" s="174"/>
      <c r="P2069" s="174"/>
      <c r="Q2069" s="174"/>
      <c r="R2069" s="177"/>
      <c r="T2069" s="178"/>
      <c r="U2069" s="174"/>
      <c r="V2069" s="174"/>
      <c r="W2069" s="174"/>
      <c r="X2069" s="174"/>
      <c r="Y2069" s="174"/>
      <c r="Z2069" s="174"/>
      <c r="AA2069" s="179"/>
      <c r="AT2069" s="180" t="s">
        <v>162</v>
      </c>
      <c r="AU2069" s="180" t="s">
        <v>96</v>
      </c>
      <c r="AV2069" s="11" t="s">
        <v>96</v>
      </c>
      <c r="AW2069" s="11" t="s">
        <v>35</v>
      </c>
      <c r="AX2069" s="11" t="s">
        <v>78</v>
      </c>
      <c r="AY2069" s="180" t="s">
        <v>154</v>
      </c>
    </row>
    <row r="2070" spans="2:51" s="11" customFormat="1" ht="22.5" customHeight="1">
      <c r="B2070" s="173"/>
      <c r="C2070" s="174"/>
      <c r="D2070" s="174"/>
      <c r="E2070" s="175" t="s">
        <v>21</v>
      </c>
      <c r="F2070" s="266" t="s">
        <v>2575</v>
      </c>
      <c r="G2070" s="267"/>
      <c r="H2070" s="267"/>
      <c r="I2070" s="267"/>
      <c r="J2070" s="174"/>
      <c r="K2070" s="176">
        <v>24.602</v>
      </c>
      <c r="L2070" s="174"/>
      <c r="M2070" s="174"/>
      <c r="N2070" s="174"/>
      <c r="O2070" s="174"/>
      <c r="P2070" s="174"/>
      <c r="Q2070" s="174"/>
      <c r="R2070" s="177"/>
      <c r="T2070" s="178"/>
      <c r="U2070" s="174"/>
      <c r="V2070" s="174"/>
      <c r="W2070" s="174"/>
      <c r="X2070" s="174"/>
      <c r="Y2070" s="174"/>
      <c r="Z2070" s="174"/>
      <c r="AA2070" s="179"/>
      <c r="AT2070" s="180" t="s">
        <v>162</v>
      </c>
      <c r="AU2070" s="180" t="s">
        <v>96</v>
      </c>
      <c r="AV2070" s="11" t="s">
        <v>96</v>
      </c>
      <c r="AW2070" s="11" t="s">
        <v>35</v>
      </c>
      <c r="AX2070" s="11" t="s">
        <v>78</v>
      </c>
      <c r="AY2070" s="180" t="s">
        <v>154</v>
      </c>
    </row>
    <row r="2071" spans="2:51" s="11" customFormat="1" ht="22.5" customHeight="1">
      <c r="B2071" s="173"/>
      <c r="C2071" s="174"/>
      <c r="D2071" s="174"/>
      <c r="E2071" s="175" t="s">
        <v>21</v>
      </c>
      <c r="F2071" s="266" t="s">
        <v>2576</v>
      </c>
      <c r="G2071" s="267"/>
      <c r="H2071" s="267"/>
      <c r="I2071" s="267"/>
      <c r="J2071" s="174"/>
      <c r="K2071" s="176">
        <v>54.82</v>
      </c>
      <c r="L2071" s="174"/>
      <c r="M2071" s="174"/>
      <c r="N2071" s="174"/>
      <c r="O2071" s="174"/>
      <c r="P2071" s="174"/>
      <c r="Q2071" s="174"/>
      <c r="R2071" s="177"/>
      <c r="T2071" s="178"/>
      <c r="U2071" s="174"/>
      <c r="V2071" s="174"/>
      <c r="W2071" s="174"/>
      <c r="X2071" s="174"/>
      <c r="Y2071" s="174"/>
      <c r="Z2071" s="174"/>
      <c r="AA2071" s="179"/>
      <c r="AT2071" s="180" t="s">
        <v>162</v>
      </c>
      <c r="AU2071" s="180" t="s">
        <v>96</v>
      </c>
      <c r="AV2071" s="11" t="s">
        <v>96</v>
      </c>
      <c r="AW2071" s="11" t="s">
        <v>35</v>
      </c>
      <c r="AX2071" s="11" t="s">
        <v>78</v>
      </c>
      <c r="AY2071" s="180" t="s">
        <v>154</v>
      </c>
    </row>
    <row r="2072" spans="2:51" s="11" customFormat="1" ht="31.5" customHeight="1">
      <c r="B2072" s="173"/>
      <c r="C2072" s="174"/>
      <c r="D2072" s="174"/>
      <c r="E2072" s="175" t="s">
        <v>21</v>
      </c>
      <c r="F2072" s="266" t="s">
        <v>2577</v>
      </c>
      <c r="G2072" s="267"/>
      <c r="H2072" s="267"/>
      <c r="I2072" s="267"/>
      <c r="J2072" s="174"/>
      <c r="K2072" s="176">
        <v>101.84399999999999</v>
      </c>
      <c r="L2072" s="174"/>
      <c r="M2072" s="174"/>
      <c r="N2072" s="174"/>
      <c r="O2072" s="174"/>
      <c r="P2072" s="174"/>
      <c r="Q2072" s="174"/>
      <c r="R2072" s="177"/>
      <c r="T2072" s="178"/>
      <c r="U2072" s="174"/>
      <c r="V2072" s="174"/>
      <c r="W2072" s="174"/>
      <c r="X2072" s="174"/>
      <c r="Y2072" s="174"/>
      <c r="Z2072" s="174"/>
      <c r="AA2072" s="179"/>
      <c r="AT2072" s="180" t="s">
        <v>162</v>
      </c>
      <c r="AU2072" s="180" t="s">
        <v>96</v>
      </c>
      <c r="AV2072" s="11" t="s">
        <v>96</v>
      </c>
      <c r="AW2072" s="11" t="s">
        <v>35</v>
      </c>
      <c r="AX2072" s="11" t="s">
        <v>78</v>
      </c>
      <c r="AY2072" s="180" t="s">
        <v>154</v>
      </c>
    </row>
    <row r="2073" spans="2:51" s="11" customFormat="1" ht="22.5" customHeight="1">
      <c r="B2073" s="173"/>
      <c r="C2073" s="174"/>
      <c r="D2073" s="174"/>
      <c r="E2073" s="175" t="s">
        <v>21</v>
      </c>
      <c r="F2073" s="266" t="s">
        <v>2578</v>
      </c>
      <c r="G2073" s="267"/>
      <c r="H2073" s="267"/>
      <c r="I2073" s="267"/>
      <c r="J2073" s="174"/>
      <c r="K2073" s="176">
        <v>13.295999999999999</v>
      </c>
      <c r="L2073" s="174"/>
      <c r="M2073" s="174"/>
      <c r="N2073" s="174"/>
      <c r="O2073" s="174"/>
      <c r="P2073" s="174"/>
      <c r="Q2073" s="174"/>
      <c r="R2073" s="177"/>
      <c r="T2073" s="178"/>
      <c r="U2073" s="174"/>
      <c r="V2073" s="174"/>
      <c r="W2073" s="174"/>
      <c r="X2073" s="174"/>
      <c r="Y2073" s="174"/>
      <c r="Z2073" s="174"/>
      <c r="AA2073" s="179"/>
      <c r="AT2073" s="180" t="s">
        <v>162</v>
      </c>
      <c r="AU2073" s="180" t="s">
        <v>96</v>
      </c>
      <c r="AV2073" s="11" t="s">
        <v>96</v>
      </c>
      <c r="AW2073" s="11" t="s">
        <v>35</v>
      </c>
      <c r="AX2073" s="11" t="s">
        <v>78</v>
      </c>
      <c r="AY2073" s="180" t="s">
        <v>154</v>
      </c>
    </row>
    <row r="2074" spans="2:51" s="11" customFormat="1" ht="22.5" customHeight="1">
      <c r="B2074" s="173"/>
      <c r="C2074" s="174"/>
      <c r="D2074" s="174"/>
      <c r="E2074" s="175" t="s">
        <v>21</v>
      </c>
      <c r="F2074" s="266" t="s">
        <v>2579</v>
      </c>
      <c r="G2074" s="267"/>
      <c r="H2074" s="267"/>
      <c r="I2074" s="267"/>
      <c r="J2074" s="174"/>
      <c r="K2074" s="176">
        <v>7.1970000000000001</v>
      </c>
      <c r="L2074" s="174"/>
      <c r="M2074" s="174"/>
      <c r="N2074" s="174"/>
      <c r="O2074" s="174"/>
      <c r="P2074" s="174"/>
      <c r="Q2074" s="174"/>
      <c r="R2074" s="177"/>
      <c r="T2074" s="178"/>
      <c r="U2074" s="174"/>
      <c r="V2074" s="174"/>
      <c r="W2074" s="174"/>
      <c r="X2074" s="174"/>
      <c r="Y2074" s="174"/>
      <c r="Z2074" s="174"/>
      <c r="AA2074" s="179"/>
      <c r="AT2074" s="180" t="s">
        <v>162</v>
      </c>
      <c r="AU2074" s="180" t="s">
        <v>96</v>
      </c>
      <c r="AV2074" s="11" t="s">
        <v>96</v>
      </c>
      <c r="AW2074" s="11" t="s">
        <v>35</v>
      </c>
      <c r="AX2074" s="11" t="s">
        <v>78</v>
      </c>
      <c r="AY2074" s="180" t="s">
        <v>154</v>
      </c>
    </row>
    <row r="2075" spans="2:51" s="11" customFormat="1" ht="22.5" customHeight="1">
      <c r="B2075" s="173"/>
      <c r="C2075" s="174"/>
      <c r="D2075" s="174"/>
      <c r="E2075" s="175" t="s">
        <v>21</v>
      </c>
      <c r="F2075" s="266" t="s">
        <v>2580</v>
      </c>
      <c r="G2075" s="267"/>
      <c r="H2075" s="267"/>
      <c r="I2075" s="267"/>
      <c r="J2075" s="174"/>
      <c r="K2075" s="176">
        <v>4.3680000000000003</v>
      </c>
      <c r="L2075" s="174"/>
      <c r="M2075" s="174"/>
      <c r="N2075" s="174"/>
      <c r="O2075" s="174"/>
      <c r="P2075" s="174"/>
      <c r="Q2075" s="174"/>
      <c r="R2075" s="177"/>
      <c r="T2075" s="178"/>
      <c r="U2075" s="174"/>
      <c r="V2075" s="174"/>
      <c r="W2075" s="174"/>
      <c r="X2075" s="174"/>
      <c r="Y2075" s="174"/>
      <c r="Z2075" s="174"/>
      <c r="AA2075" s="179"/>
      <c r="AT2075" s="180" t="s">
        <v>162</v>
      </c>
      <c r="AU2075" s="180" t="s">
        <v>96</v>
      </c>
      <c r="AV2075" s="11" t="s">
        <v>96</v>
      </c>
      <c r="AW2075" s="11" t="s">
        <v>35</v>
      </c>
      <c r="AX2075" s="11" t="s">
        <v>78</v>
      </c>
      <c r="AY2075" s="180" t="s">
        <v>154</v>
      </c>
    </row>
    <row r="2076" spans="2:51" s="11" customFormat="1" ht="22.5" customHeight="1">
      <c r="B2076" s="173"/>
      <c r="C2076" s="174"/>
      <c r="D2076" s="174"/>
      <c r="E2076" s="175" t="s">
        <v>21</v>
      </c>
      <c r="F2076" s="266" t="s">
        <v>2581</v>
      </c>
      <c r="G2076" s="267"/>
      <c r="H2076" s="267"/>
      <c r="I2076" s="267"/>
      <c r="J2076" s="174"/>
      <c r="K2076" s="176">
        <v>4.8259999999999996</v>
      </c>
      <c r="L2076" s="174"/>
      <c r="M2076" s="174"/>
      <c r="N2076" s="174"/>
      <c r="O2076" s="174"/>
      <c r="P2076" s="174"/>
      <c r="Q2076" s="174"/>
      <c r="R2076" s="177"/>
      <c r="T2076" s="178"/>
      <c r="U2076" s="174"/>
      <c r="V2076" s="174"/>
      <c r="W2076" s="174"/>
      <c r="X2076" s="174"/>
      <c r="Y2076" s="174"/>
      <c r="Z2076" s="174"/>
      <c r="AA2076" s="179"/>
      <c r="AT2076" s="180" t="s">
        <v>162</v>
      </c>
      <c r="AU2076" s="180" t="s">
        <v>96</v>
      </c>
      <c r="AV2076" s="11" t="s">
        <v>96</v>
      </c>
      <c r="AW2076" s="11" t="s">
        <v>35</v>
      </c>
      <c r="AX2076" s="11" t="s">
        <v>78</v>
      </c>
      <c r="AY2076" s="180" t="s">
        <v>154</v>
      </c>
    </row>
    <row r="2077" spans="2:51" s="11" customFormat="1" ht="22.5" customHeight="1">
      <c r="B2077" s="173"/>
      <c r="C2077" s="174"/>
      <c r="D2077" s="174"/>
      <c r="E2077" s="175" t="s">
        <v>21</v>
      </c>
      <c r="F2077" s="266" t="s">
        <v>2582</v>
      </c>
      <c r="G2077" s="267"/>
      <c r="H2077" s="267"/>
      <c r="I2077" s="267"/>
      <c r="J2077" s="174"/>
      <c r="K2077" s="176">
        <v>48.468000000000004</v>
      </c>
      <c r="L2077" s="174"/>
      <c r="M2077" s="174"/>
      <c r="N2077" s="174"/>
      <c r="O2077" s="174"/>
      <c r="P2077" s="174"/>
      <c r="Q2077" s="174"/>
      <c r="R2077" s="177"/>
      <c r="T2077" s="178"/>
      <c r="U2077" s="174"/>
      <c r="V2077" s="174"/>
      <c r="W2077" s="174"/>
      <c r="X2077" s="174"/>
      <c r="Y2077" s="174"/>
      <c r="Z2077" s="174"/>
      <c r="AA2077" s="179"/>
      <c r="AT2077" s="180" t="s">
        <v>162</v>
      </c>
      <c r="AU2077" s="180" t="s">
        <v>96</v>
      </c>
      <c r="AV2077" s="11" t="s">
        <v>96</v>
      </c>
      <c r="AW2077" s="11" t="s">
        <v>35</v>
      </c>
      <c r="AX2077" s="11" t="s">
        <v>78</v>
      </c>
      <c r="AY2077" s="180" t="s">
        <v>154</v>
      </c>
    </row>
    <row r="2078" spans="2:51" s="11" customFormat="1" ht="22.5" customHeight="1">
      <c r="B2078" s="173"/>
      <c r="C2078" s="174"/>
      <c r="D2078" s="174"/>
      <c r="E2078" s="175" t="s">
        <v>21</v>
      </c>
      <c r="F2078" s="266" t="s">
        <v>2583</v>
      </c>
      <c r="G2078" s="267"/>
      <c r="H2078" s="267"/>
      <c r="I2078" s="267"/>
      <c r="J2078" s="174"/>
      <c r="K2078" s="176">
        <v>1.758</v>
      </c>
      <c r="L2078" s="174"/>
      <c r="M2078" s="174"/>
      <c r="N2078" s="174"/>
      <c r="O2078" s="174"/>
      <c r="P2078" s="174"/>
      <c r="Q2078" s="174"/>
      <c r="R2078" s="177"/>
      <c r="T2078" s="178"/>
      <c r="U2078" s="174"/>
      <c r="V2078" s="174"/>
      <c r="W2078" s="174"/>
      <c r="X2078" s="174"/>
      <c r="Y2078" s="174"/>
      <c r="Z2078" s="174"/>
      <c r="AA2078" s="179"/>
      <c r="AT2078" s="180" t="s">
        <v>162</v>
      </c>
      <c r="AU2078" s="180" t="s">
        <v>96</v>
      </c>
      <c r="AV2078" s="11" t="s">
        <v>96</v>
      </c>
      <c r="AW2078" s="11" t="s">
        <v>35</v>
      </c>
      <c r="AX2078" s="11" t="s">
        <v>78</v>
      </c>
      <c r="AY2078" s="180" t="s">
        <v>154</v>
      </c>
    </row>
    <row r="2079" spans="2:51" s="11" customFormat="1" ht="22.5" customHeight="1">
      <c r="B2079" s="173"/>
      <c r="C2079" s="174"/>
      <c r="D2079" s="174"/>
      <c r="E2079" s="175" t="s">
        <v>21</v>
      </c>
      <c r="F2079" s="266" t="s">
        <v>2584</v>
      </c>
      <c r="G2079" s="267"/>
      <c r="H2079" s="267"/>
      <c r="I2079" s="267"/>
      <c r="J2079" s="174"/>
      <c r="K2079" s="176">
        <v>3.4129999999999998</v>
      </c>
      <c r="L2079" s="174"/>
      <c r="M2079" s="174"/>
      <c r="N2079" s="174"/>
      <c r="O2079" s="174"/>
      <c r="P2079" s="174"/>
      <c r="Q2079" s="174"/>
      <c r="R2079" s="177"/>
      <c r="T2079" s="178"/>
      <c r="U2079" s="174"/>
      <c r="V2079" s="174"/>
      <c r="W2079" s="174"/>
      <c r="X2079" s="174"/>
      <c r="Y2079" s="174"/>
      <c r="Z2079" s="174"/>
      <c r="AA2079" s="179"/>
      <c r="AT2079" s="180" t="s">
        <v>162</v>
      </c>
      <c r="AU2079" s="180" t="s">
        <v>96</v>
      </c>
      <c r="AV2079" s="11" t="s">
        <v>96</v>
      </c>
      <c r="AW2079" s="11" t="s">
        <v>35</v>
      </c>
      <c r="AX2079" s="11" t="s">
        <v>78</v>
      </c>
      <c r="AY2079" s="180" t="s">
        <v>154</v>
      </c>
    </row>
    <row r="2080" spans="2:51" s="11" customFormat="1" ht="22.5" customHeight="1">
      <c r="B2080" s="173"/>
      <c r="C2080" s="174"/>
      <c r="D2080" s="174"/>
      <c r="E2080" s="175" t="s">
        <v>21</v>
      </c>
      <c r="F2080" s="266" t="s">
        <v>2585</v>
      </c>
      <c r="G2080" s="267"/>
      <c r="H2080" s="267"/>
      <c r="I2080" s="267"/>
      <c r="J2080" s="174"/>
      <c r="K2080" s="176">
        <v>30.06</v>
      </c>
      <c r="L2080" s="174"/>
      <c r="M2080" s="174"/>
      <c r="N2080" s="174"/>
      <c r="O2080" s="174"/>
      <c r="P2080" s="174"/>
      <c r="Q2080" s="174"/>
      <c r="R2080" s="177"/>
      <c r="T2080" s="178"/>
      <c r="U2080" s="174"/>
      <c r="V2080" s="174"/>
      <c r="W2080" s="174"/>
      <c r="X2080" s="174"/>
      <c r="Y2080" s="174"/>
      <c r="Z2080" s="174"/>
      <c r="AA2080" s="179"/>
      <c r="AT2080" s="180" t="s">
        <v>162</v>
      </c>
      <c r="AU2080" s="180" t="s">
        <v>96</v>
      </c>
      <c r="AV2080" s="11" t="s">
        <v>96</v>
      </c>
      <c r="AW2080" s="11" t="s">
        <v>35</v>
      </c>
      <c r="AX2080" s="11" t="s">
        <v>78</v>
      </c>
      <c r="AY2080" s="180" t="s">
        <v>154</v>
      </c>
    </row>
    <row r="2081" spans="2:51" s="11" customFormat="1" ht="22.5" customHeight="1">
      <c r="B2081" s="173"/>
      <c r="C2081" s="174"/>
      <c r="D2081" s="174"/>
      <c r="E2081" s="175" t="s">
        <v>21</v>
      </c>
      <c r="F2081" s="266" t="s">
        <v>2586</v>
      </c>
      <c r="G2081" s="267"/>
      <c r="H2081" s="267"/>
      <c r="I2081" s="267"/>
      <c r="J2081" s="174"/>
      <c r="K2081" s="176">
        <v>1.665</v>
      </c>
      <c r="L2081" s="174"/>
      <c r="M2081" s="174"/>
      <c r="N2081" s="174"/>
      <c r="O2081" s="174"/>
      <c r="P2081" s="174"/>
      <c r="Q2081" s="174"/>
      <c r="R2081" s="177"/>
      <c r="T2081" s="178"/>
      <c r="U2081" s="174"/>
      <c r="V2081" s="174"/>
      <c r="W2081" s="174"/>
      <c r="X2081" s="174"/>
      <c r="Y2081" s="174"/>
      <c r="Z2081" s="174"/>
      <c r="AA2081" s="179"/>
      <c r="AT2081" s="180" t="s">
        <v>162</v>
      </c>
      <c r="AU2081" s="180" t="s">
        <v>96</v>
      </c>
      <c r="AV2081" s="11" t="s">
        <v>96</v>
      </c>
      <c r="AW2081" s="11" t="s">
        <v>35</v>
      </c>
      <c r="AX2081" s="11" t="s">
        <v>78</v>
      </c>
      <c r="AY2081" s="180" t="s">
        <v>154</v>
      </c>
    </row>
    <row r="2082" spans="2:51" s="11" customFormat="1" ht="22.5" customHeight="1">
      <c r="B2082" s="173"/>
      <c r="C2082" s="174"/>
      <c r="D2082" s="174"/>
      <c r="E2082" s="175" t="s">
        <v>21</v>
      </c>
      <c r="F2082" s="266" t="s">
        <v>2587</v>
      </c>
      <c r="G2082" s="267"/>
      <c r="H2082" s="267"/>
      <c r="I2082" s="267"/>
      <c r="J2082" s="174"/>
      <c r="K2082" s="176">
        <v>28.388000000000002</v>
      </c>
      <c r="L2082" s="174"/>
      <c r="M2082" s="174"/>
      <c r="N2082" s="174"/>
      <c r="O2082" s="174"/>
      <c r="P2082" s="174"/>
      <c r="Q2082" s="174"/>
      <c r="R2082" s="177"/>
      <c r="T2082" s="178"/>
      <c r="U2082" s="174"/>
      <c r="V2082" s="174"/>
      <c r="W2082" s="174"/>
      <c r="X2082" s="174"/>
      <c r="Y2082" s="174"/>
      <c r="Z2082" s="174"/>
      <c r="AA2082" s="179"/>
      <c r="AT2082" s="180" t="s">
        <v>162</v>
      </c>
      <c r="AU2082" s="180" t="s">
        <v>96</v>
      </c>
      <c r="AV2082" s="11" t="s">
        <v>96</v>
      </c>
      <c r="AW2082" s="11" t="s">
        <v>35</v>
      </c>
      <c r="AX2082" s="11" t="s">
        <v>78</v>
      </c>
      <c r="AY2082" s="180" t="s">
        <v>154</v>
      </c>
    </row>
    <row r="2083" spans="2:51" s="11" customFormat="1" ht="22.5" customHeight="1">
      <c r="B2083" s="173"/>
      <c r="C2083" s="174"/>
      <c r="D2083" s="174"/>
      <c r="E2083" s="175" t="s">
        <v>21</v>
      </c>
      <c r="F2083" s="266" t="s">
        <v>2586</v>
      </c>
      <c r="G2083" s="267"/>
      <c r="H2083" s="267"/>
      <c r="I2083" s="267"/>
      <c r="J2083" s="174"/>
      <c r="K2083" s="176">
        <v>1.665</v>
      </c>
      <c r="L2083" s="174"/>
      <c r="M2083" s="174"/>
      <c r="N2083" s="174"/>
      <c r="O2083" s="174"/>
      <c r="P2083" s="174"/>
      <c r="Q2083" s="174"/>
      <c r="R2083" s="177"/>
      <c r="T2083" s="178"/>
      <c r="U2083" s="174"/>
      <c r="V2083" s="174"/>
      <c r="W2083" s="174"/>
      <c r="X2083" s="174"/>
      <c r="Y2083" s="174"/>
      <c r="Z2083" s="174"/>
      <c r="AA2083" s="179"/>
      <c r="AT2083" s="180" t="s">
        <v>162</v>
      </c>
      <c r="AU2083" s="180" t="s">
        <v>96</v>
      </c>
      <c r="AV2083" s="11" t="s">
        <v>96</v>
      </c>
      <c r="AW2083" s="11" t="s">
        <v>35</v>
      </c>
      <c r="AX2083" s="11" t="s">
        <v>78</v>
      </c>
      <c r="AY2083" s="180" t="s">
        <v>154</v>
      </c>
    </row>
    <row r="2084" spans="2:51" s="11" customFormat="1" ht="22.5" customHeight="1">
      <c r="B2084" s="173"/>
      <c r="C2084" s="174"/>
      <c r="D2084" s="174"/>
      <c r="E2084" s="175" t="s">
        <v>21</v>
      </c>
      <c r="F2084" s="266" t="s">
        <v>2588</v>
      </c>
      <c r="G2084" s="267"/>
      <c r="H2084" s="267"/>
      <c r="I2084" s="267"/>
      <c r="J2084" s="174"/>
      <c r="K2084" s="176">
        <v>43.85</v>
      </c>
      <c r="L2084" s="174"/>
      <c r="M2084" s="174"/>
      <c r="N2084" s="174"/>
      <c r="O2084" s="174"/>
      <c r="P2084" s="174"/>
      <c r="Q2084" s="174"/>
      <c r="R2084" s="177"/>
      <c r="T2084" s="178"/>
      <c r="U2084" s="174"/>
      <c r="V2084" s="174"/>
      <c r="W2084" s="174"/>
      <c r="X2084" s="174"/>
      <c r="Y2084" s="174"/>
      <c r="Z2084" s="174"/>
      <c r="AA2084" s="179"/>
      <c r="AT2084" s="180" t="s">
        <v>162</v>
      </c>
      <c r="AU2084" s="180" t="s">
        <v>96</v>
      </c>
      <c r="AV2084" s="11" t="s">
        <v>96</v>
      </c>
      <c r="AW2084" s="11" t="s">
        <v>35</v>
      </c>
      <c r="AX2084" s="11" t="s">
        <v>78</v>
      </c>
      <c r="AY2084" s="180" t="s">
        <v>154</v>
      </c>
    </row>
    <row r="2085" spans="2:51" s="11" customFormat="1" ht="22.5" customHeight="1">
      <c r="B2085" s="173"/>
      <c r="C2085" s="174"/>
      <c r="D2085" s="174"/>
      <c r="E2085" s="175" t="s">
        <v>21</v>
      </c>
      <c r="F2085" s="266" t="s">
        <v>2589</v>
      </c>
      <c r="G2085" s="267"/>
      <c r="H2085" s="267"/>
      <c r="I2085" s="267"/>
      <c r="J2085" s="174"/>
      <c r="K2085" s="176">
        <v>3.056</v>
      </c>
      <c r="L2085" s="174"/>
      <c r="M2085" s="174"/>
      <c r="N2085" s="174"/>
      <c r="O2085" s="174"/>
      <c r="P2085" s="174"/>
      <c r="Q2085" s="174"/>
      <c r="R2085" s="177"/>
      <c r="T2085" s="178"/>
      <c r="U2085" s="174"/>
      <c r="V2085" s="174"/>
      <c r="W2085" s="174"/>
      <c r="X2085" s="174"/>
      <c r="Y2085" s="174"/>
      <c r="Z2085" s="174"/>
      <c r="AA2085" s="179"/>
      <c r="AT2085" s="180" t="s">
        <v>162</v>
      </c>
      <c r="AU2085" s="180" t="s">
        <v>96</v>
      </c>
      <c r="AV2085" s="11" t="s">
        <v>96</v>
      </c>
      <c r="AW2085" s="11" t="s">
        <v>35</v>
      </c>
      <c r="AX2085" s="11" t="s">
        <v>78</v>
      </c>
      <c r="AY2085" s="180" t="s">
        <v>154</v>
      </c>
    </row>
    <row r="2086" spans="2:51" s="13" customFormat="1" ht="22.5" customHeight="1">
      <c r="B2086" s="193"/>
      <c r="C2086" s="194"/>
      <c r="D2086" s="194"/>
      <c r="E2086" s="195" t="s">
        <v>21</v>
      </c>
      <c r="F2086" s="276" t="s">
        <v>2590</v>
      </c>
      <c r="G2086" s="277"/>
      <c r="H2086" s="277"/>
      <c r="I2086" s="277"/>
      <c r="J2086" s="194"/>
      <c r="K2086" s="196">
        <v>2110.0990000000002</v>
      </c>
      <c r="L2086" s="194"/>
      <c r="M2086" s="194"/>
      <c r="N2086" s="194"/>
      <c r="O2086" s="194"/>
      <c r="P2086" s="194"/>
      <c r="Q2086" s="194"/>
      <c r="R2086" s="197"/>
      <c r="T2086" s="198"/>
      <c r="U2086" s="194"/>
      <c r="V2086" s="194"/>
      <c r="W2086" s="194"/>
      <c r="X2086" s="194"/>
      <c r="Y2086" s="194"/>
      <c r="Z2086" s="194"/>
      <c r="AA2086" s="199"/>
      <c r="AT2086" s="200" t="s">
        <v>162</v>
      </c>
      <c r="AU2086" s="200" t="s">
        <v>96</v>
      </c>
      <c r="AV2086" s="13" t="s">
        <v>170</v>
      </c>
      <c r="AW2086" s="13" t="s">
        <v>35</v>
      </c>
      <c r="AX2086" s="13" t="s">
        <v>78</v>
      </c>
      <c r="AY2086" s="200" t="s">
        <v>154</v>
      </c>
    </row>
    <row r="2087" spans="2:51" s="10" customFormat="1" ht="22.5" customHeight="1">
      <c r="B2087" s="165"/>
      <c r="C2087" s="166"/>
      <c r="D2087" s="166"/>
      <c r="E2087" s="167" t="s">
        <v>21</v>
      </c>
      <c r="F2087" s="264" t="s">
        <v>615</v>
      </c>
      <c r="G2087" s="265"/>
      <c r="H2087" s="265"/>
      <c r="I2087" s="265"/>
      <c r="J2087" s="166"/>
      <c r="K2087" s="168" t="s">
        <v>21</v>
      </c>
      <c r="L2087" s="166"/>
      <c r="M2087" s="166"/>
      <c r="N2087" s="166"/>
      <c r="O2087" s="166"/>
      <c r="P2087" s="166"/>
      <c r="Q2087" s="166"/>
      <c r="R2087" s="169"/>
      <c r="T2087" s="170"/>
      <c r="U2087" s="166"/>
      <c r="V2087" s="166"/>
      <c r="W2087" s="166"/>
      <c r="X2087" s="166"/>
      <c r="Y2087" s="166"/>
      <c r="Z2087" s="166"/>
      <c r="AA2087" s="171"/>
      <c r="AT2087" s="172" t="s">
        <v>162</v>
      </c>
      <c r="AU2087" s="172" t="s">
        <v>96</v>
      </c>
      <c r="AV2087" s="10" t="s">
        <v>23</v>
      </c>
      <c r="AW2087" s="10" t="s">
        <v>35</v>
      </c>
      <c r="AX2087" s="10" t="s">
        <v>78</v>
      </c>
      <c r="AY2087" s="172" t="s">
        <v>154</v>
      </c>
    </row>
    <row r="2088" spans="2:51" s="11" customFormat="1" ht="22.5" customHeight="1">
      <c r="B2088" s="173"/>
      <c r="C2088" s="174"/>
      <c r="D2088" s="174"/>
      <c r="E2088" s="175" t="s">
        <v>21</v>
      </c>
      <c r="F2088" s="266" t="s">
        <v>2591</v>
      </c>
      <c r="G2088" s="267"/>
      <c r="H2088" s="267"/>
      <c r="I2088" s="267"/>
      <c r="J2088" s="174"/>
      <c r="K2088" s="176">
        <v>70.497</v>
      </c>
      <c r="L2088" s="174"/>
      <c r="M2088" s="174"/>
      <c r="N2088" s="174"/>
      <c r="O2088" s="174"/>
      <c r="P2088" s="174"/>
      <c r="Q2088" s="174"/>
      <c r="R2088" s="177"/>
      <c r="T2088" s="178"/>
      <c r="U2088" s="174"/>
      <c r="V2088" s="174"/>
      <c r="W2088" s="174"/>
      <c r="X2088" s="174"/>
      <c r="Y2088" s="174"/>
      <c r="Z2088" s="174"/>
      <c r="AA2088" s="179"/>
      <c r="AT2088" s="180" t="s">
        <v>162</v>
      </c>
      <c r="AU2088" s="180" t="s">
        <v>96</v>
      </c>
      <c r="AV2088" s="11" t="s">
        <v>96</v>
      </c>
      <c r="AW2088" s="11" t="s">
        <v>35</v>
      </c>
      <c r="AX2088" s="11" t="s">
        <v>78</v>
      </c>
      <c r="AY2088" s="180" t="s">
        <v>154</v>
      </c>
    </row>
    <row r="2089" spans="2:51" s="11" customFormat="1" ht="22.5" customHeight="1">
      <c r="B2089" s="173"/>
      <c r="C2089" s="174"/>
      <c r="D2089" s="174"/>
      <c r="E2089" s="175" t="s">
        <v>21</v>
      </c>
      <c r="F2089" s="266" t="s">
        <v>2592</v>
      </c>
      <c r="G2089" s="267"/>
      <c r="H2089" s="267"/>
      <c r="I2089" s="267"/>
      <c r="J2089" s="174"/>
      <c r="K2089" s="176">
        <v>46.552999999999997</v>
      </c>
      <c r="L2089" s="174"/>
      <c r="M2089" s="174"/>
      <c r="N2089" s="174"/>
      <c r="O2089" s="174"/>
      <c r="P2089" s="174"/>
      <c r="Q2089" s="174"/>
      <c r="R2089" s="177"/>
      <c r="T2089" s="178"/>
      <c r="U2089" s="174"/>
      <c r="V2089" s="174"/>
      <c r="W2089" s="174"/>
      <c r="X2089" s="174"/>
      <c r="Y2089" s="174"/>
      <c r="Z2089" s="174"/>
      <c r="AA2089" s="179"/>
      <c r="AT2089" s="180" t="s">
        <v>162</v>
      </c>
      <c r="AU2089" s="180" t="s">
        <v>96</v>
      </c>
      <c r="AV2089" s="11" t="s">
        <v>96</v>
      </c>
      <c r="AW2089" s="11" t="s">
        <v>35</v>
      </c>
      <c r="AX2089" s="11" t="s">
        <v>78</v>
      </c>
      <c r="AY2089" s="180" t="s">
        <v>154</v>
      </c>
    </row>
    <row r="2090" spans="2:51" s="11" customFormat="1" ht="22.5" customHeight="1">
      <c r="B2090" s="173"/>
      <c r="C2090" s="174"/>
      <c r="D2090" s="174"/>
      <c r="E2090" s="175" t="s">
        <v>21</v>
      </c>
      <c r="F2090" s="266" t="s">
        <v>2593</v>
      </c>
      <c r="G2090" s="267"/>
      <c r="H2090" s="267"/>
      <c r="I2090" s="267"/>
      <c r="J2090" s="174"/>
      <c r="K2090" s="176">
        <v>1.548</v>
      </c>
      <c r="L2090" s="174"/>
      <c r="M2090" s="174"/>
      <c r="N2090" s="174"/>
      <c r="O2090" s="174"/>
      <c r="P2090" s="174"/>
      <c r="Q2090" s="174"/>
      <c r="R2090" s="177"/>
      <c r="T2090" s="178"/>
      <c r="U2090" s="174"/>
      <c r="V2090" s="174"/>
      <c r="W2090" s="174"/>
      <c r="X2090" s="174"/>
      <c r="Y2090" s="174"/>
      <c r="Z2090" s="174"/>
      <c r="AA2090" s="179"/>
      <c r="AT2090" s="180" t="s">
        <v>162</v>
      </c>
      <c r="AU2090" s="180" t="s">
        <v>96</v>
      </c>
      <c r="AV2090" s="11" t="s">
        <v>96</v>
      </c>
      <c r="AW2090" s="11" t="s">
        <v>35</v>
      </c>
      <c r="AX2090" s="11" t="s">
        <v>78</v>
      </c>
      <c r="AY2090" s="180" t="s">
        <v>154</v>
      </c>
    </row>
    <row r="2091" spans="2:51" s="11" customFormat="1" ht="31.5" customHeight="1">
      <c r="B2091" s="173"/>
      <c r="C2091" s="174"/>
      <c r="D2091" s="174"/>
      <c r="E2091" s="175" t="s">
        <v>21</v>
      </c>
      <c r="F2091" s="266" t="s">
        <v>2594</v>
      </c>
      <c r="G2091" s="267"/>
      <c r="H2091" s="267"/>
      <c r="I2091" s="267"/>
      <c r="J2091" s="174"/>
      <c r="K2091" s="176">
        <v>36.731000000000002</v>
      </c>
      <c r="L2091" s="174"/>
      <c r="M2091" s="174"/>
      <c r="N2091" s="174"/>
      <c r="O2091" s="174"/>
      <c r="P2091" s="174"/>
      <c r="Q2091" s="174"/>
      <c r="R2091" s="177"/>
      <c r="T2091" s="178"/>
      <c r="U2091" s="174"/>
      <c r="V2091" s="174"/>
      <c r="W2091" s="174"/>
      <c r="X2091" s="174"/>
      <c r="Y2091" s="174"/>
      <c r="Z2091" s="174"/>
      <c r="AA2091" s="179"/>
      <c r="AT2091" s="180" t="s">
        <v>162</v>
      </c>
      <c r="AU2091" s="180" t="s">
        <v>96</v>
      </c>
      <c r="AV2091" s="11" t="s">
        <v>96</v>
      </c>
      <c r="AW2091" s="11" t="s">
        <v>35</v>
      </c>
      <c r="AX2091" s="11" t="s">
        <v>78</v>
      </c>
      <c r="AY2091" s="180" t="s">
        <v>154</v>
      </c>
    </row>
    <row r="2092" spans="2:51" s="11" customFormat="1" ht="22.5" customHeight="1">
      <c r="B2092" s="173"/>
      <c r="C2092" s="174"/>
      <c r="D2092" s="174"/>
      <c r="E2092" s="175" t="s">
        <v>21</v>
      </c>
      <c r="F2092" s="266" t="s">
        <v>2595</v>
      </c>
      <c r="G2092" s="267"/>
      <c r="H2092" s="267"/>
      <c r="I2092" s="267"/>
      <c r="J2092" s="174"/>
      <c r="K2092" s="176">
        <v>1.44</v>
      </c>
      <c r="L2092" s="174"/>
      <c r="M2092" s="174"/>
      <c r="N2092" s="174"/>
      <c r="O2092" s="174"/>
      <c r="P2092" s="174"/>
      <c r="Q2092" s="174"/>
      <c r="R2092" s="177"/>
      <c r="T2092" s="178"/>
      <c r="U2092" s="174"/>
      <c r="V2092" s="174"/>
      <c r="W2092" s="174"/>
      <c r="X2092" s="174"/>
      <c r="Y2092" s="174"/>
      <c r="Z2092" s="174"/>
      <c r="AA2092" s="179"/>
      <c r="AT2092" s="180" t="s">
        <v>162</v>
      </c>
      <c r="AU2092" s="180" t="s">
        <v>96</v>
      </c>
      <c r="AV2092" s="11" t="s">
        <v>96</v>
      </c>
      <c r="AW2092" s="11" t="s">
        <v>35</v>
      </c>
      <c r="AX2092" s="11" t="s">
        <v>78</v>
      </c>
      <c r="AY2092" s="180" t="s">
        <v>154</v>
      </c>
    </row>
    <row r="2093" spans="2:51" s="11" customFormat="1" ht="22.5" customHeight="1">
      <c r="B2093" s="173"/>
      <c r="C2093" s="174"/>
      <c r="D2093" s="174"/>
      <c r="E2093" s="175" t="s">
        <v>21</v>
      </c>
      <c r="F2093" s="266" t="s">
        <v>2596</v>
      </c>
      <c r="G2093" s="267"/>
      <c r="H2093" s="267"/>
      <c r="I2093" s="267"/>
      <c r="J2093" s="174"/>
      <c r="K2093" s="176">
        <v>3.597</v>
      </c>
      <c r="L2093" s="174"/>
      <c r="M2093" s="174"/>
      <c r="N2093" s="174"/>
      <c r="O2093" s="174"/>
      <c r="P2093" s="174"/>
      <c r="Q2093" s="174"/>
      <c r="R2093" s="177"/>
      <c r="T2093" s="178"/>
      <c r="U2093" s="174"/>
      <c r="V2093" s="174"/>
      <c r="W2093" s="174"/>
      <c r="X2093" s="174"/>
      <c r="Y2093" s="174"/>
      <c r="Z2093" s="174"/>
      <c r="AA2093" s="179"/>
      <c r="AT2093" s="180" t="s">
        <v>162</v>
      </c>
      <c r="AU2093" s="180" t="s">
        <v>96</v>
      </c>
      <c r="AV2093" s="11" t="s">
        <v>96</v>
      </c>
      <c r="AW2093" s="11" t="s">
        <v>35</v>
      </c>
      <c r="AX2093" s="11" t="s">
        <v>78</v>
      </c>
      <c r="AY2093" s="180" t="s">
        <v>154</v>
      </c>
    </row>
    <row r="2094" spans="2:51" s="11" customFormat="1" ht="31.5" customHeight="1">
      <c r="B2094" s="173"/>
      <c r="C2094" s="174"/>
      <c r="D2094" s="174"/>
      <c r="E2094" s="175" t="s">
        <v>21</v>
      </c>
      <c r="F2094" s="266" t="s">
        <v>2597</v>
      </c>
      <c r="G2094" s="267"/>
      <c r="H2094" s="267"/>
      <c r="I2094" s="267"/>
      <c r="J2094" s="174"/>
      <c r="K2094" s="176">
        <v>7.8070000000000004</v>
      </c>
      <c r="L2094" s="174"/>
      <c r="M2094" s="174"/>
      <c r="N2094" s="174"/>
      <c r="O2094" s="174"/>
      <c r="P2094" s="174"/>
      <c r="Q2094" s="174"/>
      <c r="R2094" s="177"/>
      <c r="T2094" s="178"/>
      <c r="U2094" s="174"/>
      <c r="V2094" s="174"/>
      <c r="W2094" s="174"/>
      <c r="X2094" s="174"/>
      <c r="Y2094" s="174"/>
      <c r="Z2094" s="174"/>
      <c r="AA2094" s="179"/>
      <c r="AT2094" s="180" t="s">
        <v>162</v>
      </c>
      <c r="AU2094" s="180" t="s">
        <v>96</v>
      </c>
      <c r="AV2094" s="11" t="s">
        <v>96</v>
      </c>
      <c r="AW2094" s="11" t="s">
        <v>35</v>
      </c>
      <c r="AX2094" s="11" t="s">
        <v>78</v>
      </c>
      <c r="AY2094" s="180" t="s">
        <v>154</v>
      </c>
    </row>
    <row r="2095" spans="2:51" s="11" customFormat="1" ht="22.5" customHeight="1">
      <c r="B2095" s="173"/>
      <c r="C2095" s="174"/>
      <c r="D2095" s="174"/>
      <c r="E2095" s="175" t="s">
        <v>21</v>
      </c>
      <c r="F2095" s="266" t="s">
        <v>2598</v>
      </c>
      <c r="G2095" s="267"/>
      <c r="H2095" s="267"/>
      <c r="I2095" s="267"/>
      <c r="J2095" s="174"/>
      <c r="K2095" s="176">
        <v>3.84</v>
      </c>
      <c r="L2095" s="174"/>
      <c r="M2095" s="174"/>
      <c r="N2095" s="174"/>
      <c r="O2095" s="174"/>
      <c r="P2095" s="174"/>
      <c r="Q2095" s="174"/>
      <c r="R2095" s="177"/>
      <c r="T2095" s="178"/>
      <c r="U2095" s="174"/>
      <c r="V2095" s="174"/>
      <c r="W2095" s="174"/>
      <c r="X2095" s="174"/>
      <c r="Y2095" s="174"/>
      <c r="Z2095" s="174"/>
      <c r="AA2095" s="179"/>
      <c r="AT2095" s="180" t="s">
        <v>162</v>
      </c>
      <c r="AU2095" s="180" t="s">
        <v>96</v>
      </c>
      <c r="AV2095" s="11" t="s">
        <v>96</v>
      </c>
      <c r="AW2095" s="11" t="s">
        <v>35</v>
      </c>
      <c r="AX2095" s="11" t="s">
        <v>78</v>
      </c>
      <c r="AY2095" s="180" t="s">
        <v>154</v>
      </c>
    </row>
    <row r="2096" spans="2:51" s="11" customFormat="1" ht="22.5" customHeight="1">
      <c r="B2096" s="173"/>
      <c r="C2096" s="174"/>
      <c r="D2096" s="174"/>
      <c r="E2096" s="175" t="s">
        <v>21</v>
      </c>
      <c r="F2096" s="266" t="s">
        <v>2599</v>
      </c>
      <c r="G2096" s="267"/>
      <c r="H2096" s="267"/>
      <c r="I2096" s="267"/>
      <c r="J2096" s="174"/>
      <c r="K2096" s="176">
        <v>1.1100000000000001</v>
      </c>
      <c r="L2096" s="174"/>
      <c r="M2096" s="174"/>
      <c r="N2096" s="174"/>
      <c r="O2096" s="174"/>
      <c r="P2096" s="174"/>
      <c r="Q2096" s="174"/>
      <c r="R2096" s="177"/>
      <c r="T2096" s="178"/>
      <c r="U2096" s="174"/>
      <c r="V2096" s="174"/>
      <c r="W2096" s="174"/>
      <c r="X2096" s="174"/>
      <c r="Y2096" s="174"/>
      <c r="Z2096" s="174"/>
      <c r="AA2096" s="179"/>
      <c r="AT2096" s="180" t="s">
        <v>162</v>
      </c>
      <c r="AU2096" s="180" t="s">
        <v>96</v>
      </c>
      <c r="AV2096" s="11" t="s">
        <v>96</v>
      </c>
      <c r="AW2096" s="11" t="s">
        <v>35</v>
      </c>
      <c r="AX2096" s="11" t="s">
        <v>78</v>
      </c>
      <c r="AY2096" s="180" t="s">
        <v>154</v>
      </c>
    </row>
    <row r="2097" spans="2:51" s="11" customFormat="1" ht="22.5" customHeight="1">
      <c r="B2097" s="173"/>
      <c r="C2097" s="174"/>
      <c r="D2097" s="174"/>
      <c r="E2097" s="175" t="s">
        <v>21</v>
      </c>
      <c r="F2097" s="266" t="s">
        <v>2538</v>
      </c>
      <c r="G2097" s="267"/>
      <c r="H2097" s="267"/>
      <c r="I2097" s="267"/>
      <c r="J2097" s="174"/>
      <c r="K2097" s="176">
        <v>2.2320000000000002</v>
      </c>
      <c r="L2097" s="174"/>
      <c r="M2097" s="174"/>
      <c r="N2097" s="174"/>
      <c r="O2097" s="174"/>
      <c r="P2097" s="174"/>
      <c r="Q2097" s="174"/>
      <c r="R2097" s="177"/>
      <c r="T2097" s="178"/>
      <c r="U2097" s="174"/>
      <c r="V2097" s="174"/>
      <c r="W2097" s="174"/>
      <c r="X2097" s="174"/>
      <c r="Y2097" s="174"/>
      <c r="Z2097" s="174"/>
      <c r="AA2097" s="179"/>
      <c r="AT2097" s="180" t="s">
        <v>162</v>
      </c>
      <c r="AU2097" s="180" t="s">
        <v>96</v>
      </c>
      <c r="AV2097" s="11" t="s">
        <v>96</v>
      </c>
      <c r="AW2097" s="11" t="s">
        <v>35</v>
      </c>
      <c r="AX2097" s="11" t="s">
        <v>78</v>
      </c>
      <c r="AY2097" s="180" t="s">
        <v>154</v>
      </c>
    </row>
    <row r="2098" spans="2:51" s="11" customFormat="1" ht="31.5" customHeight="1">
      <c r="B2098" s="173"/>
      <c r="C2098" s="174"/>
      <c r="D2098" s="174"/>
      <c r="E2098" s="175" t="s">
        <v>21</v>
      </c>
      <c r="F2098" s="266" t="s">
        <v>2600</v>
      </c>
      <c r="G2098" s="267"/>
      <c r="H2098" s="267"/>
      <c r="I2098" s="267"/>
      <c r="J2098" s="174"/>
      <c r="K2098" s="176">
        <v>53.634999999999998</v>
      </c>
      <c r="L2098" s="174"/>
      <c r="M2098" s="174"/>
      <c r="N2098" s="174"/>
      <c r="O2098" s="174"/>
      <c r="P2098" s="174"/>
      <c r="Q2098" s="174"/>
      <c r="R2098" s="177"/>
      <c r="T2098" s="178"/>
      <c r="U2098" s="174"/>
      <c r="V2098" s="174"/>
      <c r="W2098" s="174"/>
      <c r="X2098" s="174"/>
      <c r="Y2098" s="174"/>
      <c r="Z2098" s="174"/>
      <c r="AA2098" s="179"/>
      <c r="AT2098" s="180" t="s">
        <v>162</v>
      </c>
      <c r="AU2098" s="180" t="s">
        <v>96</v>
      </c>
      <c r="AV2098" s="11" t="s">
        <v>96</v>
      </c>
      <c r="AW2098" s="11" t="s">
        <v>35</v>
      </c>
      <c r="AX2098" s="11" t="s">
        <v>78</v>
      </c>
      <c r="AY2098" s="180" t="s">
        <v>154</v>
      </c>
    </row>
    <row r="2099" spans="2:51" s="11" customFormat="1" ht="22.5" customHeight="1">
      <c r="B2099" s="173"/>
      <c r="C2099" s="174"/>
      <c r="D2099" s="174"/>
      <c r="E2099" s="175" t="s">
        <v>21</v>
      </c>
      <c r="F2099" s="266" t="s">
        <v>2601</v>
      </c>
      <c r="G2099" s="267"/>
      <c r="H2099" s="267"/>
      <c r="I2099" s="267"/>
      <c r="J2099" s="174"/>
      <c r="K2099" s="176">
        <v>70.554000000000002</v>
      </c>
      <c r="L2099" s="174"/>
      <c r="M2099" s="174"/>
      <c r="N2099" s="174"/>
      <c r="O2099" s="174"/>
      <c r="P2099" s="174"/>
      <c r="Q2099" s="174"/>
      <c r="R2099" s="177"/>
      <c r="T2099" s="178"/>
      <c r="U2099" s="174"/>
      <c r="V2099" s="174"/>
      <c r="W2099" s="174"/>
      <c r="X2099" s="174"/>
      <c r="Y2099" s="174"/>
      <c r="Z2099" s="174"/>
      <c r="AA2099" s="179"/>
      <c r="AT2099" s="180" t="s">
        <v>162</v>
      </c>
      <c r="AU2099" s="180" t="s">
        <v>96</v>
      </c>
      <c r="AV2099" s="11" t="s">
        <v>96</v>
      </c>
      <c r="AW2099" s="11" t="s">
        <v>35</v>
      </c>
      <c r="AX2099" s="11" t="s">
        <v>78</v>
      </c>
      <c r="AY2099" s="180" t="s">
        <v>154</v>
      </c>
    </row>
    <row r="2100" spans="2:51" s="11" customFormat="1" ht="31.5" customHeight="1">
      <c r="B2100" s="173"/>
      <c r="C2100" s="174"/>
      <c r="D2100" s="174"/>
      <c r="E2100" s="175" t="s">
        <v>21</v>
      </c>
      <c r="F2100" s="266" t="s">
        <v>2602</v>
      </c>
      <c r="G2100" s="267"/>
      <c r="H2100" s="267"/>
      <c r="I2100" s="267"/>
      <c r="J2100" s="174"/>
      <c r="K2100" s="176">
        <v>79.290999999999997</v>
      </c>
      <c r="L2100" s="174"/>
      <c r="M2100" s="174"/>
      <c r="N2100" s="174"/>
      <c r="O2100" s="174"/>
      <c r="P2100" s="174"/>
      <c r="Q2100" s="174"/>
      <c r="R2100" s="177"/>
      <c r="T2100" s="178"/>
      <c r="U2100" s="174"/>
      <c r="V2100" s="174"/>
      <c r="W2100" s="174"/>
      <c r="X2100" s="174"/>
      <c r="Y2100" s="174"/>
      <c r="Z2100" s="174"/>
      <c r="AA2100" s="179"/>
      <c r="AT2100" s="180" t="s">
        <v>162</v>
      </c>
      <c r="AU2100" s="180" t="s">
        <v>96</v>
      </c>
      <c r="AV2100" s="11" t="s">
        <v>96</v>
      </c>
      <c r="AW2100" s="11" t="s">
        <v>35</v>
      </c>
      <c r="AX2100" s="11" t="s">
        <v>78</v>
      </c>
      <c r="AY2100" s="180" t="s">
        <v>154</v>
      </c>
    </row>
    <row r="2101" spans="2:51" s="11" customFormat="1" ht="22.5" customHeight="1">
      <c r="B2101" s="173"/>
      <c r="C2101" s="174"/>
      <c r="D2101" s="174"/>
      <c r="E2101" s="175" t="s">
        <v>21</v>
      </c>
      <c r="F2101" s="266" t="s">
        <v>2603</v>
      </c>
      <c r="G2101" s="267"/>
      <c r="H2101" s="267"/>
      <c r="I2101" s="267"/>
      <c r="J2101" s="174"/>
      <c r="K2101" s="176">
        <v>2.14</v>
      </c>
      <c r="L2101" s="174"/>
      <c r="M2101" s="174"/>
      <c r="N2101" s="174"/>
      <c r="O2101" s="174"/>
      <c r="P2101" s="174"/>
      <c r="Q2101" s="174"/>
      <c r="R2101" s="177"/>
      <c r="T2101" s="178"/>
      <c r="U2101" s="174"/>
      <c r="V2101" s="174"/>
      <c r="W2101" s="174"/>
      <c r="X2101" s="174"/>
      <c r="Y2101" s="174"/>
      <c r="Z2101" s="174"/>
      <c r="AA2101" s="179"/>
      <c r="AT2101" s="180" t="s">
        <v>162</v>
      </c>
      <c r="AU2101" s="180" t="s">
        <v>96</v>
      </c>
      <c r="AV2101" s="11" t="s">
        <v>96</v>
      </c>
      <c r="AW2101" s="11" t="s">
        <v>35</v>
      </c>
      <c r="AX2101" s="11" t="s">
        <v>78</v>
      </c>
      <c r="AY2101" s="180" t="s">
        <v>154</v>
      </c>
    </row>
    <row r="2102" spans="2:51" s="11" customFormat="1" ht="22.5" customHeight="1">
      <c r="B2102" s="173"/>
      <c r="C2102" s="174"/>
      <c r="D2102" s="174"/>
      <c r="E2102" s="175" t="s">
        <v>21</v>
      </c>
      <c r="F2102" s="266" t="s">
        <v>2604</v>
      </c>
      <c r="G2102" s="267"/>
      <c r="H2102" s="267"/>
      <c r="I2102" s="267"/>
      <c r="J2102" s="174"/>
      <c r="K2102" s="176">
        <v>1.778</v>
      </c>
      <c r="L2102" s="174"/>
      <c r="M2102" s="174"/>
      <c r="N2102" s="174"/>
      <c r="O2102" s="174"/>
      <c r="P2102" s="174"/>
      <c r="Q2102" s="174"/>
      <c r="R2102" s="177"/>
      <c r="T2102" s="178"/>
      <c r="U2102" s="174"/>
      <c r="V2102" s="174"/>
      <c r="W2102" s="174"/>
      <c r="X2102" s="174"/>
      <c r="Y2102" s="174"/>
      <c r="Z2102" s="174"/>
      <c r="AA2102" s="179"/>
      <c r="AT2102" s="180" t="s">
        <v>162</v>
      </c>
      <c r="AU2102" s="180" t="s">
        <v>96</v>
      </c>
      <c r="AV2102" s="11" t="s">
        <v>96</v>
      </c>
      <c r="AW2102" s="11" t="s">
        <v>35</v>
      </c>
      <c r="AX2102" s="11" t="s">
        <v>78</v>
      </c>
      <c r="AY2102" s="180" t="s">
        <v>154</v>
      </c>
    </row>
    <row r="2103" spans="2:51" s="11" customFormat="1" ht="22.5" customHeight="1">
      <c r="B2103" s="173"/>
      <c r="C2103" s="174"/>
      <c r="D2103" s="174"/>
      <c r="E2103" s="175" t="s">
        <v>21</v>
      </c>
      <c r="F2103" s="266" t="s">
        <v>2605</v>
      </c>
      <c r="G2103" s="267"/>
      <c r="H2103" s="267"/>
      <c r="I2103" s="267"/>
      <c r="J2103" s="174"/>
      <c r="K2103" s="176">
        <v>33.488999999999997</v>
      </c>
      <c r="L2103" s="174"/>
      <c r="M2103" s="174"/>
      <c r="N2103" s="174"/>
      <c r="O2103" s="174"/>
      <c r="P2103" s="174"/>
      <c r="Q2103" s="174"/>
      <c r="R2103" s="177"/>
      <c r="T2103" s="178"/>
      <c r="U2103" s="174"/>
      <c r="V2103" s="174"/>
      <c r="W2103" s="174"/>
      <c r="X2103" s="174"/>
      <c r="Y2103" s="174"/>
      <c r="Z2103" s="174"/>
      <c r="AA2103" s="179"/>
      <c r="AT2103" s="180" t="s">
        <v>162</v>
      </c>
      <c r="AU2103" s="180" t="s">
        <v>96</v>
      </c>
      <c r="AV2103" s="11" t="s">
        <v>96</v>
      </c>
      <c r="AW2103" s="11" t="s">
        <v>35</v>
      </c>
      <c r="AX2103" s="11" t="s">
        <v>78</v>
      </c>
      <c r="AY2103" s="180" t="s">
        <v>154</v>
      </c>
    </row>
    <row r="2104" spans="2:51" s="11" customFormat="1" ht="22.5" customHeight="1">
      <c r="B2104" s="173"/>
      <c r="C2104" s="174"/>
      <c r="D2104" s="174"/>
      <c r="E2104" s="175" t="s">
        <v>21</v>
      </c>
      <c r="F2104" s="266" t="s">
        <v>2606</v>
      </c>
      <c r="G2104" s="267"/>
      <c r="H2104" s="267"/>
      <c r="I2104" s="267"/>
      <c r="J2104" s="174"/>
      <c r="K2104" s="176">
        <v>1.36</v>
      </c>
      <c r="L2104" s="174"/>
      <c r="M2104" s="174"/>
      <c r="N2104" s="174"/>
      <c r="O2104" s="174"/>
      <c r="P2104" s="174"/>
      <c r="Q2104" s="174"/>
      <c r="R2104" s="177"/>
      <c r="T2104" s="178"/>
      <c r="U2104" s="174"/>
      <c r="V2104" s="174"/>
      <c r="W2104" s="174"/>
      <c r="X2104" s="174"/>
      <c r="Y2104" s="174"/>
      <c r="Z2104" s="174"/>
      <c r="AA2104" s="179"/>
      <c r="AT2104" s="180" t="s">
        <v>162</v>
      </c>
      <c r="AU2104" s="180" t="s">
        <v>96</v>
      </c>
      <c r="AV2104" s="11" t="s">
        <v>96</v>
      </c>
      <c r="AW2104" s="11" t="s">
        <v>35</v>
      </c>
      <c r="AX2104" s="11" t="s">
        <v>78</v>
      </c>
      <c r="AY2104" s="180" t="s">
        <v>154</v>
      </c>
    </row>
    <row r="2105" spans="2:51" s="11" customFormat="1" ht="22.5" customHeight="1">
      <c r="B2105" s="173"/>
      <c r="C2105" s="174"/>
      <c r="D2105" s="174"/>
      <c r="E2105" s="175" t="s">
        <v>21</v>
      </c>
      <c r="F2105" s="266" t="s">
        <v>2607</v>
      </c>
      <c r="G2105" s="267"/>
      <c r="H2105" s="267"/>
      <c r="I2105" s="267"/>
      <c r="J2105" s="174"/>
      <c r="K2105" s="176">
        <v>35.869999999999997</v>
      </c>
      <c r="L2105" s="174"/>
      <c r="M2105" s="174"/>
      <c r="N2105" s="174"/>
      <c r="O2105" s="174"/>
      <c r="P2105" s="174"/>
      <c r="Q2105" s="174"/>
      <c r="R2105" s="177"/>
      <c r="T2105" s="178"/>
      <c r="U2105" s="174"/>
      <c r="V2105" s="174"/>
      <c r="W2105" s="174"/>
      <c r="X2105" s="174"/>
      <c r="Y2105" s="174"/>
      <c r="Z2105" s="174"/>
      <c r="AA2105" s="179"/>
      <c r="AT2105" s="180" t="s">
        <v>162</v>
      </c>
      <c r="AU2105" s="180" t="s">
        <v>96</v>
      </c>
      <c r="AV2105" s="11" t="s">
        <v>96</v>
      </c>
      <c r="AW2105" s="11" t="s">
        <v>35</v>
      </c>
      <c r="AX2105" s="11" t="s">
        <v>78</v>
      </c>
      <c r="AY2105" s="180" t="s">
        <v>154</v>
      </c>
    </row>
    <row r="2106" spans="2:51" s="11" customFormat="1" ht="22.5" customHeight="1">
      <c r="B2106" s="173"/>
      <c r="C2106" s="174"/>
      <c r="D2106" s="174"/>
      <c r="E2106" s="175" t="s">
        <v>21</v>
      </c>
      <c r="F2106" s="266" t="s">
        <v>2608</v>
      </c>
      <c r="G2106" s="267"/>
      <c r="H2106" s="267"/>
      <c r="I2106" s="267"/>
      <c r="J2106" s="174"/>
      <c r="K2106" s="176">
        <v>2.3199999999999998</v>
      </c>
      <c r="L2106" s="174"/>
      <c r="M2106" s="174"/>
      <c r="N2106" s="174"/>
      <c r="O2106" s="174"/>
      <c r="P2106" s="174"/>
      <c r="Q2106" s="174"/>
      <c r="R2106" s="177"/>
      <c r="T2106" s="178"/>
      <c r="U2106" s="174"/>
      <c r="V2106" s="174"/>
      <c r="W2106" s="174"/>
      <c r="X2106" s="174"/>
      <c r="Y2106" s="174"/>
      <c r="Z2106" s="174"/>
      <c r="AA2106" s="179"/>
      <c r="AT2106" s="180" t="s">
        <v>162</v>
      </c>
      <c r="AU2106" s="180" t="s">
        <v>96</v>
      </c>
      <c r="AV2106" s="11" t="s">
        <v>96</v>
      </c>
      <c r="AW2106" s="11" t="s">
        <v>35</v>
      </c>
      <c r="AX2106" s="11" t="s">
        <v>78</v>
      </c>
      <c r="AY2106" s="180" t="s">
        <v>154</v>
      </c>
    </row>
    <row r="2107" spans="2:51" s="11" customFormat="1" ht="22.5" customHeight="1">
      <c r="B2107" s="173"/>
      <c r="C2107" s="174"/>
      <c r="D2107" s="174"/>
      <c r="E2107" s="175" t="s">
        <v>21</v>
      </c>
      <c r="F2107" s="266" t="s">
        <v>2606</v>
      </c>
      <c r="G2107" s="267"/>
      <c r="H2107" s="267"/>
      <c r="I2107" s="267"/>
      <c r="J2107" s="174"/>
      <c r="K2107" s="176">
        <v>1.36</v>
      </c>
      <c r="L2107" s="174"/>
      <c r="M2107" s="174"/>
      <c r="N2107" s="174"/>
      <c r="O2107" s="174"/>
      <c r="P2107" s="174"/>
      <c r="Q2107" s="174"/>
      <c r="R2107" s="177"/>
      <c r="T2107" s="178"/>
      <c r="U2107" s="174"/>
      <c r="V2107" s="174"/>
      <c r="W2107" s="174"/>
      <c r="X2107" s="174"/>
      <c r="Y2107" s="174"/>
      <c r="Z2107" s="174"/>
      <c r="AA2107" s="179"/>
      <c r="AT2107" s="180" t="s">
        <v>162</v>
      </c>
      <c r="AU2107" s="180" t="s">
        <v>96</v>
      </c>
      <c r="AV2107" s="11" t="s">
        <v>96</v>
      </c>
      <c r="AW2107" s="11" t="s">
        <v>35</v>
      </c>
      <c r="AX2107" s="11" t="s">
        <v>78</v>
      </c>
      <c r="AY2107" s="180" t="s">
        <v>154</v>
      </c>
    </row>
    <row r="2108" spans="2:51" s="11" customFormat="1" ht="22.5" customHeight="1">
      <c r="B2108" s="173"/>
      <c r="C2108" s="174"/>
      <c r="D2108" s="174"/>
      <c r="E2108" s="175" t="s">
        <v>21</v>
      </c>
      <c r="F2108" s="266" t="s">
        <v>2609</v>
      </c>
      <c r="G2108" s="267"/>
      <c r="H2108" s="267"/>
      <c r="I2108" s="267"/>
      <c r="J2108" s="174"/>
      <c r="K2108" s="176">
        <v>39.253999999999998</v>
      </c>
      <c r="L2108" s="174"/>
      <c r="M2108" s="174"/>
      <c r="N2108" s="174"/>
      <c r="O2108" s="174"/>
      <c r="P2108" s="174"/>
      <c r="Q2108" s="174"/>
      <c r="R2108" s="177"/>
      <c r="T2108" s="178"/>
      <c r="U2108" s="174"/>
      <c r="V2108" s="174"/>
      <c r="W2108" s="174"/>
      <c r="X2108" s="174"/>
      <c r="Y2108" s="174"/>
      <c r="Z2108" s="174"/>
      <c r="AA2108" s="179"/>
      <c r="AT2108" s="180" t="s">
        <v>162</v>
      </c>
      <c r="AU2108" s="180" t="s">
        <v>96</v>
      </c>
      <c r="AV2108" s="11" t="s">
        <v>96</v>
      </c>
      <c r="AW2108" s="11" t="s">
        <v>35</v>
      </c>
      <c r="AX2108" s="11" t="s">
        <v>78</v>
      </c>
      <c r="AY2108" s="180" t="s">
        <v>154</v>
      </c>
    </row>
    <row r="2109" spans="2:51" s="11" customFormat="1" ht="22.5" customHeight="1">
      <c r="B2109" s="173"/>
      <c r="C2109" s="174"/>
      <c r="D2109" s="174"/>
      <c r="E2109" s="175" t="s">
        <v>21</v>
      </c>
      <c r="F2109" s="266" t="s">
        <v>2610</v>
      </c>
      <c r="G2109" s="267"/>
      <c r="H2109" s="267"/>
      <c r="I2109" s="267"/>
      <c r="J2109" s="174"/>
      <c r="K2109" s="176">
        <v>28.491</v>
      </c>
      <c r="L2109" s="174"/>
      <c r="M2109" s="174"/>
      <c r="N2109" s="174"/>
      <c r="O2109" s="174"/>
      <c r="P2109" s="174"/>
      <c r="Q2109" s="174"/>
      <c r="R2109" s="177"/>
      <c r="T2109" s="178"/>
      <c r="U2109" s="174"/>
      <c r="V2109" s="174"/>
      <c r="W2109" s="174"/>
      <c r="X2109" s="174"/>
      <c r="Y2109" s="174"/>
      <c r="Z2109" s="174"/>
      <c r="AA2109" s="179"/>
      <c r="AT2109" s="180" t="s">
        <v>162</v>
      </c>
      <c r="AU2109" s="180" t="s">
        <v>96</v>
      </c>
      <c r="AV2109" s="11" t="s">
        <v>96</v>
      </c>
      <c r="AW2109" s="11" t="s">
        <v>35</v>
      </c>
      <c r="AX2109" s="11" t="s">
        <v>78</v>
      </c>
      <c r="AY2109" s="180" t="s">
        <v>154</v>
      </c>
    </row>
    <row r="2110" spans="2:51" s="13" customFormat="1" ht="22.5" customHeight="1">
      <c r="B2110" s="193"/>
      <c r="C2110" s="194"/>
      <c r="D2110" s="194"/>
      <c r="E2110" s="195" t="s">
        <v>21</v>
      </c>
      <c r="F2110" s="276" t="s">
        <v>2611</v>
      </c>
      <c r="G2110" s="277"/>
      <c r="H2110" s="277"/>
      <c r="I2110" s="277"/>
      <c r="J2110" s="194"/>
      <c r="K2110" s="196">
        <v>524.89700000000005</v>
      </c>
      <c r="L2110" s="194"/>
      <c r="M2110" s="194"/>
      <c r="N2110" s="194"/>
      <c r="O2110" s="194"/>
      <c r="P2110" s="194"/>
      <c r="Q2110" s="194"/>
      <c r="R2110" s="197"/>
      <c r="T2110" s="198"/>
      <c r="U2110" s="194"/>
      <c r="V2110" s="194"/>
      <c r="W2110" s="194"/>
      <c r="X2110" s="194"/>
      <c r="Y2110" s="194"/>
      <c r="Z2110" s="194"/>
      <c r="AA2110" s="199"/>
      <c r="AT2110" s="200" t="s">
        <v>162</v>
      </c>
      <c r="AU2110" s="200" t="s">
        <v>96</v>
      </c>
      <c r="AV2110" s="13" t="s">
        <v>170</v>
      </c>
      <c r="AW2110" s="13" t="s">
        <v>35</v>
      </c>
      <c r="AX2110" s="13" t="s">
        <v>78</v>
      </c>
      <c r="AY2110" s="200" t="s">
        <v>154</v>
      </c>
    </row>
    <row r="2111" spans="2:51" s="11" customFormat="1" ht="31.5" customHeight="1">
      <c r="B2111" s="173"/>
      <c r="C2111" s="174"/>
      <c r="D2111" s="174"/>
      <c r="E2111" s="175" t="s">
        <v>21</v>
      </c>
      <c r="F2111" s="266" t="s">
        <v>2612</v>
      </c>
      <c r="G2111" s="267"/>
      <c r="H2111" s="267"/>
      <c r="I2111" s="267"/>
      <c r="J2111" s="174"/>
      <c r="K2111" s="176">
        <v>64.278999999999996</v>
      </c>
      <c r="L2111" s="174"/>
      <c r="M2111" s="174"/>
      <c r="N2111" s="174"/>
      <c r="O2111" s="174"/>
      <c r="P2111" s="174"/>
      <c r="Q2111" s="174"/>
      <c r="R2111" s="177"/>
      <c r="T2111" s="178"/>
      <c r="U2111" s="174"/>
      <c r="V2111" s="174"/>
      <c r="W2111" s="174"/>
      <c r="X2111" s="174"/>
      <c r="Y2111" s="174"/>
      <c r="Z2111" s="174"/>
      <c r="AA2111" s="179"/>
      <c r="AT2111" s="180" t="s">
        <v>162</v>
      </c>
      <c r="AU2111" s="180" t="s">
        <v>96</v>
      </c>
      <c r="AV2111" s="11" t="s">
        <v>96</v>
      </c>
      <c r="AW2111" s="11" t="s">
        <v>35</v>
      </c>
      <c r="AX2111" s="11" t="s">
        <v>78</v>
      </c>
      <c r="AY2111" s="180" t="s">
        <v>154</v>
      </c>
    </row>
    <row r="2112" spans="2:51" s="11" customFormat="1" ht="22.5" customHeight="1">
      <c r="B2112" s="173"/>
      <c r="C2112" s="174"/>
      <c r="D2112" s="174"/>
      <c r="E2112" s="175" t="s">
        <v>21</v>
      </c>
      <c r="F2112" s="266" t="s">
        <v>2613</v>
      </c>
      <c r="G2112" s="267"/>
      <c r="H2112" s="267"/>
      <c r="I2112" s="267"/>
      <c r="J2112" s="174"/>
      <c r="K2112" s="176">
        <v>3.0390000000000001</v>
      </c>
      <c r="L2112" s="174"/>
      <c r="M2112" s="174"/>
      <c r="N2112" s="174"/>
      <c r="O2112" s="174"/>
      <c r="P2112" s="174"/>
      <c r="Q2112" s="174"/>
      <c r="R2112" s="177"/>
      <c r="T2112" s="178"/>
      <c r="U2112" s="174"/>
      <c r="V2112" s="174"/>
      <c r="W2112" s="174"/>
      <c r="X2112" s="174"/>
      <c r="Y2112" s="174"/>
      <c r="Z2112" s="174"/>
      <c r="AA2112" s="179"/>
      <c r="AT2112" s="180" t="s">
        <v>162</v>
      </c>
      <c r="AU2112" s="180" t="s">
        <v>96</v>
      </c>
      <c r="AV2112" s="11" t="s">
        <v>96</v>
      </c>
      <c r="AW2112" s="11" t="s">
        <v>35</v>
      </c>
      <c r="AX2112" s="11" t="s">
        <v>78</v>
      </c>
      <c r="AY2112" s="180" t="s">
        <v>154</v>
      </c>
    </row>
    <row r="2113" spans="2:51" s="11" customFormat="1" ht="22.5" customHeight="1">
      <c r="B2113" s="173"/>
      <c r="C2113" s="174"/>
      <c r="D2113" s="174"/>
      <c r="E2113" s="175" t="s">
        <v>21</v>
      </c>
      <c r="F2113" s="266" t="s">
        <v>2614</v>
      </c>
      <c r="G2113" s="267"/>
      <c r="H2113" s="267"/>
      <c r="I2113" s="267"/>
      <c r="J2113" s="174"/>
      <c r="K2113" s="176">
        <v>2.2690000000000001</v>
      </c>
      <c r="L2113" s="174"/>
      <c r="M2113" s="174"/>
      <c r="N2113" s="174"/>
      <c r="O2113" s="174"/>
      <c r="P2113" s="174"/>
      <c r="Q2113" s="174"/>
      <c r="R2113" s="177"/>
      <c r="T2113" s="178"/>
      <c r="U2113" s="174"/>
      <c r="V2113" s="174"/>
      <c r="W2113" s="174"/>
      <c r="X2113" s="174"/>
      <c r="Y2113" s="174"/>
      <c r="Z2113" s="174"/>
      <c r="AA2113" s="179"/>
      <c r="AT2113" s="180" t="s">
        <v>162</v>
      </c>
      <c r="AU2113" s="180" t="s">
        <v>96</v>
      </c>
      <c r="AV2113" s="11" t="s">
        <v>96</v>
      </c>
      <c r="AW2113" s="11" t="s">
        <v>35</v>
      </c>
      <c r="AX2113" s="11" t="s">
        <v>78</v>
      </c>
      <c r="AY2113" s="180" t="s">
        <v>154</v>
      </c>
    </row>
    <row r="2114" spans="2:51" s="11" customFormat="1" ht="22.5" customHeight="1">
      <c r="B2114" s="173"/>
      <c r="C2114" s="174"/>
      <c r="D2114" s="174"/>
      <c r="E2114" s="175" t="s">
        <v>21</v>
      </c>
      <c r="F2114" s="266" t="s">
        <v>2534</v>
      </c>
      <c r="G2114" s="267"/>
      <c r="H2114" s="267"/>
      <c r="I2114" s="267"/>
      <c r="J2114" s="174"/>
      <c r="K2114" s="176">
        <v>1.605</v>
      </c>
      <c r="L2114" s="174"/>
      <c r="M2114" s="174"/>
      <c r="N2114" s="174"/>
      <c r="O2114" s="174"/>
      <c r="P2114" s="174"/>
      <c r="Q2114" s="174"/>
      <c r="R2114" s="177"/>
      <c r="T2114" s="178"/>
      <c r="U2114" s="174"/>
      <c r="V2114" s="174"/>
      <c r="W2114" s="174"/>
      <c r="X2114" s="174"/>
      <c r="Y2114" s="174"/>
      <c r="Z2114" s="174"/>
      <c r="AA2114" s="179"/>
      <c r="AT2114" s="180" t="s">
        <v>162</v>
      </c>
      <c r="AU2114" s="180" t="s">
        <v>96</v>
      </c>
      <c r="AV2114" s="11" t="s">
        <v>96</v>
      </c>
      <c r="AW2114" s="11" t="s">
        <v>35</v>
      </c>
      <c r="AX2114" s="11" t="s">
        <v>78</v>
      </c>
      <c r="AY2114" s="180" t="s">
        <v>154</v>
      </c>
    </row>
    <row r="2115" spans="2:51" s="11" customFormat="1" ht="22.5" customHeight="1">
      <c r="B2115" s="173"/>
      <c r="C2115" s="174"/>
      <c r="D2115" s="174"/>
      <c r="E2115" s="175" t="s">
        <v>21</v>
      </c>
      <c r="F2115" s="266" t="s">
        <v>2615</v>
      </c>
      <c r="G2115" s="267"/>
      <c r="H2115" s="267"/>
      <c r="I2115" s="267"/>
      <c r="J2115" s="174"/>
      <c r="K2115" s="176">
        <v>77.031000000000006</v>
      </c>
      <c r="L2115" s="174"/>
      <c r="M2115" s="174"/>
      <c r="N2115" s="174"/>
      <c r="O2115" s="174"/>
      <c r="P2115" s="174"/>
      <c r="Q2115" s="174"/>
      <c r="R2115" s="177"/>
      <c r="T2115" s="178"/>
      <c r="U2115" s="174"/>
      <c r="V2115" s="174"/>
      <c r="W2115" s="174"/>
      <c r="X2115" s="174"/>
      <c r="Y2115" s="174"/>
      <c r="Z2115" s="174"/>
      <c r="AA2115" s="179"/>
      <c r="AT2115" s="180" t="s">
        <v>162</v>
      </c>
      <c r="AU2115" s="180" t="s">
        <v>96</v>
      </c>
      <c r="AV2115" s="11" t="s">
        <v>96</v>
      </c>
      <c r="AW2115" s="11" t="s">
        <v>35</v>
      </c>
      <c r="AX2115" s="11" t="s">
        <v>78</v>
      </c>
      <c r="AY2115" s="180" t="s">
        <v>154</v>
      </c>
    </row>
    <row r="2116" spans="2:51" s="11" customFormat="1" ht="22.5" customHeight="1">
      <c r="B2116" s="173"/>
      <c r="C2116" s="174"/>
      <c r="D2116" s="174"/>
      <c r="E2116" s="175" t="s">
        <v>21</v>
      </c>
      <c r="F2116" s="266" t="s">
        <v>2616</v>
      </c>
      <c r="G2116" s="267"/>
      <c r="H2116" s="267"/>
      <c r="I2116" s="267"/>
      <c r="J2116" s="174"/>
      <c r="K2116" s="176">
        <v>9.0399999999999991</v>
      </c>
      <c r="L2116" s="174"/>
      <c r="M2116" s="174"/>
      <c r="N2116" s="174"/>
      <c r="O2116" s="174"/>
      <c r="P2116" s="174"/>
      <c r="Q2116" s="174"/>
      <c r="R2116" s="177"/>
      <c r="T2116" s="178"/>
      <c r="U2116" s="174"/>
      <c r="V2116" s="174"/>
      <c r="W2116" s="174"/>
      <c r="X2116" s="174"/>
      <c r="Y2116" s="174"/>
      <c r="Z2116" s="174"/>
      <c r="AA2116" s="179"/>
      <c r="AT2116" s="180" t="s">
        <v>162</v>
      </c>
      <c r="AU2116" s="180" t="s">
        <v>96</v>
      </c>
      <c r="AV2116" s="11" t="s">
        <v>96</v>
      </c>
      <c r="AW2116" s="11" t="s">
        <v>35</v>
      </c>
      <c r="AX2116" s="11" t="s">
        <v>78</v>
      </c>
      <c r="AY2116" s="180" t="s">
        <v>154</v>
      </c>
    </row>
    <row r="2117" spans="2:51" s="11" customFormat="1" ht="22.5" customHeight="1">
      <c r="B2117" s="173"/>
      <c r="C2117" s="174"/>
      <c r="D2117" s="174"/>
      <c r="E2117" s="175" t="s">
        <v>21</v>
      </c>
      <c r="F2117" s="266" t="s">
        <v>2617</v>
      </c>
      <c r="G2117" s="267"/>
      <c r="H2117" s="267"/>
      <c r="I2117" s="267"/>
      <c r="J2117" s="174"/>
      <c r="K2117" s="176">
        <v>18.957000000000001</v>
      </c>
      <c r="L2117" s="174"/>
      <c r="M2117" s="174"/>
      <c r="N2117" s="174"/>
      <c r="O2117" s="174"/>
      <c r="P2117" s="174"/>
      <c r="Q2117" s="174"/>
      <c r="R2117" s="177"/>
      <c r="T2117" s="178"/>
      <c r="U2117" s="174"/>
      <c r="V2117" s="174"/>
      <c r="W2117" s="174"/>
      <c r="X2117" s="174"/>
      <c r="Y2117" s="174"/>
      <c r="Z2117" s="174"/>
      <c r="AA2117" s="179"/>
      <c r="AT2117" s="180" t="s">
        <v>162</v>
      </c>
      <c r="AU2117" s="180" t="s">
        <v>96</v>
      </c>
      <c r="AV2117" s="11" t="s">
        <v>96</v>
      </c>
      <c r="AW2117" s="11" t="s">
        <v>35</v>
      </c>
      <c r="AX2117" s="11" t="s">
        <v>78</v>
      </c>
      <c r="AY2117" s="180" t="s">
        <v>154</v>
      </c>
    </row>
    <row r="2118" spans="2:51" s="11" customFormat="1" ht="22.5" customHeight="1">
      <c r="B2118" s="173"/>
      <c r="C2118" s="174"/>
      <c r="D2118" s="174"/>
      <c r="E2118" s="175" t="s">
        <v>21</v>
      </c>
      <c r="F2118" s="266" t="s">
        <v>2618</v>
      </c>
      <c r="G2118" s="267"/>
      <c r="H2118" s="267"/>
      <c r="I2118" s="267"/>
      <c r="J2118" s="174"/>
      <c r="K2118" s="176">
        <v>4.5199999999999996</v>
      </c>
      <c r="L2118" s="174"/>
      <c r="M2118" s="174"/>
      <c r="N2118" s="174"/>
      <c r="O2118" s="174"/>
      <c r="P2118" s="174"/>
      <c r="Q2118" s="174"/>
      <c r="R2118" s="177"/>
      <c r="T2118" s="178"/>
      <c r="U2118" s="174"/>
      <c r="V2118" s="174"/>
      <c r="W2118" s="174"/>
      <c r="X2118" s="174"/>
      <c r="Y2118" s="174"/>
      <c r="Z2118" s="174"/>
      <c r="AA2118" s="179"/>
      <c r="AT2118" s="180" t="s">
        <v>162</v>
      </c>
      <c r="AU2118" s="180" t="s">
        <v>96</v>
      </c>
      <c r="AV2118" s="11" t="s">
        <v>96</v>
      </c>
      <c r="AW2118" s="11" t="s">
        <v>35</v>
      </c>
      <c r="AX2118" s="11" t="s">
        <v>78</v>
      </c>
      <c r="AY2118" s="180" t="s">
        <v>154</v>
      </c>
    </row>
    <row r="2119" spans="2:51" s="11" customFormat="1" ht="31.5" customHeight="1">
      <c r="B2119" s="173"/>
      <c r="C2119" s="174"/>
      <c r="D2119" s="174"/>
      <c r="E2119" s="175" t="s">
        <v>21</v>
      </c>
      <c r="F2119" s="266" t="s">
        <v>2619</v>
      </c>
      <c r="G2119" s="267"/>
      <c r="H2119" s="267"/>
      <c r="I2119" s="267"/>
      <c r="J2119" s="174"/>
      <c r="K2119" s="176">
        <v>33.671999999999997</v>
      </c>
      <c r="L2119" s="174"/>
      <c r="M2119" s="174"/>
      <c r="N2119" s="174"/>
      <c r="O2119" s="174"/>
      <c r="P2119" s="174"/>
      <c r="Q2119" s="174"/>
      <c r="R2119" s="177"/>
      <c r="T2119" s="178"/>
      <c r="U2119" s="174"/>
      <c r="V2119" s="174"/>
      <c r="W2119" s="174"/>
      <c r="X2119" s="174"/>
      <c r="Y2119" s="174"/>
      <c r="Z2119" s="174"/>
      <c r="AA2119" s="179"/>
      <c r="AT2119" s="180" t="s">
        <v>162</v>
      </c>
      <c r="AU2119" s="180" t="s">
        <v>96</v>
      </c>
      <c r="AV2119" s="11" t="s">
        <v>96</v>
      </c>
      <c r="AW2119" s="11" t="s">
        <v>35</v>
      </c>
      <c r="AX2119" s="11" t="s">
        <v>78</v>
      </c>
      <c r="AY2119" s="180" t="s">
        <v>154</v>
      </c>
    </row>
    <row r="2120" spans="2:51" s="11" customFormat="1" ht="22.5" customHeight="1">
      <c r="B2120" s="173"/>
      <c r="C2120" s="174"/>
      <c r="D2120" s="174"/>
      <c r="E2120" s="175" t="s">
        <v>21</v>
      </c>
      <c r="F2120" s="266" t="s">
        <v>2620</v>
      </c>
      <c r="G2120" s="267"/>
      <c r="H2120" s="267"/>
      <c r="I2120" s="267"/>
      <c r="J2120" s="174"/>
      <c r="K2120" s="176">
        <v>2.7120000000000002</v>
      </c>
      <c r="L2120" s="174"/>
      <c r="M2120" s="174"/>
      <c r="N2120" s="174"/>
      <c r="O2120" s="174"/>
      <c r="P2120" s="174"/>
      <c r="Q2120" s="174"/>
      <c r="R2120" s="177"/>
      <c r="T2120" s="178"/>
      <c r="U2120" s="174"/>
      <c r="V2120" s="174"/>
      <c r="W2120" s="174"/>
      <c r="X2120" s="174"/>
      <c r="Y2120" s="174"/>
      <c r="Z2120" s="174"/>
      <c r="AA2120" s="179"/>
      <c r="AT2120" s="180" t="s">
        <v>162</v>
      </c>
      <c r="AU2120" s="180" t="s">
        <v>96</v>
      </c>
      <c r="AV2120" s="11" t="s">
        <v>96</v>
      </c>
      <c r="AW2120" s="11" t="s">
        <v>35</v>
      </c>
      <c r="AX2120" s="11" t="s">
        <v>78</v>
      </c>
      <c r="AY2120" s="180" t="s">
        <v>154</v>
      </c>
    </row>
    <row r="2121" spans="2:51" s="11" customFormat="1" ht="44.25" customHeight="1">
      <c r="B2121" s="173"/>
      <c r="C2121" s="174"/>
      <c r="D2121" s="174"/>
      <c r="E2121" s="175" t="s">
        <v>21</v>
      </c>
      <c r="F2121" s="266" t="s">
        <v>2621</v>
      </c>
      <c r="G2121" s="267"/>
      <c r="H2121" s="267"/>
      <c r="I2121" s="267"/>
      <c r="J2121" s="174"/>
      <c r="K2121" s="176">
        <v>97.86</v>
      </c>
      <c r="L2121" s="174"/>
      <c r="M2121" s="174"/>
      <c r="N2121" s="174"/>
      <c r="O2121" s="174"/>
      <c r="P2121" s="174"/>
      <c r="Q2121" s="174"/>
      <c r="R2121" s="177"/>
      <c r="T2121" s="178"/>
      <c r="U2121" s="174"/>
      <c r="V2121" s="174"/>
      <c r="W2121" s="174"/>
      <c r="X2121" s="174"/>
      <c r="Y2121" s="174"/>
      <c r="Z2121" s="174"/>
      <c r="AA2121" s="179"/>
      <c r="AT2121" s="180" t="s">
        <v>162</v>
      </c>
      <c r="AU2121" s="180" t="s">
        <v>96</v>
      </c>
      <c r="AV2121" s="11" t="s">
        <v>96</v>
      </c>
      <c r="AW2121" s="11" t="s">
        <v>35</v>
      </c>
      <c r="AX2121" s="11" t="s">
        <v>78</v>
      </c>
      <c r="AY2121" s="180" t="s">
        <v>154</v>
      </c>
    </row>
    <row r="2122" spans="2:51" s="11" customFormat="1" ht="22.5" customHeight="1">
      <c r="B2122" s="173"/>
      <c r="C2122" s="174"/>
      <c r="D2122" s="174"/>
      <c r="E2122" s="175" t="s">
        <v>21</v>
      </c>
      <c r="F2122" s="266" t="s">
        <v>2622</v>
      </c>
      <c r="G2122" s="267"/>
      <c r="H2122" s="267"/>
      <c r="I2122" s="267"/>
      <c r="J2122" s="174"/>
      <c r="K2122" s="176">
        <v>1.4850000000000001</v>
      </c>
      <c r="L2122" s="174"/>
      <c r="M2122" s="174"/>
      <c r="N2122" s="174"/>
      <c r="O2122" s="174"/>
      <c r="P2122" s="174"/>
      <c r="Q2122" s="174"/>
      <c r="R2122" s="177"/>
      <c r="T2122" s="178"/>
      <c r="U2122" s="174"/>
      <c r="V2122" s="174"/>
      <c r="W2122" s="174"/>
      <c r="X2122" s="174"/>
      <c r="Y2122" s="174"/>
      <c r="Z2122" s="174"/>
      <c r="AA2122" s="179"/>
      <c r="AT2122" s="180" t="s">
        <v>162</v>
      </c>
      <c r="AU2122" s="180" t="s">
        <v>96</v>
      </c>
      <c r="AV2122" s="11" t="s">
        <v>96</v>
      </c>
      <c r="AW2122" s="11" t="s">
        <v>35</v>
      </c>
      <c r="AX2122" s="11" t="s">
        <v>78</v>
      </c>
      <c r="AY2122" s="180" t="s">
        <v>154</v>
      </c>
    </row>
    <row r="2123" spans="2:51" s="11" customFormat="1" ht="22.5" customHeight="1">
      <c r="B2123" s="173"/>
      <c r="C2123" s="174"/>
      <c r="D2123" s="174"/>
      <c r="E2123" s="175" t="s">
        <v>21</v>
      </c>
      <c r="F2123" s="266" t="s">
        <v>2623</v>
      </c>
      <c r="G2123" s="267"/>
      <c r="H2123" s="267"/>
      <c r="I2123" s="267"/>
      <c r="J2123" s="174"/>
      <c r="K2123" s="176">
        <v>1.8149999999999999</v>
      </c>
      <c r="L2123" s="174"/>
      <c r="M2123" s="174"/>
      <c r="N2123" s="174"/>
      <c r="O2123" s="174"/>
      <c r="P2123" s="174"/>
      <c r="Q2123" s="174"/>
      <c r="R2123" s="177"/>
      <c r="T2123" s="178"/>
      <c r="U2123" s="174"/>
      <c r="V2123" s="174"/>
      <c r="W2123" s="174"/>
      <c r="X2123" s="174"/>
      <c r="Y2123" s="174"/>
      <c r="Z2123" s="174"/>
      <c r="AA2123" s="179"/>
      <c r="AT2123" s="180" t="s">
        <v>162</v>
      </c>
      <c r="AU2123" s="180" t="s">
        <v>96</v>
      </c>
      <c r="AV2123" s="11" t="s">
        <v>96</v>
      </c>
      <c r="AW2123" s="11" t="s">
        <v>35</v>
      </c>
      <c r="AX2123" s="11" t="s">
        <v>78</v>
      </c>
      <c r="AY2123" s="180" t="s">
        <v>154</v>
      </c>
    </row>
    <row r="2124" spans="2:51" s="11" customFormat="1" ht="22.5" customHeight="1">
      <c r="B2124" s="173"/>
      <c r="C2124" s="174"/>
      <c r="D2124" s="174"/>
      <c r="E2124" s="175" t="s">
        <v>21</v>
      </c>
      <c r="F2124" s="266" t="s">
        <v>2538</v>
      </c>
      <c r="G2124" s="267"/>
      <c r="H2124" s="267"/>
      <c r="I2124" s="267"/>
      <c r="J2124" s="174"/>
      <c r="K2124" s="176">
        <v>2.2320000000000002</v>
      </c>
      <c r="L2124" s="174"/>
      <c r="M2124" s="174"/>
      <c r="N2124" s="174"/>
      <c r="O2124" s="174"/>
      <c r="P2124" s="174"/>
      <c r="Q2124" s="174"/>
      <c r="R2124" s="177"/>
      <c r="T2124" s="178"/>
      <c r="U2124" s="174"/>
      <c r="V2124" s="174"/>
      <c r="W2124" s="174"/>
      <c r="X2124" s="174"/>
      <c r="Y2124" s="174"/>
      <c r="Z2124" s="174"/>
      <c r="AA2124" s="179"/>
      <c r="AT2124" s="180" t="s">
        <v>162</v>
      </c>
      <c r="AU2124" s="180" t="s">
        <v>96</v>
      </c>
      <c r="AV2124" s="11" t="s">
        <v>96</v>
      </c>
      <c r="AW2124" s="11" t="s">
        <v>35</v>
      </c>
      <c r="AX2124" s="11" t="s">
        <v>78</v>
      </c>
      <c r="AY2124" s="180" t="s">
        <v>154</v>
      </c>
    </row>
    <row r="2125" spans="2:51" s="11" customFormat="1" ht="22.5" customHeight="1">
      <c r="B2125" s="173"/>
      <c r="C2125" s="174"/>
      <c r="D2125" s="174"/>
      <c r="E2125" s="175" t="s">
        <v>21</v>
      </c>
      <c r="F2125" s="266" t="s">
        <v>2624</v>
      </c>
      <c r="G2125" s="267"/>
      <c r="H2125" s="267"/>
      <c r="I2125" s="267"/>
      <c r="J2125" s="174"/>
      <c r="K2125" s="176">
        <v>5.0309999999999997</v>
      </c>
      <c r="L2125" s="174"/>
      <c r="M2125" s="174"/>
      <c r="N2125" s="174"/>
      <c r="O2125" s="174"/>
      <c r="P2125" s="174"/>
      <c r="Q2125" s="174"/>
      <c r="R2125" s="177"/>
      <c r="T2125" s="178"/>
      <c r="U2125" s="174"/>
      <c r="V2125" s="174"/>
      <c r="W2125" s="174"/>
      <c r="X2125" s="174"/>
      <c r="Y2125" s="174"/>
      <c r="Z2125" s="174"/>
      <c r="AA2125" s="179"/>
      <c r="AT2125" s="180" t="s">
        <v>162</v>
      </c>
      <c r="AU2125" s="180" t="s">
        <v>96</v>
      </c>
      <c r="AV2125" s="11" t="s">
        <v>96</v>
      </c>
      <c r="AW2125" s="11" t="s">
        <v>35</v>
      </c>
      <c r="AX2125" s="11" t="s">
        <v>78</v>
      </c>
      <c r="AY2125" s="180" t="s">
        <v>154</v>
      </c>
    </row>
    <row r="2126" spans="2:51" s="11" customFormat="1" ht="22.5" customHeight="1">
      <c r="B2126" s="173"/>
      <c r="C2126" s="174"/>
      <c r="D2126" s="174"/>
      <c r="E2126" s="175" t="s">
        <v>21</v>
      </c>
      <c r="F2126" s="266" t="s">
        <v>2625</v>
      </c>
      <c r="G2126" s="267"/>
      <c r="H2126" s="267"/>
      <c r="I2126" s="267"/>
      <c r="J2126" s="174"/>
      <c r="K2126" s="176">
        <v>67.995999999999995</v>
      </c>
      <c r="L2126" s="174"/>
      <c r="M2126" s="174"/>
      <c r="N2126" s="174"/>
      <c r="O2126" s="174"/>
      <c r="P2126" s="174"/>
      <c r="Q2126" s="174"/>
      <c r="R2126" s="177"/>
      <c r="T2126" s="178"/>
      <c r="U2126" s="174"/>
      <c r="V2126" s="174"/>
      <c r="W2126" s="174"/>
      <c r="X2126" s="174"/>
      <c r="Y2126" s="174"/>
      <c r="Z2126" s="174"/>
      <c r="AA2126" s="179"/>
      <c r="AT2126" s="180" t="s">
        <v>162</v>
      </c>
      <c r="AU2126" s="180" t="s">
        <v>96</v>
      </c>
      <c r="AV2126" s="11" t="s">
        <v>96</v>
      </c>
      <c r="AW2126" s="11" t="s">
        <v>35</v>
      </c>
      <c r="AX2126" s="11" t="s">
        <v>78</v>
      </c>
      <c r="AY2126" s="180" t="s">
        <v>154</v>
      </c>
    </row>
    <row r="2127" spans="2:51" s="11" customFormat="1" ht="31.5" customHeight="1">
      <c r="B2127" s="173"/>
      <c r="C2127" s="174"/>
      <c r="D2127" s="174"/>
      <c r="E2127" s="175" t="s">
        <v>21</v>
      </c>
      <c r="F2127" s="266" t="s">
        <v>2626</v>
      </c>
      <c r="G2127" s="267"/>
      <c r="H2127" s="267"/>
      <c r="I2127" s="267"/>
      <c r="J2127" s="174"/>
      <c r="K2127" s="176">
        <v>71.231999999999999</v>
      </c>
      <c r="L2127" s="174"/>
      <c r="M2127" s="174"/>
      <c r="N2127" s="174"/>
      <c r="O2127" s="174"/>
      <c r="P2127" s="174"/>
      <c r="Q2127" s="174"/>
      <c r="R2127" s="177"/>
      <c r="T2127" s="178"/>
      <c r="U2127" s="174"/>
      <c r="V2127" s="174"/>
      <c r="W2127" s="174"/>
      <c r="X2127" s="174"/>
      <c r="Y2127" s="174"/>
      <c r="Z2127" s="174"/>
      <c r="AA2127" s="179"/>
      <c r="AT2127" s="180" t="s">
        <v>162</v>
      </c>
      <c r="AU2127" s="180" t="s">
        <v>96</v>
      </c>
      <c r="AV2127" s="11" t="s">
        <v>96</v>
      </c>
      <c r="AW2127" s="11" t="s">
        <v>35</v>
      </c>
      <c r="AX2127" s="11" t="s">
        <v>78</v>
      </c>
      <c r="AY2127" s="180" t="s">
        <v>154</v>
      </c>
    </row>
    <row r="2128" spans="2:51" s="11" customFormat="1" ht="22.5" customHeight="1">
      <c r="B2128" s="173"/>
      <c r="C2128" s="174"/>
      <c r="D2128" s="174"/>
      <c r="E2128" s="175" t="s">
        <v>21</v>
      </c>
      <c r="F2128" s="266" t="s">
        <v>2627</v>
      </c>
      <c r="G2128" s="267"/>
      <c r="H2128" s="267"/>
      <c r="I2128" s="267"/>
      <c r="J2128" s="174"/>
      <c r="K2128" s="176">
        <v>18.96</v>
      </c>
      <c r="L2128" s="174"/>
      <c r="M2128" s="174"/>
      <c r="N2128" s="174"/>
      <c r="O2128" s="174"/>
      <c r="P2128" s="174"/>
      <c r="Q2128" s="174"/>
      <c r="R2128" s="177"/>
      <c r="T2128" s="178"/>
      <c r="U2128" s="174"/>
      <c r="V2128" s="174"/>
      <c r="W2128" s="174"/>
      <c r="X2128" s="174"/>
      <c r="Y2128" s="174"/>
      <c r="Z2128" s="174"/>
      <c r="AA2128" s="179"/>
      <c r="AT2128" s="180" t="s">
        <v>162</v>
      </c>
      <c r="AU2128" s="180" t="s">
        <v>96</v>
      </c>
      <c r="AV2128" s="11" t="s">
        <v>96</v>
      </c>
      <c r="AW2128" s="11" t="s">
        <v>35</v>
      </c>
      <c r="AX2128" s="11" t="s">
        <v>78</v>
      </c>
      <c r="AY2128" s="180" t="s">
        <v>154</v>
      </c>
    </row>
    <row r="2129" spans="2:51" s="11" customFormat="1" ht="22.5" customHeight="1">
      <c r="B2129" s="173"/>
      <c r="C2129" s="174"/>
      <c r="D2129" s="174"/>
      <c r="E2129" s="175" t="s">
        <v>21</v>
      </c>
      <c r="F2129" s="266" t="s">
        <v>2628</v>
      </c>
      <c r="G2129" s="267"/>
      <c r="H2129" s="267"/>
      <c r="I2129" s="267"/>
      <c r="J2129" s="174"/>
      <c r="K2129" s="176">
        <v>18.324999999999999</v>
      </c>
      <c r="L2129" s="174"/>
      <c r="M2129" s="174"/>
      <c r="N2129" s="174"/>
      <c r="O2129" s="174"/>
      <c r="P2129" s="174"/>
      <c r="Q2129" s="174"/>
      <c r="R2129" s="177"/>
      <c r="T2129" s="178"/>
      <c r="U2129" s="174"/>
      <c r="V2129" s="174"/>
      <c r="W2129" s="174"/>
      <c r="X2129" s="174"/>
      <c r="Y2129" s="174"/>
      <c r="Z2129" s="174"/>
      <c r="AA2129" s="179"/>
      <c r="AT2129" s="180" t="s">
        <v>162</v>
      </c>
      <c r="AU2129" s="180" t="s">
        <v>96</v>
      </c>
      <c r="AV2129" s="11" t="s">
        <v>96</v>
      </c>
      <c r="AW2129" s="11" t="s">
        <v>35</v>
      </c>
      <c r="AX2129" s="11" t="s">
        <v>78</v>
      </c>
      <c r="AY2129" s="180" t="s">
        <v>154</v>
      </c>
    </row>
    <row r="2130" spans="2:51" s="11" customFormat="1" ht="22.5" customHeight="1">
      <c r="B2130" s="173"/>
      <c r="C2130" s="174"/>
      <c r="D2130" s="174"/>
      <c r="E2130" s="175" t="s">
        <v>21</v>
      </c>
      <c r="F2130" s="266" t="s">
        <v>2629</v>
      </c>
      <c r="G2130" s="267"/>
      <c r="H2130" s="267"/>
      <c r="I2130" s="267"/>
      <c r="J2130" s="174"/>
      <c r="K2130" s="176">
        <v>15.157999999999999</v>
      </c>
      <c r="L2130" s="174"/>
      <c r="M2130" s="174"/>
      <c r="N2130" s="174"/>
      <c r="O2130" s="174"/>
      <c r="P2130" s="174"/>
      <c r="Q2130" s="174"/>
      <c r="R2130" s="177"/>
      <c r="T2130" s="178"/>
      <c r="U2130" s="174"/>
      <c r="V2130" s="174"/>
      <c r="W2130" s="174"/>
      <c r="X2130" s="174"/>
      <c r="Y2130" s="174"/>
      <c r="Z2130" s="174"/>
      <c r="AA2130" s="179"/>
      <c r="AT2130" s="180" t="s">
        <v>162</v>
      </c>
      <c r="AU2130" s="180" t="s">
        <v>96</v>
      </c>
      <c r="AV2130" s="11" t="s">
        <v>96</v>
      </c>
      <c r="AW2130" s="11" t="s">
        <v>35</v>
      </c>
      <c r="AX2130" s="11" t="s">
        <v>78</v>
      </c>
      <c r="AY2130" s="180" t="s">
        <v>154</v>
      </c>
    </row>
    <row r="2131" spans="2:51" s="11" customFormat="1" ht="22.5" customHeight="1">
      <c r="B2131" s="173"/>
      <c r="C2131" s="174"/>
      <c r="D2131" s="174"/>
      <c r="E2131" s="175" t="s">
        <v>21</v>
      </c>
      <c r="F2131" s="266" t="s">
        <v>2630</v>
      </c>
      <c r="G2131" s="267"/>
      <c r="H2131" s="267"/>
      <c r="I2131" s="267"/>
      <c r="J2131" s="174"/>
      <c r="K2131" s="176">
        <v>1.341</v>
      </c>
      <c r="L2131" s="174"/>
      <c r="M2131" s="174"/>
      <c r="N2131" s="174"/>
      <c r="O2131" s="174"/>
      <c r="P2131" s="174"/>
      <c r="Q2131" s="174"/>
      <c r="R2131" s="177"/>
      <c r="T2131" s="178"/>
      <c r="U2131" s="174"/>
      <c r="V2131" s="174"/>
      <c r="W2131" s="174"/>
      <c r="X2131" s="174"/>
      <c r="Y2131" s="174"/>
      <c r="Z2131" s="174"/>
      <c r="AA2131" s="179"/>
      <c r="AT2131" s="180" t="s">
        <v>162</v>
      </c>
      <c r="AU2131" s="180" t="s">
        <v>96</v>
      </c>
      <c r="AV2131" s="11" t="s">
        <v>96</v>
      </c>
      <c r="AW2131" s="11" t="s">
        <v>35</v>
      </c>
      <c r="AX2131" s="11" t="s">
        <v>78</v>
      </c>
      <c r="AY2131" s="180" t="s">
        <v>154</v>
      </c>
    </row>
    <row r="2132" spans="2:51" s="11" customFormat="1" ht="22.5" customHeight="1">
      <c r="B2132" s="173"/>
      <c r="C2132" s="174"/>
      <c r="D2132" s="174"/>
      <c r="E2132" s="175" t="s">
        <v>21</v>
      </c>
      <c r="F2132" s="266" t="s">
        <v>2631</v>
      </c>
      <c r="G2132" s="267"/>
      <c r="H2132" s="267"/>
      <c r="I2132" s="267"/>
      <c r="J2132" s="174"/>
      <c r="K2132" s="176">
        <v>18.123000000000001</v>
      </c>
      <c r="L2132" s="174"/>
      <c r="M2132" s="174"/>
      <c r="N2132" s="174"/>
      <c r="O2132" s="174"/>
      <c r="P2132" s="174"/>
      <c r="Q2132" s="174"/>
      <c r="R2132" s="177"/>
      <c r="T2132" s="178"/>
      <c r="U2132" s="174"/>
      <c r="V2132" s="174"/>
      <c r="W2132" s="174"/>
      <c r="X2132" s="174"/>
      <c r="Y2132" s="174"/>
      <c r="Z2132" s="174"/>
      <c r="AA2132" s="179"/>
      <c r="AT2132" s="180" t="s">
        <v>162</v>
      </c>
      <c r="AU2132" s="180" t="s">
        <v>96</v>
      </c>
      <c r="AV2132" s="11" t="s">
        <v>96</v>
      </c>
      <c r="AW2132" s="11" t="s">
        <v>35</v>
      </c>
      <c r="AX2132" s="11" t="s">
        <v>78</v>
      </c>
      <c r="AY2132" s="180" t="s">
        <v>154</v>
      </c>
    </row>
    <row r="2133" spans="2:51" s="11" customFormat="1" ht="22.5" customHeight="1">
      <c r="B2133" s="173"/>
      <c r="C2133" s="174"/>
      <c r="D2133" s="174"/>
      <c r="E2133" s="175" t="s">
        <v>21</v>
      </c>
      <c r="F2133" s="266" t="s">
        <v>2632</v>
      </c>
      <c r="G2133" s="267"/>
      <c r="H2133" s="267"/>
      <c r="I2133" s="267"/>
      <c r="J2133" s="174"/>
      <c r="K2133" s="176">
        <v>1.254</v>
      </c>
      <c r="L2133" s="174"/>
      <c r="M2133" s="174"/>
      <c r="N2133" s="174"/>
      <c r="O2133" s="174"/>
      <c r="P2133" s="174"/>
      <c r="Q2133" s="174"/>
      <c r="R2133" s="177"/>
      <c r="T2133" s="178"/>
      <c r="U2133" s="174"/>
      <c r="V2133" s="174"/>
      <c r="W2133" s="174"/>
      <c r="X2133" s="174"/>
      <c r="Y2133" s="174"/>
      <c r="Z2133" s="174"/>
      <c r="AA2133" s="179"/>
      <c r="AT2133" s="180" t="s">
        <v>162</v>
      </c>
      <c r="AU2133" s="180" t="s">
        <v>96</v>
      </c>
      <c r="AV2133" s="11" t="s">
        <v>96</v>
      </c>
      <c r="AW2133" s="11" t="s">
        <v>35</v>
      </c>
      <c r="AX2133" s="11" t="s">
        <v>78</v>
      </c>
      <c r="AY2133" s="180" t="s">
        <v>154</v>
      </c>
    </row>
    <row r="2134" spans="2:51" s="11" customFormat="1" ht="22.5" customHeight="1">
      <c r="B2134" s="173"/>
      <c r="C2134" s="174"/>
      <c r="D2134" s="174"/>
      <c r="E2134" s="175" t="s">
        <v>21</v>
      </c>
      <c r="F2134" s="266" t="s">
        <v>2633</v>
      </c>
      <c r="G2134" s="267"/>
      <c r="H2134" s="267"/>
      <c r="I2134" s="267"/>
      <c r="J2134" s="174"/>
      <c r="K2134" s="176">
        <v>34.042000000000002</v>
      </c>
      <c r="L2134" s="174"/>
      <c r="M2134" s="174"/>
      <c r="N2134" s="174"/>
      <c r="O2134" s="174"/>
      <c r="P2134" s="174"/>
      <c r="Q2134" s="174"/>
      <c r="R2134" s="177"/>
      <c r="T2134" s="178"/>
      <c r="U2134" s="174"/>
      <c r="V2134" s="174"/>
      <c r="W2134" s="174"/>
      <c r="X2134" s="174"/>
      <c r="Y2134" s="174"/>
      <c r="Z2134" s="174"/>
      <c r="AA2134" s="179"/>
      <c r="AT2134" s="180" t="s">
        <v>162</v>
      </c>
      <c r="AU2134" s="180" t="s">
        <v>96</v>
      </c>
      <c r="AV2134" s="11" t="s">
        <v>96</v>
      </c>
      <c r="AW2134" s="11" t="s">
        <v>35</v>
      </c>
      <c r="AX2134" s="11" t="s">
        <v>78</v>
      </c>
      <c r="AY2134" s="180" t="s">
        <v>154</v>
      </c>
    </row>
    <row r="2135" spans="2:51" s="11" customFormat="1" ht="22.5" customHeight="1">
      <c r="B2135" s="173"/>
      <c r="C2135" s="174"/>
      <c r="D2135" s="174"/>
      <c r="E2135" s="175" t="s">
        <v>21</v>
      </c>
      <c r="F2135" s="266" t="s">
        <v>2634</v>
      </c>
      <c r="G2135" s="267"/>
      <c r="H2135" s="267"/>
      <c r="I2135" s="267"/>
      <c r="J2135" s="174"/>
      <c r="K2135" s="176">
        <v>2.448</v>
      </c>
      <c r="L2135" s="174"/>
      <c r="M2135" s="174"/>
      <c r="N2135" s="174"/>
      <c r="O2135" s="174"/>
      <c r="P2135" s="174"/>
      <c r="Q2135" s="174"/>
      <c r="R2135" s="177"/>
      <c r="T2135" s="178"/>
      <c r="U2135" s="174"/>
      <c r="V2135" s="174"/>
      <c r="W2135" s="174"/>
      <c r="X2135" s="174"/>
      <c r="Y2135" s="174"/>
      <c r="Z2135" s="174"/>
      <c r="AA2135" s="179"/>
      <c r="AT2135" s="180" t="s">
        <v>162</v>
      </c>
      <c r="AU2135" s="180" t="s">
        <v>96</v>
      </c>
      <c r="AV2135" s="11" t="s">
        <v>96</v>
      </c>
      <c r="AW2135" s="11" t="s">
        <v>35</v>
      </c>
      <c r="AX2135" s="11" t="s">
        <v>78</v>
      </c>
      <c r="AY2135" s="180" t="s">
        <v>154</v>
      </c>
    </row>
    <row r="2136" spans="2:51" s="11" customFormat="1" ht="31.5" customHeight="1">
      <c r="B2136" s="173"/>
      <c r="C2136" s="174"/>
      <c r="D2136" s="174"/>
      <c r="E2136" s="175" t="s">
        <v>21</v>
      </c>
      <c r="F2136" s="266" t="s">
        <v>2635</v>
      </c>
      <c r="G2136" s="267"/>
      <c r="H2136" s="267"/>
      <c r="I2136" s="267"/>
      <c r="J2136" s="174"/>
      <c r="K2136" s="176">
        <v>121.601</v>
      </c>
      <c r="L2136" s="174"/>
      <c r="M2136" s="174"/>
      <c r="N2136" s="174"/>
      <c r="O2136" s="174"/>
      <c r="P2136" s="174"/>
      <c r="Q2136" s="174"/>
      <c r="R2136" s="177"/>
      <c r="T2136" s="178"/>
      <c r="U2136" s="174"/>
      <c r="V2136" s="174"/>
      <c r="W2136" s="174"/>
      <c r="X2136" s="174"/>
      <c r="Y2136" s="174"/>
      <c r="Z2136" s="174"/>
      <c r="AA2136" s="179"/>
      <c r="AT2136" s="180" t="s">
        <v>162</v>
      </c>
      <c r="AU2136" s="180" t="s">
        <v>96</v>
      </c>
      <c r="AV2136" s="11" t="s">
        <v>96</v>
      </c>
      <c r="AW2136" s="11" t="s">
        <v>35</v>
      </c>
      <c r="AX2136" s="11" t="s">
        <v>78</v>
      </c>
      <c r="AY2136" s="180" t="s">
        <v>154</v>
      </c>
    </row>
    <row r="2137" spans="2:51" s="11" customFormat="1" ht="22.5" customHeight="1">
      <c r="B2137" s="173"/>
      <c r="C2137" s="174"/>
      <c r="D2137" s="174"/>
      <c r="E2137" s="175" t="s">
        <v>21</v>
      </c>
      <c r="F2137" s="266" t="s">
        <v>2636</v>
      </c>
      <c r="G2137" s="267"/>
      <c r="H2137" s="267"/>
      <c r="I2137" s="267"/>
      <c r="J2137" s="174"/>
      <c r="K2137" s="176">
        <v>3.4590000000000001</v>
      </c>
      <c r="L2137" s="174"/>
      <c r="M2137" s="174"/>
      <c r="N2137" s="174"/>
      <c r="O2137" s="174"/>
      <c r="P2137" s="174"/>
      <c r="Q2137" s="174"/>
      <c r="R2137" s="177"/>
      <c r="T2137" s="178"/>
      <c r="U2137" s="174"/>
      <c r="V2137" s="174"/>
      <c r="W2137" s="174"/>
      <c r="X2137" s="174"/>
      <c r="Y2137" s="174"/>
      <c r="Z2137" s="174"/>
      <c r="AA2137" s="179"/>
      <c r="AT2137" s="180" t="s">
        <v>162</v>
      </c>
      <c r="AU2137" s="180" t="s">
        <v>96</v>
      </c>
      <c r="AV2137" s="11" t="s">
        <v>96</v>
      </c>
      <c r="AW2137" s="11" t="s">
        <v>35</v>
      </c>
      <c r="AX2137" s="11" t="s">
        <v>78</v>
      </c>
      <c r="AY2137" s="180" t="s">
        <v>154</v>
      </c>
    </row>
    <row r="2138" spans="2:51" s="11" customFormat="1" ht="22.5" customHeight="1">
      <c r="B2138" s="173"/>
      <c r="C2138" s="174"/>
      <c r="D2138" s="174"/>
      <c r="E2138" s="175" t="s">
        <v>21</v>
      </c>
      <c r="F2138" s="266" t="s">
        <v>2637</v>
      </c>
      <c r="G2138" s="267"/>
      <c r="H2138" s="267"/>
      <c r="I2138" s="267"/>
      <c r="J2138" s="174"/>
      <c r="K2138" s="176">
        <v>32.767000000000003</v>
      </c>
      <c r="L2138" s="174"/>
      <c r="M2138" s="174"/>
      <c r="N2138" s="174"/>
      <c r="O2138" s="174"/>
      <c r="P2138" s="174"/>
      <c r="Q2138" s="174"/>
      <c r="R2138" s="177"/>
      <c r="T2138" s="178"/>
      <c r="U2138" s="174"/>
      <c r="V2138" s="174"/>
      <c r="W2138" s="174"/>
      <c r="X2138" s="174"/>
      <c r="Y2138" s="174"/>
      <c r="Z2138" s="174"/>
      <c r="AA2138" s="179"/>
      <c r="AT2138" s="180" t="s">
        <v>162</v>
      </c>
      <c r="AU2138" s="180" t="s">
        <v>96</v>
      </c>
      <c r="AV2138" s="11" t="s">
        <v>96</v>
      </c>
      <c r="AW2138" s="11" t="s">
        <v>35</v>
      </c>
      <c r="AX2138" s="11" t="s">
        <v>78</v>
      </c>
      <c r="AY2138" s="180" t="s">
        <v>154</v>
      </c>
    </row>
    <row r="2139" spans="2:51" s="11" customFormat="1" ht="22.5" customHeight="1">
      <c r="B2139" s="173"/>
      <c r="C2139" s="174"/>
      <c r="D2139" s="174"/>
      <c r="E2139" s="175" t="s">
        <v>21</v>
      </c>
      <c r="F2139" s="266" t="s">
        <v>2638</v>
      </c>
      <c r="G2139" s="267"/>
      <c r="H2139" s="267"/>
      <c r="I2139" s="267"/>
      <c r="J2139" s="174"/>
      <c r="K2139" s="176">
        <v>1.728</v>
      </c>
      <c r="L2139" s="174"/>
      <c r="M2139" s="174"/>
      <c r="N2139" s="174"/>
      <c r="O2139" s="174"/>
      <c r="P2139" s="174"/>
      <c r="Q2139" s="174"/>
      <c r="R2139" s="177"/>
      <c r="T2139" s="178"/>
      <c r="U2139" s="174"/>
      <c r="V2139" s="174"/>
      <c r="W2139" s="174"/>
      <c r="X2139" s="174"/>
      <c r="Y2139" s="174"/>
      <c r="Z2139" s="174"/>
      <c r="AA2139" s="179"/>
      <c r="AT2139" s="180" t="s">
        <v>162</v>
      </c>
      <c r="AU2139" s="180" t="s">
        <v>96</v>
      </c>
      <c r="AV2139" s="11" t="s">
        <v>96</v>
      </c>
      <c r="AW2139" s="11" t="s">
        <v>35</v>
      </c>
      <c r="AX2139" s="11" t="s">
        <v>78</v>
      </c>
      <c r="AY2139" s="180" t="s">
        <v>154</v>
      </c>
    </row>
    <row r="2140" spans="2:51" s="11" customFormat="1" ht="22.5" customHeight="1">
      <c r="B2140" s="173"/>
      <c r="C2140" s="174"/>
      <c r="D2140" s="174"/>
      <c r="E2140" s="175" t="s">
        <v>21</v>
      </c>
      <c r="F2140" s="266" t="s">
        <v>2639</v>
      </c>
      <c r="G2140" s="267"/>
      <c r="H2140" s="267"/>
      <c r="I2140" s="267"/>
      <c r="J2140" s="174"/>
      <c r="K2140" s="176">
        <v>9.2469999999999999</v>
      </c>
      <c r="L2140" s="174"/>
      <c r="M2140" s="174"/>
      <c r="N2140" s="174"/>
      <c r="O2140" s="174"/>
      <c r="P2140" s="174"/>
      <c r="Q2140" s="174"/>
      <c r="R2140" s="177"/>
      <c r="T2140" s="178"/>
      <c r="U2140" s="174"/>
      <c r="V2140" s="174"/>
      <c r="W2140" s="174"/>
      <c r="X2140" s="174"/>
      <c r="Y2140" s="174"/>
      <c r="Z2140" s="174"/>
      <c r="AA2140" s="179"/>
      <c r="AT2140" s="180" t="s">
        <v>162</v>
      </c>
      <c r="AU2140" s="180" t="s">
        <v>96</v>
      </c>
      <c r="AV2140" s="11" t="s">
        <v>96</v>
      </c>
      <c r="AW2140" s="11" t="s">
        <v>35</v>
      </c>
      <c r="AX2140" s="11" t="s">
        <v>78</v>
      </c>
      <c r="AY2140" s="180" t="s">
        <v>154</v>
      </c>
    </row>
    <row r="2141" spans="2:51" s="11" customFormat="1" ht="22.5" customHeight="1">
      <c r="B2141" s="173"/>
      <c r="C2141" s="174"/>
      <c r="D2141" s="174"/>
      <c r="E2141" s="175" t="s">
        <v>21</v>
      </c>
      <c r="F2141" s="266" t="s">
        <v>2638</v>
      </c>
      <c r="G2141" s="267"/>
      <c r="H2141" s="267"/>
      <c r="I2141" s="267"/>
      <c r="J2141" s="174"/>
      <c r="K2141" s="176">
        <v>1.728</v>
      </c>
      <c r="L2141" s="174"/>
      <c r="M2141" s="174"/>
      <c r="N2141" s="174"/>
      <c r="O2141" s="174"/>
      <c r="P2141" s="174"/>
      <c r="Q2141" s="174"/>
      <c r="R2141" s="177"/>
      <c r="T2141" s="178"/>
      <c r="U2141" s="174"/>
      <c r="V2141" s="174"/>
      <c r="W2141" s="174"/>
      <c r="X2141" s="174"/>
      <c r="Y2141" s="174"/>
      <c r="Z2141" s="174"/>
      <c r="AA2141" s="179"/>
      <c r="AT2141" s="180" t="s">
        <v>162</v>
      </c>
      <c r="AU2141" s="180" t="s">
        <v>96</v>
      </c>
      <c r="AV2141" s="11" t="s">
        <v>96</v>
      </c>
      <c r="AW2141" s="11" t="s">
        <v>35</v>
      </c>
      <c r="AX2141" s="11" t="s">
        <v>78</v>
      </c>
      <c r="AY2141" s="180" t="s">
        <v>154</v>
      </c>
    </row>
    <row r="2142" spans="2:51" s="11" customFormat="1" ht="22.5" customHeight="1">
      <c r="B2142" s="173"/>
      <c r="C2142" s="174"/>
      <c r="D2142" s="174"/>
      <c r="E2142" s="175" t="s">
        <v>21</v>
      </c>
      <c r="F2142" s="266" t="s">
        <v>2640</v>
      </c>
      <c r="G2142" s="267"/>
      <c r="H2142" s="267"/>
      <c r="I2142" s="267"/>
      <c r="J2142" s="174"/>
      <c r="K2142" s="176">
        <v>7.3440000000000003</v>
      </c>
      <c r="L2142" s="174"/>
      <c r="M2142" s="174"/>
      <c r="N2142" s="174"/>
      <c r="O2142" s="174"/>
      <c r="P2142" s="174"/>
      <c r="Q2142" s="174"/>
      <c r="R2142" s="177"/>
      <c r="T2142" s="178"/>
      <c r="U2142" s="174"/>
      <c r="V2142" s="174"/>
      <c r="W2142" s="174"/>
      <c r="X2142" s="174"/>
      <c r="Y2142" s="174"/>
      <c r="Z2142" s="174"/>
      <c r="AA2142" s="179"/>
      <c r="AT2142" s="180" t="s">
        <v>162</v>
      </c>
      <c r="AU2142" s="180" t="s">
        <v>96</v>
      </c>
      <c r="AV2142" s="11" t="s">
        <v>96</v>
      </c>
      <c r="AW2142" s="11" t="s">
        <v>35</v>
      </c>
      <c r="AX2142" s="11" t="s">
        <v>78</v>
      </c>
      <c r="AY2142" s="180" t="s">
        <v>154</v>
      </c>
    </row>
    <row r="2143" spans="2:51" s="11" customFormat="1" ht="22.5" customHeight="1">
      <c r="B2143" s="173"/>
      <c r="C2143" s="174"/>
      <c r="D2143" s="174"/>
      <c r="E2143" s="175" t="s">
        <v>21</v>
      </c>
      <c r="F2143" s="266" t="s">
        <v>2641</v>
      </c>
      <c r="G2143" s="267"/>
      <c r="H2143" s="267"/>
      <c r="I2143" s="267"/>
      <c r="J2143" s="174"/>
      <c r="K2143" s="176">
        <v>19.271999999999998</v>
      </c>
      <c r="L2143" s="174"/>
      <c r="M2143" s="174"/>
      <c r="N2143" s="174"/>
      <c r="O2143" s="174"/>
      <c r="P2143" s="174"/>
      <c r="Q2143" s="174"/>
      <c r="R2143" s="177"/>
      <c r="T2143" s="178"/>
      <c r="U2143" s="174"/>
      <c r="V2143" s="174"/>
      <c r="W2143" s="174"/>
      <c r="X2143" s="174"/>
      <c r="Y2143" s="174"/>
      <c r="Z2143" s="174"/>
      <c r="AA2143" s="179"/>
      <c r="AT2143" s="180" t="s">
        <v>162</v>
      </c>
      <c r="AU2143" s="180" t="s">
        <v>96</v>
      </c>
      <c r="AV2143" s="11" t="s">
        <v>96</v>
      </c>
      <c r="AW2143" s="11" t="s">
        <v>35</v>
      </c>
      <c r="AX2143" s="11" t="s">
        <v>78</v>
      </c>
      <c r="AY2143" s="180" t="s">
        <v>154</v>
      </c>
    </row>
    <row r="2144" spans="2:51" s="11" customFormat="1" ht="22.5" customHeight="1">
      <c r="B2144" s="173"/>
      <c r="C2144" s="174"/>
      <c r="D2144" s="174"/>
      <c r="E2144" s="175" t="s">
        <v>21</v>
      </c>
      <c r="F2144" s="266" t="s">
        <v>2642</v>
      </c>
      <c r="G2144" s="267"/>
      <c r="H2144" s="267"/>
      <c r="I2144" s="267"/>
      <c r="J2144" s="174"/>
      <c r="K2144" s="176">
        <v>1.383</v>
      </c>
      <c r="L2144" s="174"/>
      <c r="M2144" s="174"/>
      <c r="N2144" s="174"/>
      <c r="O2144" s="174"/>
      <c r="P2144" s="174"/>
      <c r="Q2144" s="174"/>
      <c r="R2144" s="177"/>
      <c r="T2144" s="178"/>
      <c r="U2144" s="174"/>
      <c r="V2144" s="174"/>
      <c r="W2144" s="174"/>
      <c r="X2144" s="174"/>
      <c r="Y2144" s="174"/>
      <c r="Z2144" s="174"/>
      <c r="AA2144" s="179"/>
      <c r="AT2144" s="180" t="s">
        <v>162</v>
      </c>
      <c r="AU2144" s="180" t="s">
        <v>96</v>
      </c>
      <c r="AV2144" s="11" t="s">
        <v>96</v>
      </c>
      <c r="AW2144" s="11" t="s">
        <v>35</v>
      </c>
      <c r="AX2144" s="11" t="s">
        <v>78</v>
      </c>
      <c r="AY2144" s="180" t="s">
        <v>154</v>
      </c>
    </row>
    <row r="2145" spans="2:51" s="11" customFormat="1" ht="31.5" customHeight="1">
      <c r="B2145" s="173"/>
      <c r="C2145" s="174"/>
      <c r="D2145" s="174"/>
      <c r="E2145" s="175" t="s">
        <v>21</v>
      </c>
      <c r="F2145" s="266" t="s">
        <v>2643</v>
      </c>
      <c r="G2145" s="267"/>
      <c r="H2145" s="267"/>
      <c r="I2145" s="267"/>
      <c r="J2145" s="174"/>
      <c r="K2145" s="176">
        <v>57.929000000000002</v>
      </c>
      <c r="L2145" s="174"/>
      <c r="M2145" s="174"/>
      <c r="N2145" s="174"/>
      <c r="O2145" s="174"/>
      <c r="P2145" s="174"/>
      <c r="Q2145" s="174"/>
      <c r="R2145" s="177"/>
      <c r="T2145" s="178"/>
      <c r="U2145" s="174"/>
      <c r="V2145" s="174"/>
      <c r="W2145" s="174"/>
      <c r="X2145" s="174"/>
      <c r="Y2145" s="174"/>
      <c r="Z2145" s="174"/>
      <c r="AA2145" s="179"/>
      <c r="AT2145" s="180" t="s">
        <v>162</v>
      </c>
      <c r="AU2145" s="180" t="s">
        <v>96</v>
      </c>
      <c r="AV2145" s="11" t="s">
        <v>96</v>
      </c>
      <c r="AW2145" s="11" t="s">
        <v>35</v>
      </c>
      <c r="AX2145" s="11" t="s">
        <v>78</v>
      </c>
      <c r="AY2145" s="180" t="s">
        <v>154</v>
      </c>
    </row>
    <row r="2146" spans="2:51" s="11" customFormat="1" ht="22.5" customHeight="1">
      <c r="B2146" s="173"/>
      <c r="C2146" s="174"/>
      <c r="D2146" s="174"/>
      <c r="E2146" s="175" t="s">
        <v>21</v>
      </c>
      <c r="F2146" s="266" t="s">
        <v>2644</v>
      </c>
      <c r="G2146" s="267"/>
      <c r="H2146" s="267"/>
      <c r="I2146" s="267"/>
      <c r="J2146" s="174"/>
      <c r="K2146" s="176">
        <v>4.3920000000000003</v>
      </c>
      <c r="L2146" s="174"/>
      <c r="M2146" s="174"/>
      <c r="N2146" s="174"/>
      <c r="O2146" s="174"/>
      <c r="P2146" s="174"/>
      <c r="Q2146" s="174"/>
      <c r="R2146" s="177"/>
      <c r="T2146" s="178"/>
      <c r="U2146" s="174"/>
      <c r="V2146" s="174"/>
      <c r="W2146" s="174"/>
      <c r="X2146" s="174"/>
      <c r="Y2146" s="174"/>
      <c r="Z2146" s="174"/>
      <c r="AA2146" s="179"/>
      <c r="AT2146" s="180" t="s">
        <v>162</v>
      </c>
      <c r="AU2146" s="180" t="s">
        <v>96</v>
      </c>
      <c r="AV2146" s="11" t="s">
        <v>96</v>
      </c>
      <c r="AW2146" s="11" t="s">
        <v>35</v>
      </c>
      <c r="AX2146" s="11" t="s">
        <v>78</v>
      </c>
      <c r="AY2146" s="180" t="s">
        <v>154</v>
      </c>
    </row>
    <row r="2147" spans="2:51" s="11" customFormat="1" ht="22.5" customHeight="1">
      <c r="B2147" s="173"/>
      <c r="C2147" s="174"/>
      <c r="D2147" s="174"/>
      <c r="E2147" s="175" t="s">
        <v>21</v>
      </c>
      <c r="F2147" s="266" t="s">
        <v>2645</v>
      </c>
      <c r="G2147" s="267"/>
      <c r="H2147" s="267"/>
      <c r="I2147" s="267"/>
      <c r="J2147" s="174"/>
      <c r="K2147" s="176">
        <v>34.134</v>
      </c>
      <c r="L2147" s="174"/>
      <c r="M2147" s="174"/>
      <c r="N2147" s="174"/>
      <c r="O2147" s="174"/>
      <c r="P2147" s="174"/>
      <c r="Q2147" s="174"/>
      <c r="R2147" s="177"/>
      <c r="T2147" s="178"/>
      <c r="U2147" s="174"/>
      <c r="V2147" s="174"/>
      <c r="W2147" s="174"/>
      <c r="X2147" s="174"/>
      <c r="Y2147" s="174"/>
      <c r="Z2147" s="174"/>
      <c r="AA2147" s="179"/>
      <c r="AT2147" s="180" t="s">
        <v>162</v>
      </c>
      <c r="AU2147" s="180" t="s">
        <v>96</v>
      </c>
      <c r="AV2147" s="11" t="s">
        <v>96</v>
      </c>
      <c r="AW2147" s="11" t="s">
        <v>35</v>
      </c>
      <c r="AX2147" s="11" t="s">
        <v>78</v>
      </c>
      <c r="AY2147" s="180" t="s">
        <v>154</v>
      </c>
    </row>
    <row r="2148" spans="2:51" s="11" customFormat="1" ht="22.5" customHeight="1">
      <c r="B2148" s="173"/>
      <c r="C2148" s="174"/>
      <c r="D2148" s="174"/>
      <c r="E2148" s="175" t="s">
        <v>21</v>
      </c>
      <c r="F2148" s="266" t="s">
        <v>2646</v>
      </c>
      <c r="G2148" s="267"/>
      <c r="H2148" s="267"/>
      <c r="I2148" s="267"/>
      <c r="J2148" s="174"/>
      <c r="K2148" s="176">
        <v>1.3720000000000001</v>
      </c>
      <c r="L2148" s="174"/>
      <c r="M2148" s="174"/>
      <c r="N2148" s="174"/>
      <c r="O2148" s="174"/>
      <c r="P2148" s="174"/>
      <c r="Q2148" s="174"/>
      <c r="R2148" s="177"/>
      <c r="T2148" s="178"/>
      <c r="U2148" s="174"/>
      <c r="V2148" s="174"/>
      <c r="W2148" s="174"/>
      <c r="X2148" s="174"/>
      <c r="Y2148" s="174"/>
      <c r="Z2148" s="174"/>
      <c r="AA2148" s="179"/>
      <c r="AT2148" s="180" t="s">
        <v>162</v>
      </c>
      <c r="AU2148" s="180" t="s">
        <v>96</v>
      </c>
      <c r="AV2148" s="11" t="s">
        <v>96</v>
      </c>
      <c r="AW2148" s="11" t="s">
        <v>35</v>
      </c>
      <c r="AX2148" s="11" t="s">
        <v>78</v>
      </c>
      <c r="AY2148" s="180" t="s">
        <v>154</v>
      </c>
    </row>
    <row r="2149" spans="2:51" s="11" customFormat="1" ht="22.5" customHeight="1">
      <c r="B2149" s="173"/>
      <c r="C2149" s="174"/>
      <c r="D2149" s="174"/>
      <c r="E2149" s="175" t="s">
        <v>21</v>
      </c>
      <c r="F2149" s="266" t="s">
        <v>2647</v>
      </c>
      <c r="G2149" s="267"/>
      <c r="H2149" s="267"/>
      <c r="I2149" s="267"/>
      <c r="J2149" s="174"/>
      <c r="K2149" s="176">
        <v>52.401000000000003</v>
      </c>
      <c r="L2149" s="174"/>
      <c r="M2149" s="174"/>
      <c r="N2149" s="174"/>
      <c r="O2149" s="174"/>
      <c r="P2149" s="174"/>
      <c r="Q2149" s="174"/>
      <c r="R2149" s="177"/>
      <c r="T2149" s="178"/>
      <c r="U2149" s="174"/>
      <c r="V2149" s="174"/>
      <c r="W2149" s="174"/>
      <c r="X2149" s="174"/>
      <c r="Y2149" s="174"/>
      <c r="Z2149" s="174"/>
      <c r="AA2149" s="179"/>
      <c r="AT2149" s="180" t="s">
        <v>162</v>
      </c>
      <c r="AU2149" s="180" t="s">
        <v>96</v>
      </c>
      <c r="AV2149" s="11" t="s">
        <v>96</v>
      </c>
      <c r="AW2149" s="11" t="s">
        <v>35</v>
      </c>
      <c r="AX2149" s="11" t="s">
        <v>78</v>
      </c>
      <c r="AY2149" s="180" t="s">
        <v>154</v>
      </c>
    </row>
    <row r="2150" spans="2:51" s="11" customFormat="1" ht="22.5" customHeight="1">
      <c r="B2150" s="173"/>
      <c r="C2150" s="174"/>
      <c r="D2150" s="174"/>
      <c r="E2150" s="175" t="s">
        <v>21</v>
      </c>
      <c r="F2150" s="266" t="s">
        <v>2402</v>
      </c>
      <c r="G2150" s="267"/>
      <c r="H2150" s="267"/>
      <c r="I2150" s="267"/>
      <c r="J2150" s="174"/>
      <c r="K2150" s="176">
        <v>1.575</v>
      </c>
      <c r="L2150" s="174"/>
      <c r="M2150" s="174"/>
      <c r="N2150" s="174"/>
      <c r="O2150" s="174"/>
      <c r="P2150" s="174"/>
      <c r="Q2150" s="174"/>
      <c r="R2150" s="177"/>
      <c r="T2150" s="178"/>
      <c r="U2150" s="174"/>
      <c r="V2150" s="174"/>
      <c r="W2150" s="174"/>
      <c r="X2150" s="174"/>
      <c r="Y2150" s="174"/>
      <c r="Z2150" s="174"/>
      <c r="AA2150" s="179"/>
      <c r="AT2150" s="180" t="s">
        <v>162</v>
      </c>
      <c r="AU2150" s="180" t="s">
        <v>96</v>
      </c>
      <c r="AV2150" s="11" t="s">
        <v>96</v>
      </c>
      <c r="AW2150" s="11" t="s">
        <v>35</v>
      </c>
      <c r="AX2150" s="11" t="s">
        <v>78</v>
      </c>
      <c r="AY2150" s="180" t="s">
        <v>154</v>
      </c>
    </row>
    <row r="2151" spans="2:51" s="11" customFormat="1" ht="22.5" customHeight="1">
      <c r="B2151" s="173"/>
      <c r="C2151" s="174"/>
      <c r="D2151" s="174"/>
      <c r="E2151" s="175" t="s">
        <v>21</v>
      </c>
      <c r="F2151" s="266" t="s">
        <v>2630</v>
      </c>
      <c r="G2151" s="267"/>
      <c r="H2151" s="267"/>
      <c r="I2151" s="267"/>
      <c r="J2151" s="174"/>
      <c r="K2151" s="176">
        <v>1.341</v>
      </c>
      <c r="L2151" s="174"/>
      <c r="M2151" s="174"/>
      <c r="N2151" s="174"/>
      <c r="O2151" s="174"/>
      <c r="P2151" s="174"/>
      <c r="Q2151" s="174"/>
      <c r="R2151" s="177"/>
      <c r="T2151" s="178"/>
      <c r="U2151" s="174"/>
      <c r="V2151" s="174"/>
      <c r="W2151" s="174"/>
      <c r="X2151" s="174"/>
      <c r="Y2151" s="174"/>
      <c r="Z2151" s="174"/>
      <c r="AA2151" s="179"/>
      <c r="AT2151" s="180" t="s">
        <v>162</v>
      </c>
      <c r="AU2151" s="180" t="s">
        <v>96</v>
      </c>
      <c r="AV2151" s="11" t="s">
        <v>96</v>
      </c>
      <c r="AW2151" s="11" t="s">
        <v>35</v>
      </c>
      <c r="AX2151" s="11" t="s">
        <v>78</v>
      </c>
      <c r="AY2151" s="180" t="s">
        <v>154</v>
      </c>
    </row>
    <row r="2152" spans="2:51" s="11" customFormat="1" ht="31.5" customHeight="1">
      <c r="B2152" s="173"/>
      <c r="C2152" s="174"/>
      <c r="D2152" s="174"/>
      <c r="E2152" s="175" t="s">
        <v>21</v>
      </c>
      <c r="F2152" s="266" t="s">
        <v>2648</v>
      </c>
      <c r="G2152" s="267"/>
      <c r="H2152" s="267"/>
      <c r="I2152" s="267"/>
      <c r="J2152" s="174"/>
      <c r="K2152" s="176">
        <v>28.405000000000001</v>
      </c>
      <c r="L2152" s="174"/>
      <c r="M2152" s="174"/>
      <c r="N2152" s="174"/>
      <c r="O2152" s="174"/>
      <c r="P2152" s="174"/>
      <c r="Q2152" s="174"/>
      <c r="R2152" s="177"/>
      <c r="T2152" s="178"/>
      <c r="U2152" s="174"/>
      <c r="V2152" s="174"/>
      <c r="W2152" s="174"/>
      <c r="X2152" s="174"/>
      <c r="Y2152" s="174"/>
      <c r="Z2152" s="174"/>
      <c r="AA2152" s="179"/>
      <c r="AT2152" s="180" t="s">
        <v>162</v>
      </c>
      <c r="AU2152" s="180" t="s">
        <v>96</v>
      </c>
      <c r="AV2152" s="11" t="s">
        <v>96</v>
      </c>
      <c r="AW2152" s="11" t="s">
        <v>35</v>
      </c>
      <c r="AX2152" s="11" t="s">
        <v>78</v>
      </c>
      <c r="AY2152" s="180" t="s">
        <v>154</v>
      </c>
    </row>
    <row r="2153" spans="2:51" s="11" customFormat="1" ht="22.5" customHeight="1">
      <c r="B2153" s="173"/>
      <c r="C2153" s="174"/>
      <c r="D2153" s="174"/>
      <c r="E2153" s="175" t="s">
        <v>21</v>
      </c>
      <c r="F2153" s="266" t="s">
        <v>2402</v>
      </c>
      <c r="G2153" s="267"/>
      <c r="H2153" s="267"/>
      <c r="I2153" s="267"/>
      <c r="J2153" s="174"/>
      <c r="K2153" s="176">
        <v>1.575</v>
      </c>
      <c r="L2153" s="174"/>
      <c r="M2153" s="174"/>
      <c r="N2153" s="174"/>
      <c r="O2153" s="174"/>
      <c r="P2153" s="174"/>
      <c r="Q2153" s="174"/>
      <c r="R2153" s="177"/>
      <c r="T2153" s="178"/>
      <c r="U2153" s="174"/>
      <c r="V2153" s="174"/>
      <c r="W2153" s="174"/>
      <c r="X2153" s="174"/>
      <c r="Y2153" s="174"/>
      <c r="Z2153" s="174"/>
      <c r="AA2153" s="179"/>
      <c r="AT2153" s="180" t="s">
        <v>162</v>
      </c>
      <c r="AU2153" s="180" t="s">
        <v>96</v>
      </c>
      <c r="AV2153" s="11" t="s">
        <v>96</v>
      </c>
      <c r="AW2153" s="11" t="s">
        <v>35</v>
      </c>
      <c r="AX2153" s="11" t="s">
        <v>78</v>
      </c>
      <c r="AY2153" s="180" t="s">
        <v>154</v>
      </c>
    </row>
    <row r="2154" spans="2:51" s="11" customFormat="1" ht="22.5" customHeight="1">
      <c r="B2154" s="173"/>
      <c r="C2154" s="174"/>
      <c r="D2154" s="174"/>
      <c r="E2154" s="175" t="s">
        <v>21</v>
      </c>
      <c r="F2154" s="266" t="s">
        <v>2649</v>
      </c>
      <c r="G2154" s="267"/>
      <c r="H2154" s="267"/>
      <c r="I2154" s="267"/>
      <c r="J2154" s="174"/>
      <c r="K2154" s="176">
        <v>2.2320000000000002</v>
      </c>
      <c r="L2154" s="174"/>
      <c r="M2154" s="174"/>
      <c r="N2154" s="174"/>
      <c r="O2154" s="174"/>
      <c r="P2154" s="174"/>
      <c r="Q2154" s="174"/>
      <c r="R2154" s="177"/>
      <c r="T2154" s="178"/>
      <c r="U2154" s="174"/>
      <c r="V2154" s="174"/>
      <c r="W2154" s="174"/>
      <c r="X2154" s="174"/>
      <c r="Y2154" s="174"/>
      <c r="Z2154" s="174"/>
      <c r="AA2154" s="179"/>
      <c r="AT2154" s="180" t="s">
        <v>162</v>
      </c>
      <c r="AU2154" s="180" t="s">
        <v>96</v>
      </c>
      <c r="AV2154" s="11" t="s">
        <v>96</v>
      </c>
      <c r="AW2154" s="11" t="s">
        <v>35</v>
      </c>
      <c r="AX2154" s="11" t="s">
        <v>78</v>
      </c>
      <c r="AY2154" s="180" t="s">
        <v>154</v>
      </c>
    </row>
    <row r="2155" spans="2:51" s="11" customFormat="1" ht="31.5" customHeight="1">
      <c r="B2155" s="173"/>
      <c r="C2155" s="174"/>
      <c r="D2155" s="174"/>
      <c r="E2155" s="175" t="s">
        <v>21</v>
      </c>
      <c r="F2155" s="266" t="s">
        <v>2650</v>
      </c>
      <c r="G2155" s="267"/>
      <c r="H2155" s="267"/>
      <c r="I2155" s="267"/>
      <c r="J2155" s="174"/>
      <c r="K2155" s="176">
        <v>71.870999999999995</v>
      </c>
      <c r="L2155" s="174"/>
      <c r="M2155" s="174"/>
      <c r="N2155" s="174"/>
      <c r="O2155" s="174"/>
      <c r="P2155" s="174"/>
      <c r="Q2155" s="174"/>
      <c r="R2155" s="177"/>
      <c r="T2155" s="178"/>
      <c r="U2155" s="174"/>
      <c r="V2155" s="174"/>
      <c r="W2155" s="174"/>
      <c r="X2155" s="174"/>
      <c r="Y2155" s="174"/>
      <c r="Z2155" s="174"/>
      <c r="AA2155" s="179"/>
      <c r="AT2155" s="180" t="s">
        <v>162</v>
      </c>
      <c r="AU2155" s="180" t="s">
        <v>96</v>
      </c>
      <c r="AV2155" s="11" t="s">
        <v>96</v>
      </c>
      <c r="AW2155" s="11" t="s">
        <v>35</v>
      </c>
      <c r="AX2155" s="11" t="s">
        <v>78</v>
      </c>
      <c r="AY2155" s="180" t="s">
        <v>154</v>
      </c>
    </row>
    <row r="2156" spans="2:51" s="11" customFormat="1" ht="22.5" customHeight="1">
      <c r="B2156" s="173"/>
      <c r="C2156" s="174"/>
      <c r="D2156" s="174"/>
      <c r="E2156" s="175" t="s">
        <v>21</v>
      </c>
      <c r="F2156" s="266" t="s">
        <v>2651</v>
      </c>
      <c r="G2156" s="267"/>
      <c r="H2156" s="267"/>
      <c r="I2156" s="267"/>
      <c r="J2156" s="174"/>
      <c r="K2156" s="176">
        <v>4.8280000000000003</v>
      </c>
      <c r="L2156" s="174"/>
      <c r="M2156" s="174"/>
      <c r="N2156" s="174"/>
      <c r="O2156" s="174"/>
      <c r="P2156" s="174"/>
      <c r="Q2156" s="174"/>
      <c r="R2156" s="177"/>
      <c r="T2156" s="178"/>
      <c r="U2156" s="174"/>
      <c r="V2156" s="174"/>
      <c r="W2156" s="174"/>
      <c r="X2156" s="174"/>
      <c r="Y2156" s="174"/>
      <c r="Z2156" s="174"/>
      <c r="AA2156" s="179"/>
      <c r="AT2156" s="180" t="s">
        <v>162</v>
      </c>
      <c r="AU2156" s="180" t="s">
        <v>96</v>
      </c>
      <c r="AV2156" s="11" t="s">
        <v>96</v>
      </c>
      <c r="AW2156" s="11" t="s">
        <v>35</v>
      </c>
      <c r="AX2156" s="11" t="s">
        <v>78</v>
      </c>
      <c r="AY2156" s="180" t="s">
        <v>154</v>
      </c>
    </row>
    <row r="2157" spans="2:51" s="11" customFormat="1" ht="22.5" customHeight="1">
      <c r="B2157" s="173"/>
      <c r="C2157" s="174"/>
      <c r="D2157" s="174"/>
      <c r="E2157" s="175" t="s">
        <v>21</v>
      </c>
      <c r="F2157" s="266" t="s">
        <v>2652</v>
      </c>
      <c r="G2157" s="267"/>
      <c r="H2157" s="267"/>
      <c r="I2157" s="267"/>
      <c r="J2157" s="174"/>
      <c r="K2157" s="176">
        <v>68.576999999999998</v>
      </c>
      <c r="L2157" s="174"/>
      <c r="M2157" s="174"/>
      <c r="N2157" s="174"/>
      <c r="O2157" s="174"/>
      <c r="P2157" s="174"/>
      <c r="Q2157" s="174"/>
      <c r="R2157" s="177"/>
      <c r="T2157" s="178"/>
      <c r="U2157" s="174"/>
      <c r="V2157" s="174"/>
      <c r="W2157" s="174"/>
      <c r="X2157" s="174"/>
      <c r="Y2157" s="174"/>
      <c r="Z2157" s="174"/>
      <c r="AA2157" s="179"/>
      <c r="AT2157" s="180" t="s">
        <v>162</v>
      </c>
      <c r="AU2157" s="180" t="s">
        <v>96</v>
      </c>
      <c r="AV2157" s="11" t="s">
        <v>96</v>
      </c>
      <c r="AW2157" s="11" t="s">
        <v>35</v>
      </c>
      <c r="AX2157" s="11" t="s">
        <v>78</v>
      </c>
      <c r="AY2157" s="180" t="s">
        <v>154</v>
      </c>
    </row>
    <row r="2158" spans="2:51" s="11" customFormat="1" ht="22.5" customHeight="1">
      <c r="B2158" s="173"/>
      <c r="C2158" s="174"/>
      <c r="D2158" s="174"/>
      <c r="E2158" s="175" t="s">
        <v>21</v>
      </c>
      <c r="F2158" s="266" t="s">
        <v>2653</v>
      </c>
      <c r="G2158" s="267"/>
      <c r="H2158" s="267"/>
      <c r="I2158" s="267"/>
      <c r="J2158" s="174"/>
      <c r="K2158" s="176">
        <v>3.63</v>
      </c>
      <c r="L2158" s="174"/>
      <c r="M2158" s="174"/>
      <c r="N2158" s="174"/>
      <c r="O2158" s="174"/>
      <c r="P2158" s="174"/>
      <c r="Q2158" s="174"/>
      <c r="R2158" s="177"/>
      <c r="T2158" s="178"/>
      <c r="U2158" s="174"/>
      <c r="V2158" s="174"/>
      <c r="W2158" s="174"/>
      <c r="X2158" s="174"/>
      <c r="Y2158" s="174"/>
      <c r="Z2158" s="174"/>
      <c r="AA2158" s="179"/>
      <c r="AT2158" s="180" t="s">
        <v>162</v>
      </c>
      <c r="AU2158" s="180" t="s">
        <v>96</v>
      </c>
      <c r="AV2158" s="11" t="s">
        <v>96</v>
      </c>
      <c r="AW2158" s="11" t="s">
        <v>35</v>
      </c>
      <c r="AX2158" s="11" t="s">
        <v>78</v>
      </c>
      <c r="AY2158" s="180" t="s">
        <v>154</v>
      </c>
    </row>
    <row r="2159" spans="2:51" s="11" customFormat="1" ht="22.5" customHeight="1">
      <c r="B2159" s="173"/>
      <c r="C2159" s="174"/>
      <c r="D2159" s="174"/>
      <c r="E2159" s="175" t="s">
        <v>21</v>
      </c>
      <c r="F2159" s="266" t="s">
        <v>2654</v>
      </c>
      <c r="G2159" s="267"/>
      <c r="H2159" s="267"/>
      <c r="I2159" s="267"/>
      <c r="J2159" s="174"/>
      <c r="K2159" s="176">
        <v>71.052000000000007</v>
      </c>
      <c r="L2159" s="174"/>
      <c r="M2159" s="174"/>
      <c r="N2159" s="174"/>
      <c r="O2159" s="174"/>
      <c r="P2159" s="174"/>
      <c r="Q2159" s="174"/>
      <c r="R2159" s="177"/>
      <c r="T2159" s="178"/>
      <c r="U2159" s="174"/>
      <c r="V2159" s="174"/>
      <c r="W2159" s="174"/>
      <c r="X2159" s="174"/>
      <c r="Y2159" s="174"/>
      <c r="Z2159" s="174"/>
      <c r="AA2159" s="179"/>
      <c r="AT2159" s="180" t="s">
        <v>162</v>
      </c>
      <c r="AU2159" s="180" t="s">
        <v>96</v>
      </c>
      <c r="AV2159" s="11" t="s">
        <v>96</v>
      </c>
      <c r="AW2159" s="11" t="s">
        <v>35</v>
      </c>
      <c r="AX2159" s="11" t="s">
        <v>78</v>
      </c>
      <c r="AY2159" s="180" t="s">
        <v>154</v>
      </c>
    </row>
    <row r="2160" spans="2:51" s="13" customFormat="1" ht="22.5" customHeight="1">
      <c r="B2160" s="193"/>
      <c r="C2160" s="194"/>
      <c r="D2160" s="194"/>
      <c r="E2160" s="195" t="s">
        <v>21</v>
      </c>
      <c r="F2160" s="276" t="s">
        <v>2655</v>
      </c>
      <c r="G2160" s="277"/>
      <c r="H2160" s="277"/>
      <c r="I2160" s="277"/>
      <c r="J2160" s="194"/>
      <c r="K2160" s="196">
        <v>1178.269</v>
      </c>
      <c r="L2160" s="194"/>
      <c r="M2160" s="194"/>
      <c r="N2160" s="194"/>
      <c r="O2160" s="194"/>
      <c r="P2160" s="194"/>
      <c r="Q2160" s="194"/>
      <c r="R2160" s="197"/>
      <c r="T2160" s="198"/>
      <c r="U2160" s="194"/>
      <c r="V2160" s="194"/>
      <c r="W2160" s="194"/>
      <c r="X2160" s="194"/>
      <c r="Y2160" s="194"/>
      <c r="Z2160" s="194"/>
      <c r="AA2160" s="199"/>
      <c r="AT2160" s="200" t="s">
        <v>162</v>
      </c>
      <c r="AU2160" s="200" t="s">
        <v>96</v>
      </c>
      <c r="AV2160" s="13" t="s">
        <v>170</v>
      </c>
      <c r="AW2160" s="13" t="s">
        <v>35</v>
      </c>
      <c r="AX2160" s="13" t="s">
        <v>78</v>
      </c>
      <c r="AY2160" s="200" t="s">
        <v>154</v>
      </c>
    </row>
    <row r="2161" spans="2:65" s="12" customFormat="1" ht="22.5" customHeight="1">
      <c r="B2161" s="181"/>
      <c r="C2161" s="182"/>
      <c r="D2161" s="182"/>
      <c r="E2161" s="183" t="s">
        <v>21</v>
      </c>
      <c r="F2161" s="268" t="s">
        <v>166</v>
      </c>
      <c r="G2161" s="269"/>
      <c r="H2161" s="269"/>
      <c r="I2161" s="269"/>
      <c r="J2161" s="182"/>
      <c r="K2161" s="184">
        <v>3813.2649999999999</v>
      </c>
      <c r="L2161" s="182"/>
      <c r="M2161" s="182"/>
      <c r="N2161" s="182"/>
      <c r="O2161" s="182"/>
      <c r="P2161" s="182"/>
      <c r="Q2161" s="182"/>
      <c r="R2161" s="185"/>
      <c r="T2161" s="186"/>
      <c r="U2161" s="182"/>
      <c r="V2161" s="182"/>
      <c r="W2161" s="182"/>
      <c r="X2161" s="182"/>
      <c r="Y2161" s="182"/>
      <c r="Z2161" s="182"/>
      <c r="AA2161" s="187"/>
      <c r="AT2161" s="188" t="s">
        <v>162</v>
      </c>
      <c r="AU2161" s="188" t="s">
        <v>96</v>
      </c>
      <c r="AV2161" s="12" t="s">
        <v>159</v>
      </c>
      <c r="AW2161" s="12" t="s">
        <v>35</v>
      </c>
      <c r="AX2161" s="12" t="s">
        <v>23</v>
      </c>
      <c r="AY2161" s="188" t="s">
        <v>154</v>
      </c>
    </row>
    <row r="2162" spans="2:65" s="1" customFormat="1" ht="31.5" customHeight="1">
      <c r="B2162" s="35"/>
      <c r="C2162" s="157" t="s">
        <v>2656</v>
      </c>
      <c r="D2162" s="157" t="s">
        <v>155</v>
      </c>
      <c r="E2162" s="158" t="s">
        <v>2657</v>
      </c>
      <c r="F2162" s="260" t="s">
        <v>2658</v>
      </c>
      <c r="G2162" s="260"/>
      <c r="H2162" s="260"/>
      <c r="I2162" s="260"/>
      <c r="J2162" s="159" t="s">
        <v>359</v>
      </c>
      <c r="K2162" s="160">
        <v>3813.2649999999999</v>
      </c>
      <c r="L2162" s="261">
        <v>51.9</v>
      </c>
      <c r="M2162" s="261"/>
      <c r="N2162" s="261">
        <f>ROUND(L2162*K2162,2)</f>
        <v>197908.45</v>
      </c>
      <c r="O2162" s="261"/>
      <c r="P2162" s="261"/>
      <c r="Q2162" s="261"/>
      <c r="R2162" s="37"/>
      <c r="T2162" s="161" t="s">
        <v>21</v>
      </c>
      <c r="U2162" s="44" t="s">
        <v>43</v>
      </c>
      <c r="V2162" s="162">
        <v>0.09</v>
      </c>
      <c r="W2162" s="162">
        <f>V2162*K2162</f>
        <v>343.19385</v>
      </c>
      <c r="X2162" s="162">
        <v>7.9000000000000008E-3</v>
      </c>
      <c r="Y2162" s="162">
        <f>X2162*K2162</f>
        <v>30.124793500000003</v>
      </c>
      <c r="Z2162" s="162">
        <v>0</v>
      </c>
      <c r="AA2162" s="163">
        <f>Z2162*K2162</f>
        <v>0</v>
      </c>
      <c r="AR2162" s="21" t="s">
        <v>159</v>
      </c>
      <c r="AT2162" s="21" t="s">
        <v>155</v>
      </c>
      <c r="AU2162" s="21" t="s">
        <v>96</v>
      </c>
      <c r="AY2162" s="21" t="s">
        <v>154</v>
      </c>
      <c r="BE2162" s="164">
        <f>IF(U2162="základní",N2162,0)</f>
        <v>197908.45</v>
      </c>
      <c r="BF2162" s="164">
        <f>IF(U2162="snížená",N2162,0)</f>
        <v>0</v>
      </c>
      <c r="BG2162" s="164">
        <f>IF(U2162="zákl. přenesená",N2162,0)</f>
        <v>0</v>
      </c>
      <c r="BH2162" s="164">
        <f>IF(U2162="sníž. přenesená",N2162,0)</f>
        <v>0</v>
      </c>
      <c r="BI2162" s="164">
        <f>IF(U2162="nulová",N2162,0)</f>
        <v>0</v>
      </c>
      <c r="BJ2162" s="21" t="s">
        <v>23</v>
      </c>
      <c r="BK2162" s="164">
        <f>ROUND(L2162*K2162,2)</f>
        <v>197908.45</v>
      </c>
      <c r="BL2162" s="21" t="s">
        <v>159</v>
      </c>
      <c r="BM2162" s="21" t="s">
        <v>2659</v>
      </c>
    </row>
    <row r="2163" spans="2:65" s="1" customFormat="1" ht="31.5" customHeight="1">
      <c r="B2163" s="35"/>
      <c r="C2163" s="157" t="s">
        <v>2660</v>
      </c>
      <c r="D2163" s="157" t="s">
        <v>155</v>
      </c>
      <c r="E2163" s="158" t="s">
        <v>2431</v>
      </c>
      <c r="F2163" s="260" t="s">
        <v>2432</v>
      </c>
      <c r="G2163" s="260"/>
      <c r="H2163" s="260"/>
      <c r="I2163" s="260"/>
      <c r="J2163" s="159" t="s">
        <v>359</v>
      </c>
      <c r="K2163" s="160">
        <v>3813.2649999999999</v>
      </c>
      <c r="L2163" s="261">
        <v>66.5</v>
      </c>
      <c r="M2163" s="261"/>
      <c r="N2163" s="261">
        <f>ROUND(L2163*K2163,2)</f>
        <v>253582.12</v>
      </c>
      <c r="O2163" s="261"/>
      <c r="P2163" s="261"/>
      <c r="Q2163" s="261"/>
      <c r="R2163" s="37"/>
      <c r="T2163" s="161" t="s">
        <v>21</v>
      </c>
      <c r="U2163" s="44" t="s">
        <v>43</v>
      </c>
      <c r="V2163" s="162">
        <v>0.11700000000000001</v>
      </c>
      <c r="W2163" s="162">
        <f>V2163*K2163</f>
        <v>446.15200500000003</v>
      </c>
      <c r="X2163" s="162">
        <v>7.3499999999999998E-3</v>
      </c>
      <c r="Y2163" s="162">
        <f>X2163*K2163</f>
        <v>28.027497749999998</v>
      </c>
      <c r="Z2163" s="162">
        <v>0</v>
      </c>
      <c r="AA2163" s="163">
        <f>Z2163*K2163</f>
        <v>0</v>
      </c>
      <c r="AR2163" s="21" t="s">
        <v>159</v>
      </c>
      <c r="AT2163" s="21" t="s">
        <v>155</v>
      </c>
      <c r="AU2163" s="21" t="s">
        <v>96</v>
      </c>
      <c r="AY2163" s="21" t="s">
        <v>154</v>
      </c>
      <c r="BE2163" s="164">
        <f>IF(U2163="základní",N2163,0)</f>
        <v>253582.12</v>
      </c>
      <c r="BF2163" s="164">
        <f>IF(U2163="snížená",N2163,0)</f>
        <v>0</v>
      </c>
      <c r="BG2163" s="164">
        <f>IF(U2163="zákl. přenesená",N2163,0)</f>
        <v>0</v>
      </c>
      <c r="BH2163" s="164">
        <f>IF(U2163="sníž. přenesená",N2163,0)</f>
        <v>0</v>
      </c>
      <c r="BI2163" s="164">
        <f>IF(U2163="nulová",N2163,0)</f>
        <v>0</v>
      </c>
      <c r="BJ2163" s="21" t="s">
        <v>23</v>
      </c>
      <c r="BK2163" s="164">
        <f>ROUND(L2163*K2163,2)</f>
        <v>253582.12</v>
      </c>
      <c r="BL2163" s="21" t="s">
        <v>159</v>
      </c>
      <c r="BM2163" s="21" t="s">
        <v>2661</v>
      </c>
    </row>
    <row r="2164" spans="2:65" s="1" customFormat="1" ht="31.5" customHeight="1">
      <c r="B2164" s="35"/>
      <c r="C2164" s="157" t="s">
        <v>2662</v>
      </c>
      <c r="D2164" s="157" t="s">
        <v>155</v>
      </c>
      <c r="E2164" s="158" t="s">
        <v>2381</v>
      </c>
      <c r="F2164" s="260" t="s">
        <v>2382</v>
      </c>
      <c r="G2164" s="260"/>
      <c r="H2164" s="260"/>
      <c r="I2164" s="260"/>
      <c r="J2164" s="159" t="s">
        <v>359</v>
      </c>
      <c r="K2164" s="160">
        <v>957.82899999999995</v>
      </c>
      <c r="L2164" s="261">
        <v>169</v>
      </c>
      <c r="M2164" s="261"/>
      <c r="N2164" s="261">
        <f>ROUND(L2164*K2164,2)</f>
        <v>161873.1</v>
      </c>
      <c r="O2164" s="261"/>
      <c r="P2164" s="261"/>
      <c r="Q2164" s="261"/>
      <c r="R2164" s="37"/>
      <c r="T2164" s="161" t="s">
        <v>21</v>
      </c>
      <c r="U2164" s="44" t="s">
        <v>43</v>
      </c>
      <c r="V2164" s="162">
        <v>0.36</v>
      </c>
      <c r="W2164" s="162">
        <f>V2164*K2164</f>
        <v>344.81843999999995</v>
      </c>
      <c r="X2164" s="162">
        <v>4.8900000000000002E-3</v>
      </c>
      <c r="Y2164" s="162">
        <f>X2164*K2164</f>
        <v>4.6837838100000004</v>
      </c>
      <c r="Z2164" s="162">
        <v>0</v>
      </c>
      <c r="AA2164" s="163">
        <f>Z2164*K2164</f>
        <v>0</v>
      </c>
      <c r="AR2164" s="21" t="s">
        <v>159</v>
      </c>
      <c r="AT2164" s="21" t="s">
        <v>155</v>
      </c>
      <c r="AU2164" s="21" t="s">
        <v>96</v>
      </c>
      <c r="AY2164" s="21" t="s">
        <v>154</v>
      </c>
      <c r="BE2164" s="164">
        <f>IF(U2164="základní",N2164,0)</f>
        <v>161873.1</v>
      </c>
      <c r="BF2164" s="164">
        <f>IF(U2164="snížená",N2164,0)</f>
        <v>0</v>
      </c>
      <c r="BG2164" s="164">
        <f>IF(U2164="zákl. přenesená",N2164,0)</f>
        <v>0</v>
      </c>
      <c r="BH2164" s="164">
        <f>IF(U2164="sníž. přenesená",N2164,0)</f>
        <v>0</v>
      </c>
      <c r="BI2164" s="164">
        <f>IF(U2164="nulová",N2164,0)</f>
        <v>0</v>
      </c>
      <c r="BJ2164" s="21" t="s">
        <v>23</v>
      </c>
      <c r="BK2164" s="164">
        <f>ROUND(L2164*K2164,2)</f>
        <v>161873.1</v>
      </c>
      <c r="BL2164" s="21" t="s">
        <v>159</v>
      </c>
      <c r="BM2164" s="21" t="s">
        <v>2663</v>
      </c>
    </row>
    <row r="2165" spans="2:65" s="10" customFormat="1" ht="22.5" customHeight="1">
      <c r="B2165" s="165"/>
      <c r="C2165" s="166"/>
      <c r="D2165" s="166"/>
      <c r="E2165" s="167" t="s">
        <v>21</v>
      </c>
      <c r="F2165" s="262" t="s">
        <v>2664</v>
      </c>
      <c r="G2165" s="263"/>
      <c r="H2165" s="263"/>
      <c r="I2165" s="263"/>
      <c r="J2165" s="166"/>
      <c r="K2165" s="168" t="s">
        <v>21</v>
      </c>
      <c r="L2165" s="166"/>
      <c r="M2165" s="166"/>
      <c r="N2165" s="166"/>
      <c r="O2165" s="166"/>
      <c r="P2165" s="166"/>
      <c r="Q2165" s="166"/>
      <c r="R2165" s="169"/>
      <c r="T2165" s="170"/>
      <c r="U2165" s="166"/>
      <c r="V2165" s="166"/>
      <c r="W2165" s="166"/>
      <c r="X2165" s="166"/>
      <c r="Y2165" s="166"/>
      <c r="Z2165" s="166"/>
      <c r="AA2165" s="171"/>
      <c r="AT2165" s="172" t="s">
        <v>162</v>
      </c>
      <c r="AU2165" s="172" t="s">
        <v>96</v>
      </c>
      <c r="AV2165" s="10" t="s">
        <v>23</v>
      </c>
      <c r="AW2165" s="10" t="s">
        <v>35</v>
      </c>
      <c r="AX2165" s="10" t="s">
        <v>78</v>
      </c>
      <c r="AY2165" s="172" t="s">
        <v>154</v>
      </c>
    </row>
    <row r="2166" spans="2:65" s="11" customFormat="1" ht="22.5" customHeight="1">
      <c r="B2166" s="173"/>
      <c r="C2166" s="174"/>
      <c r="D2166" s="174"/>
      <c r="E2166" s="175" t="s">
        <v>21</v>
      </c>
      <c r="F2166" s="266" t="s">
        <v>2665</v>
      </c>
      <c r="G2166" s="267"/>
      <c r="H2166" s="267"/>
      <c r="I2166" s="267"/>
      <c r="J2166" s="174"/>
      <c r="K2166" s="176">
        <v>957.82899999999995</v>
      </c>
      <c r="L2166" s="174"/>
      <c r="M2166" s="174"/>
      <c r="N2166" s="174"/>
      <c r="O2166" s="174"/>
      <c r="P2166" s="174"/>
      <c r="Q2166" s="174"/>
      <c r="R2166" s="177"/>
      <c r="T2166" s="178"/>
      <c r="U2166" s="174"/>
      <c r="V2166" s="174"/>
      <c r="W2166" s="174"/>
      <c r="X2166" s="174"/>
      <c r="Y2166" s="174"/>
      <c r="Z2166" s="174"/>
      <c r="AA2166" s="179"/>
      <c r="AT2166" s="180" t="s">
        <v>162</v>
      </c>
      <c r="AU2166" s="180" t="s">
        <v>96</v>
      </c>
      <c r="AV2166" s="11" t="s">
        <v>96</v>
      </c>
      <c r="AW2166" s="11" t="s">
        <v>35</v>
      </c>
      <c r="AX2166" s="11" t="s">
        <v>23</v>
      </c>
      <c r="AY2166" s="180" t="s">
        <v>154</v>
      </c>
    </row>
    <row r="2167" spans="2:65" s="1" customFormat="1" ht="31.5" customHeight="1">
      <c r="B2167" s="35"/>
      <c r="C2167" s="157" t="s">
        <v>2666</v>
      </c>
      <c r="D2167" s="157" t="s">
        <v>155</v>
      </c>
      <c r="E2167" s="158" t="s">
        <v>2667</v>
      </c>
      <c r="F2167" s="260" t="s">
        <v>2668</v>
      </c>
      <c r="G2167" s="260"/>
      <c r="H2167" s="260"/>
      <c r="I2167" s="260"/>
      <c r="J2167" s="159" t="s">
        <v>359</v>
      </c>
      <c r="K2167" s="160">
        <v>27.599</v>
      </c>
      <c r="L2167" s="261">
        <v>44.1</v>
      </c>
      <c r="M2167" s="261"/>
      <c r="N2167" s="261">
        <f>ROUND(L2167*K2167,2)</f>
        <v>1217.1199999999999</v>
      </c>
      <c r="O2167" s="261"/>
      <c r="P2167" s="261"/>
      <c r="Q2167" s="261"/>
      <c r="R2167" s="37"/>
      <c r="T2167" s="161" t="s">
        <v>21</v>
      </c>
      <c r="U2167" s="44" t="s">
        <v>43</v>
      </c>
      <c r="V2167" s="162">
        <v>9.5000000000000001E-2</v>
      </c>
      <c r="W2167" s="162">
        <f>V2167*K2167</f>
        <v>2.6219049999999999</v>
      </c>
      <c r="X2167" s="162">
        <v>4.6999999999999999E-4</v>
      </c>
      <c r="Y2167" s="162">
        <f>X2167*K2167</f>
        <v>1.297153E-2</v>
      </c>
      <c r="Z2167" s="162">
        <v>0</v>
      </c>
      <c r="AA2167" s="163">
        <f>Z2167*K2167</f>
        <v>0</v>
      </c>
      <c r="AR2167" s="21" t="s">
        <v>159</v>
      </c>
      <c r="AT2167" s="21" t="s">
        <v>155</v>
      </c>
      <c r="AU2167" s="21" t="s">
        <v>96</v>
      </c>
      <c r="AY2167" s="21" t="s">
        <v>154</v>
      </c>
      <c r="BE2167" s="164">
        <f>IF(U2167="základní",N2167,0)</f>
        <v>1217.1199999999999</v>
      </c>
      <c r="BF2167" s="164">
        <f>IF(U2167="snížená",N2167,0)</f>
        <v>0</v>
      </c>
      <c r="BG2167" s="164">
        <f>IF(U2167="zákl. přenesená",N2167,0)</f>
        <v>0</v>
      </c>
      <c r="BH2167" s="164">
        <f>IF(U2167="sníž. přenesená",N2167,0)</f>
        <v>0</v>
      </c>
      <c r="BI2167" s="164">
        <f>IF(U2167="nulová",N2167,0)</f>
        <v>0</v>
      </c>
      <c r="BJ2167" s="21" t="s">
        <v>23</v>
      </c>
      <c r="BK2167" s="164">
        <f>ROUND(L2167*K2167,2)</f>
        <v>1217.1199999999999</v>
      </c>
      <c r="BL2167" s="21" t="s">
        <v>159</v>
      </c>
      <c r="BM2167" s="21" t="s">
        <v>2669</v>
      </c>
    </row>
    <row r="2168" spans="2:65" s="10" customFormat="1" ht="22.5" customHeight="1">
      <c r="B2168" s="165"/>
      <c r="C2168" s="166"/>
      <c r="D2168" s="166"/>
      <c r="E2168" s="167" t="s">
        <v>21</v>
      </c>
      <c r="F2168" s="262" t="s">
        <v>2670</v>
      </c>
      <c r="G2168" s="263"/>
      <c r="H2168" s="263"/>
      <c r="I2168" s="263"/>
      <c r="J2168" s="166"/>
      <c r="K2168" s="168" t="s">
        <v>21</v>
      </c>
      <c r="L2168" s="166"/>
      <c r="M2168" s="166"/>
      <c r="N2168" s="166"/>
      <c r="O2168" s="166"/>
      <c r="P2168" s="166"/>
      <c r="Q2168" s="166"/>
      <c r="R2168" s="169"/>
      <c r="T2168" s="170"/>
      <c r="U2168" s="166"/>
      <c r="V2168" s="166"/>
      <c r="W2168" s="166"/>
      <c r="X2168" s="166"/>
      <c r="Y2168" s="166"/>
      <c r="Z2168" s="166"/>
      <c r="AA2168" s="171"/>
      <c r="AT2168" s="172" t="s">
        <v>162</v>
      </c>
      <c r="AU2168" s="172" t="s">
        <v>96</v>
      </c>
      <c r="AV2168" s="10" t="s">
        <v>23</v>
      </c>
      <c r="AW2168" s="10" t="s">
        <v>35</v>
      </c>
      <c r="AX2168" s="10" t="s">
        <v>78</v>
      </c>
      <c r="AY2168" s="172" t="s">
        <v>154</v>
      </c>
    </row>
    <row r="2169" spans="2:65" s="10" customFormat="1" ht="22.5" customHeight="1">
      <c r="B2169" s="165"/>
      <c r="C2169" s="166"/>
      <c r="D2169" s="166"/>
      <c r="E2169" s="167" t="s">
        <v>21</v>
      </c>
      <c r="F2169" s="264" t="s">
        <v>1407</v>
      </c>
      <c r="G2169" s="265"/>
      <c r="H2169" s="265"/>
      <c r="I2169" s="265"/>
      <c r="J2169" s="166"/>
      <c r="K2169" s="168" t="s">
        <v>21</v>
      </c>
      <c r="L2169" s="166"/>
      <c r="M2169" s="166"/>
      <c r="N2169" s="166"/>
      <c r="O2169" s="166"/>
      <c r="P2169" s="166"/>
      <c r="Q2169" s="166"/>
      <c r="R2169" s="169"/>
      <c r="T2169" s="170"/>
      <c r="U2169" s="166"/>
      <c r="V2169" s="166"/>
      <c r="W2169" s="166"/>
      <c r="X2169" s="166"/>
      <c r="Y2169" s="166"/>
      <c r="Z2169" s="166"/>
      <c r="AA2169" s="171"/>
      <c r="AT2169" s="172" t="s">
        <v>162</v>
      </c>
      <c r="AU2169" s="172" t="s">
        <v>96</v>
      </c>
      <c r="AV2169" s="10" t="s">
        <v>23</v>
      </c>
      <c r="AW2169" s="10" t="s">
        <v>35</v>
      </c>
      <c r="AX2169" s="10" t="s">
        <v>78</v>
      </c>
      <c r="AY2169" s="172" t="s">
        <v>154</v>
      </c>
    </row>
    <row r="2170" spans="2:65" s="11" customFormat="1" ht="22.5" customHeight="1">
      <c r="B2170" s="173"/>
      <c r="C2170" s="174"/>
      <c r="D2170" s="174"/>
      <c r="E2170" s="175" t="s">
        <v>21</v>
      </c>
      <c r="F2170" s="266" t="s">
        <v>2671</v>
      </c>
      <c r="G2170" s="267"/>
      <c r="H2170" s="267"/>
      <c r="I2170" s="267"/>
      <c r="J2170" s="174"/>
      <c r="K2170" s="176">
        <v>14.340999999999999</v>
      </c>
      <c r="L2170" s="174"/>
      <c r="M2170" s="174"/>
      <c r="N2170" s="174"/>
      <c r="O2170" s="174"/>
      <c r="P2170" s="174"/>
      <c r="Q2170" s="174"/>
      <c r="R2170" s="177"/>
      <c r="T2170" s="178"/>
      <c r="U2170" s="174"/>
      <c r="V2170" s="174"/>
      <c r="W2170" s="174"/>
      <c r="X2170" s="174"/>
      <c r="Y2170" s="174"/>
      <c r="Z2170" s="174"/>
      <c r="AA2170" s="179"/>
      <c r="AT2170" s="180" t="s">
        <v>162</v>
      </c>
      <c r="AU2170" s="180" t="s">
        <v>96</v>
      </c>
      <c r="AV2170" s="11" t="s">
        <v>96</v>
      </c>
      <c r="AW2170" s="11" t="s">
        <v>35</v>
      </c>
      <c r="AX2170" s="11" t="s">
        <v>78</v>
      </c>
      <c r="AY2170" s="180" t="s">
        <v>154</v>
      </c>
    </row>
    <row r="2171" spans="2:65" s="10" customFormat="1" ht="22.5" customHeight="1">
      <c r="B2171" s="165"/>
      <c r="C2171" s="166"/>
      <c r="D2171" s="166"/>
      <c r="E2171" s="167" t="s">
        <v>21</v>
      </c>
      <c r="F2171" s="264" t="s">
        <v>1412</v>
      </c>
      <c r="G2171" s="265"/>
      <c r="H2171" s="265"/>
      <c r="I2171" s="265"/>
      <c r="J2171" s="166"/>
      <c r="K2171" s="168" t="s">
        <v>21</v>
      </c>
      <c r="L2171" s="166"/>
      <c r="M2171" s="166"/>
      <c r="N2171" s="166"/>
      <c r="O2171" s="166"/>
      <c r="P2171" s="166"/>
      <c r="Q2171" s="166"/>
      <c r="R2171" s="169"/>
      <c r="T2171" s="170"/>
      <c r="U2171" s="166"/>
      <c r="V2171" s="166"/>
      <c r="W2171" s="166"/>
      <c r="X2171" s="166"/>
      <c r="Y2171" s="166"/>
      <c r="Z2171" s="166"/>
      <c r="AA2171" s="171"/>
      <c r="AT2171" s="172" t="s">
        <v>162</v>
      </c>
      <c r="AU2171" s="172" t="s">
        <v>96</v>
      </c>
      <c r="AV2171" s="10" t="s">
        <v>23</v>
      </c>
      <c r="AW2171" s="10" t="s">
        <v>35</v>
      </c>
      <c r="AX2171" s="10" t="s">
        <v>78</v>
      </c>
      <c r="AY2171" s="172" t="s">
        <v>154</v>
      </c>
    </row>
    <row r="2172" spans="2:65" s="11" customFormat="1" ht="22.5" customHeight="1">
      <c r="B2172" s="173"/>
      <c r="C2172" s="174"/>
      <c r="D2172" s="174"/>
      <c r="E2172" s="175" t="s">
        <v>21</v>
      </c>
      <c r="F2172" s="266" t="s">
        <v>2672</v>
      </c>
      <c r="G2172" s="267"/>
      <c r="H2172" s="267"/>
      <c r="I2172" s="267"/>
      <c r="J2172" s="174"/>
      <c r="K2172" s="176">
        <v>8.5630000000000006</v>
      </c>
      <c r="L2172" s="174"/>
      <c r="M2172" s="174"/>
      <c r="N2172" s="174"/>
      <c r="O2172" s="174"/>
      <c r="P2172" s="174"/>
      <c r="Q2172" s="174"/>
      <c r="R2172" s="177"/>
      <c r="T2172" s="178"/>
      <c r="U2172" s="174"/>
      <c r="V2172" s="174"/>
      <c r="W2172" s="174"/>
      <c r="X2172" s="174"/>
      <c r="Y2172" s="174"/>
      <c r="Z2172" s="174"/>
      <c r="AA2172" s="179"/>
      <c r="AT2172" s="180" t="s">
        <v>162</v>
      </c>
      <c r="AU2172" s="180" t="s">
        <v>96</v>
      </c>
      <c r="AV2172" s="11" t="s">
        <v>96</v>
      </c>
      <c r="AW2172" s="11" t="s">
        <v>35</v>
      </c>
      <c r="AX2172" s="11" t="s">
        <v>78</v>
      </c>
      <c r="AY2172" s="180" t="s">
        <v>154</v>
      </c>
    </row>
    <row r="2173" spans="2:65" s="11" customFormat="1" ht="31.5" customHeight="1">
      <c r="B2173" s="173"/>
      <c r="C2173" s="174"/>
      <c r="D2173" s="174"/>
      <c r="E2173" s="175" t="s">
        <v>21</v>
      </c>
      <c r="F2173" s="266" t="s">
        <v>2673</v>
      </c>
      <c r="G2173" s="267"/>
      <c r="H2173" s="267"/>
      <c r="I2173" s="267"/>
      <c r="J2173" s="174"/>
      <c r="K2173" s="176">
        <v>4.6950000000000003</v>
      </c>
      <c r="L2173" s="174"/>
      <c r="M2173" s="174"/>
      <c r="N2173" s="174"/>
      <c r="O2173" s="174"/>
      <c r="P2173" s="174"/>
      <c r="Q2173" s="174"/>
      <c r="R2173" s="177"/>
      <c r="T2173" s="178"/>
      <c r="U2173" s="174"/>
      <c r="V2173" s="174"/>
      <c r="W2173" s="174"/>
      <c r="X2173" s="174"/>
      <c r="Y2173" s="174"/>
      <c r="Z2173" s="174"/>
      <c r="AA2173" s="179"/>
      <c r="AT2173" s="180" t="s">
        <v>162</v>
      </c>
      <c r="AU2173" s="180" t="s">
        <v>96</v>
      </c>
      <c r="AV2173" s="11" t="s">
        <v>96</v>
      </c>
      <c r="AW2173" s="11" t="s">
        <v>35</v>
      </c>
      <c r="AX2173" s="11" t="s">
        <v>78</v>
      </c>
      <c r="AY2173" s="180" t="s">
        <v>154</v>
      </c>
    </row>
    <row r="2174" spans="2:65" s="12" customFormat="1" ht="22.5" customHeight="1">
      <c r="B2174" s="181"/>
      <c r="C2174" s="182"/>
      <c r="D2174" s="182"/>
      <c r="E2174" s="183" t="s">
        <v>21</v>
      </c>
      <c r="F2174" s="268" t="s">
        <v>166</v>
      </c>
      <c r="G2174" s="269"/>
      <c r="H2174" s="269"/>
      <c r="I2174" s="269"/>
      <c r="J2174" s="182"/>
      <c r="K2174" s="184">
        <v>27.599</v>
      </c>
      <c r="L2174" s="182"/>
      <c r="M2174" s="182"/>
      <c r="N2174" s="182"/>
      <c r="O2174" s="182"/>
      <c r="P2174" s="182"/>
      <c r="Q2174" s="182"/>
      <c r="R2174" s="185"/>
      <c r="T2174" s="186"/>
      <c r="U2174" s="182"/>
      <c r="V2174" s="182"/>
      <c r="W2174" s="182"/>
      <c r="X2174" s="182"/>
      <c r="Y2174" s="182"/>
      <c r="Z2174" s="182"/>
      <c r="AA2174" s="187"/>
      <c r="AT2174" s="188" t="s">
        <v>162</v>
      </c>
      <c r="AU2174" s="188" t="s">
        <v>96</v>
      </c>
      <c r="AV2174" s="12" t="s">
        <v>159</v>
      </c>
      <c r="AW2174" s="12" t="s">
        <v>35</v>
      </c>
      <c r="AX2174" s="12" t="s">
        <v>23</v>
      </c>
      <c r="AY2174" s="188" t="s">
        <v>154</v>
      </c>
    </row>
    <row r="2175" spans="2:65" s="1" customFormat="1" ht="31.5" customHeight="1">
      <c r="B2175" s="35"/>
      <c r="C2175" s="157" t="s">
        <v>2674</v>
      </c>
      <c r="D2175" s="157" t="s">
        <v>155</v>
      </c>
      <c r="E2175" s="158" t="s">
        <v>2675</v>
      </c>
      <c r="F2175" s="260" t="s">
        <v>2676</v>
      </c>
      <c r="G2175" s="260"/>
      <c r="H2175" s="260"/>
      <c r="I2175" s="260"/>
      <c r="J2175" s="159" t="s">
        <v>359</v>
      </c>
      <c r="K2175" s="160">
        <v>36.457999999999998</v>
      </c>
      <c r="L2175" s="261">
        <v>634</v>
      </c>
      <c r="M2175" s="261"/>
      <c r="N2175" s="261">
        <f>ROUND(L2175*K2175,2)</f>
        <v>23114.37</v>
      </c>
      <c r="O2175" s="261"/>
      <c r="P2175" s="261"/>
      <c r="Q2175" s="261"/>
      <c r="R2175" s="37"/>
      <c r="T2175" s="161" t="s">
        <v>21</v>
      </c>
      <c r="U2175" s="44" t="s">
        <v>43</v>
      </c>
      <c r="V2175" s="162">
        <v>1.37</v>
      </c>
      <c r="W2175" s="162">
        <f>V2175*K2175</f>
        <v>49.94746</v>
      </c>
      <c r="X2175" s="162">
        <v>9.3699999999999999E-3</v>
      </c>
      <c r="Y2175" s="162">
        <f>X2175*K2175</f>
        <v>0.34161145999999998</v>
      </c>
      <c r="Z2175" s="162">
        <v>0</v>
      </c>
      <c r="AA2175" s="163">
        <f>Z2175*K2175</f>
        <v>0</v>
      </c>
      <c r="AR2175" s="21" t="s">
        <v>159</v>
      </c>
      <c r="AT2175" s="21" t="s">
        <v>155</v>
      </c>
      <c r="AU2175" s="21" t="s">
        <v>96</v>
      </c>
      <c r="AY2175" s="21" t="s">
        <v>154</v>
      </c>
      <c r="BE2175" s="164">
        <f>IF(U2175="základní",N2175,0)</f>
        <v>23114.37</v>
      </c>
      <c r="BF2175" s="164">
        <f>IF(U2175="snížená",N2175,0)</f>
        <v>0</v>
      </c>
      <c r="BG2175" s="164">
        <f>IF(U2175="zákl. přenesená",N2175,0)</f>
        <v>0</v>
      </c>
      <c r="BH2175" s="164">
        <f>IF(U2175="sníž. přenesená",N2175,0)</f>
        <v>0</v>
      </c>
      <c r="BI2175" s="164">
        <f>IF(U2175="nulová",N2175,0)</f>
        <v>0</v>
      </c>
      <c r="BJ2175" s="21" t="s">
        <v>23</v>
      </c>
      <c r="BK2175" s="164">
        <f>ROUND(L2175*K2175,2)</f>
        <v>23114.37</v>
      </c>
      <c r="BL2175" s="21" t="s">
        <v>159</v>
      </c>
      <c r="BM2175" s="21" t="s">
        <v>2677</v>
      </c>
    </row>
    <row r="2176" spans="2:65" s="1" customFormat="1" ht="22.5" customHeight="1">
      <c r="B2176" s="35"/>
      <c r="C2176" s="36"/>
      <c r="D2176" s="36"/>
      <c r="E2176" s="36"/>
      <c r="F2176" s="272" t="s">
        <v>2678</v>
      </c>
      <c r="G2176" s="273"/>
      <c r="H2176" s="273"/>
      <c r="I2176" s="273"/>
      <c r="J2176" s="36"/>
      <c r="K2176" s="36"/>
      <c r="L2176" s="36"/>
      <c r="M2176" s="36"/>
      <c r="N2176" s="36"/>
      <c r="O2176" s="36"/>
      <c r="P2176" s="36"/>
      <c r="Q2176" s="36"/>
      <c r="R2176" s="37"/>
      <c r="T2176" s="132"/>
      <c r="U2176" s="36"/>
      <c r="V2176" s="36"/>
      <c r="W2176" s="36"/>
      <c r="X2176" s="36"/>
      <c r="Y2176" s="36"/>
      <c r="Z2176" s="36"/>
      <c r="AA2176" s="78"/>
      <c r="AT2176" s="21" t="s">
        <v>287</v>
      </c>
      <c r="AU2176" s="21" t="s">
        <v>96</v>
      </c>
    </row>
    <row r="2177" spans="2:65" s="10" customFormat="1" ht="22.5" customHeight="1">
      <c r="B2177" s="165"/>
      <c r="C2177" s="166"/>
      <c r="D2177" s="166"/>
      <c r="E2177" s="167" t="s">
        <v>21</v>
      </c>
      <c r="F2177" s="264" t="s">
        <v>2679</v>
      </c>
      <c r="G2177" s="265"/>
      <c r="H2177" s="265"/>
      <c r="I2177" s="265"/>
      <c r="J2177" s="166"/>
      <c r="K2177" s="168" t="s">
        <v>21</v>
      </c>
      <c r="L2177" s="166"/>
      <c r="M2177" s="166"/>
      <c r="N2177" s="166"/>
      <c r="O2177" s="166"/>
      <c r="P2177" s="166"/>
      <c r="Q2177" s="166"/>
      <c r="R2177" s="169"/>
      <c r="T2177" s="170"/>
      <c r="U2177" s="166"/>
      <c r="V2177" s="166"/>
      <c r="W2177" s="166"/>
      <c r="X2177" s="166"/>
      <c r="Y2177" s="166"/>
      <c r="Z2177" s="166"/>
      <c r="AA2177" s="171"/>
      <c r="AT2177" s="172" t="s">
        <v>162</v>
      </c>
      <c r="AU2177" s="172" t="s">
        <v>96</v>
      </c>
      <c r="AV2177" s="10" t="s">
        <v>23</v>
      </c>
      <c r="AW2177" s="10" t="s">
        <v>35</v>
      </c>
      <c r="AX2177" s="10" t="s">
        <v>78</v>
      </c>
      <c r="AY2177" s="172" t="s">
        <v>154</v>
      </c>
    </row>
    <row r="2178" spans="2:65" s="11" customFormat="1" ht="22.5" customHeight="1">
      <c r="B2178" s="173"/>
      <c r="C2178" s="174"/>
      <c r="D2178" s="174"/>
      <c r="E2178" s="175" t="s">
        <v>21</v>
      </c>
      <c r="F2178" s="266" t="s">
        <v>2680</v>
      </c>
      <c r="G2178" s="267"/>
      <c r="H2178" s="267"/>
      <c r="I2178" s="267"/>
      <c r="J2178" s="174"/>
      <c r="K2178" s="176">
        <v>13.285</v>
      </c>
      <c r="L2178" s="174"/>
      <c r="M2178" s="174"/>
      <c r="N2178" s="174"/>
      <c r="O2178" s="174"/>
      <c r="P2178" s="174"/>
      <c r="Q2178" s="174"/>
      <c r="R2178" s="177"/>
      <c r="T2178" s="178"/>
      <c r="U2178" s="174"/>
      <c r="V2178" s="174"/>
      <c r="W2178" s="174"/>
      <c r="X2178" s="174"/>
      <c r="Y2178" s="174"/>
      <c r="Z2178" s="174"/>
      <c r="AA2178" s="179"/>
      <c r="AT2178" s="180" t="s">
        <v>162</v>
      </c>
      <c r="AU2178" s="180" t="s">
        <v>96</v>
      </c>
      <c r="AV2178" s="11" t="s">
        <v>96</v>
      </c>
      <c r="AW2178" s="11" t="s">
        <v>35</v>
      </c>
      <c r="AX2178" s="11" t="s">
        <v>78</v>
      </c>
      <c r="AY2178" s="180" t="s">
        <v>154</v>
      </c>
    </row>
    <row r="2179" spans="2:65" s="11" customFormat="1" ht="22.5" customHeight="1">
      <c r="B2179" s="173"/>
      <c r="C2179" s="174"/>
      <c r="D2179" s="174"/>
      <c r="E2179" s="175" t="s">
        <v>21</v>
      </c>
      <c r="F2179" s="266" t="s">
        <v>2681</v>
      </c>
      <c r="G2179" s="267"/>
      <c r="H2179" s="267"/>
      <c r="I2179" s="267"/>
      <c r="J2179" s="174"/>
      <c r="K2179" s="176">
        <v>12.254</v>
      </c>
      <c r="L2179" s="174"/>
      <c r="M2179" s="174"/>
      <c r="N2179" s="174"/>
      <c r="O2179" s="174"/>
      <c r="P2179" s="174"/>
      <c r="Q2179" s="174"/>
      <c r="R2179" s="177"/>
      <c r="T2179" s="178"/>
      <c r="U2179" s="174"/>
      <c r="V2179" s="174"/>
      <c r="W2179" s="174"/>
      <c r="X2179" s="174"/>
      <c r="Y2179" s="174"/>
      <c r="Z2179" s="174"/>
      <c r="AA2179" s="179"/>
      <c r="AT2179" s="180" t="s">
        <v>162</v>
      </c>
      <c r="AU2179" s="180" t="s">
        <v>96</v>
      </c>
      <c r="AV2179" s="11" t="s">
        <v>96</v>
      </c>
      <c r="AW2179" s="11" t="s">
        <v>35</v>
      </c>
      <c r="AX2179" s="11" t="s">
        <v>78</v>
      </c>
      <c r="AY2179" s="180" t="s">
        <v>154</v>
      </c>
    </row>
    <row r="2180" spans="2:65" s="10" customFormat="1" ht="22.5" customHeight="1">
      <c r="B2180" s="165"/>
      <c r="C2180" s="166"/>
      <c r="D2180" s="166"/>
      <c r="E2180" s="167" t="s">
        <v>21</v>
      </c>
      <c r="F2180" s="264" t="s">
        <v>2682</v>
      </c>
      <c r="G2180" s="265"/>
      <c r="H2180" s="265"/>
      <c r="I2180" s="265"/>
      <c r="J2180" s="166"/>
      <c r="K2180" s="168" t="s">
        <v>21</v>
      </c>
      <c r="L2180" s="166"/>
      <c r="M2180" s="166"/>
      <c r="N2180" s="166"/>
      <c r="O2180" s="166"/>
      <c r="P2180" s="166"/>
      <c r="Q2180" s="166"/>
      <c r="R2180" s="169"/>
      <c r="T2180" s="170"/>
      <c r="U2180" s="166"/>
      <c r="V2180" s="166"/>
      <c r="W2180" s="166"/>
      <c r="X2180" s="166"/>
      <c r="Y2180" s="166"/>
      <c r="Z2180" s="166"/>
      <c r="AA2180" s="171"/>
      <c r="AT2180" s="172" t="s">
        <v>162</v>
      </c>
      <c r="AU2180" s="172" t="s">
        <v>96</v>
      </c>
      <c r="AV2180" s="10" t="s">
        <v>23</v>
      </c>
      <c r="AW2180" s="10" t="s">
        <v>35</v>
      </c>
      <c r="AX2180" s="10" t="s">
        <v>78</v>
      </c>
      <c r="AY2180" s="172" t="s">
        <v>154</v>
      </c>
    </row>
    <row r="2181" spans="2:65" s="11" customFormat="1" ht="22.5" customHeight="1">
      <c r="B2181" s="173"/>
      <c r="C2181" s="174"/>
      <c r="D2181" s="174"/>
      <c r="E2181" s="175" t="s">
        <v>21</v>
      </c>
      <c r="F2181" s="266" t="s">
        <v>2683</v>
      </c>
      <c r="G2181" s="267"/>
      <c r="H2181" s="267"/>
      <c r="I2181" s="267"/>
      <c r="J2181" s="174"/>
      <c r="K2181" s="176">
        <v>5.9340000000000002</v>
      </c>
      <c r="L2181" s="174"/>
      <c r="M2181" s="174"/>
      <c r="N2181" s="174"/>
      <c r="O2181" s="174"/>
      <c r="P2181" s="174"/>
      <c r="Q2181" s="174"/>
      <c r="R2181" s="177"/>
      <c r="T2181" s="178"/>
      <c r="U2181" s="174"/>
      <c r="V2181" s="174"/>
      <c r="W2181" s="174"/>
      <c r="X2181" s="174"/>
      <c r="Y2181" s="174"/>
      <c r="Z2181" s="174"/>
      <c r="AA2181" s="179"/>
      <c r="AT2181" s="180" t="s">
        <v>162</v>
      </c>
      <c r="AU2181" s="180" t="s">
        <v>96</v>
      </c>
      <c r="AV2181" s="11" t="s">
        <v>96</v>
      </c>
      <c r="AW2181" s="11" t="s">
        <v>35</v>
      </c>
      <c r="AX2181" s="11" t="s">
        <v>78</v>
      </c>
      <c r="AY2181" s="180" t="s">
        <v>154</v>
      </c>
    </row>
    <row r="2182" spans="2:65" s="11" customFormat="1" ht="22.5" customHeight="1">
      <c r="B2182" s="173"/>
      <c r="C2182" s="174"/>
      <c r="D2182" s="174"/>
      <c r="E2182" s="175" t="s">
        <v>21</v>
      </c>
      <c r="F2182" s="266" t="s">
        <v>2684</v>
      </c>
      <c r="G2182" s="267"/>
      <c r="H2182" s="267"/>
      <c r="I2182" s="267"/>
      <c r="J2182" s="174"/>
      <c r="K2182" s="176">
        <v>4.9850000000000003</v>
      </c>
      <c r="L2182" s="174"/>
      <c r="M2182" s="174"/>
      <c r="N2182" s="174"/>
      <c r="O2182" s="174"/>
      <c r="P2182" s="174"/>
      <c r="Q2182" s="174"/>
      <c r="R2182" s="177"/>
      <c r="T2182" s="178"/>
      <c r="U2182" s="174"/>
      <c r="V2182" s="174"/>
      <c r="W2182" s="174"/>
      <c r="X2182" s="174"/>
      <c r="Y2182" s="174"/>
      <c r="Z2182" s="174"/>
      <c r="AA2182" s="179"/>
      <c r="AT2182" s="180" t="s">
        <v>162</v>
      </c>
      <c r="AU2182" s="180" t="s">
        <v>96</v>
      </c>
      <c r="AV2182" s="11" t="s">
        <v>96</v>
      </c>
      <c r="AW2182" s="11" t="s">
        <v>35</v>
      </c>
      <c r="AX2182" s="11" t="s">
        <v>78</v>
      </c>
      <c r="AY2182" s="180" t="s">
        <v>154</v>
      </c>
    </row>
    <row r="2183" spans="2:65" s="12" customFormat="1" ht="22.5" customHeight="1">
      <c r="B2183" s="181"/>
      <c r="C2183" s="182"/>
      <c r="D2183" s="182"/>
      <c r="E2183" s="183" t="s">
        <v>21</v>
      </c>
      <c r="F2183" s="268" t="s">
        <v>166</v>
      </c>
      <c r="G2183" s="269"/>
      <c r="H2183" s="269"/>
      <c r="I2183" s="269"/>
      <c r="J2183" s="182"/>
      <c r="K2183" s="184">
        <v>36.457999999999998</v>
      </c>
      <c r="L2183" s="182"/>
      <c r="M2183" s="182"/>
      <c r="N2183" s="182"/>
      <c r="O2183" s="182"/>
      <c r="P2183" s="182"/>
      <c r="Q2183" s="182"/>
      <c r="R2183" s="185"/>
      <c r="T2183" s="186"/>
      <c r="U2183" s="182"/>
      <c r="V2183" s="182"/>
      <c r="W2183" s="182"/>
      <c r="X2183" s="182"/>
      <c r="Y2183" s="182"/>
      <c r="Z2183" s="182"/>
      <c r="AA2183" s="187"/>
      <c r="AT2183" s="188" t="s">
        <v>162</v>
      </c>
      <c r="AU2183" s="188" t="s">
        <v>96</v>
      </c>
      <c r="AV2183" s="12" t="s">
        <v>159</v>
      </c>
      <c r="AW2183" s="12" t="s">
        <v>35</v>
      </c>
      <c r="AX2183" s="12" t="s">
        <v>23</v>
      </c>
      <c r="AY2183" s="188" t="s">
        <v>154</v>
      </c>
    </row>
    <row r="2184" spans="2:65" s="1" customFormat="1" ht="31.5" customHeight="1">
      <c r="B2184" s="35"/>
      <c r="C2184" s="189" t="s">
        <v>2685</v>
      </c>
      <c r="D2184" s="189" t="s">
        <v>557</v>
      </c>
      <c r="E2184" s="190" t="s">
        <v>2686</v>
      </c>
      <c r="F2184" s="274" t="s">
        <v>2687</v>
      </c>
      <c r="G2184" s="274"/>
      <c r="H2184" s="274"/>
      <c r="I2184" s="274"/>
      <c r="J2184" s="191" t="s">
        <v>359</v>
      </c>
      <c r="K2184" s="192">
        <v>37.186999999999998</v>
      </c>
      <c r="L2184" s="275">
        <v>296</v>
      </c>
      <c r="M2184" s="275"/>
      <c r="N2184" s="275">
        <f>ROUND(L2184*K2184,2)</f>
        <v>11007.35</v>
      </c>
      <c r="O2184" s="261"/>
      <c r="P2184" s="261"/>
      <c r="Q2184" s="261"/>
      <c r="R2184" s="37"/>
      <c r="T2184" s="161" t="s">
        <v>21</v>
      </c>
      <c r="U2184" s="44" t="s">
        <v>43</v>
      </c>
      <c r="V2184" s="162">
        <v>0</v>
      </c>
      <c r="W2184" s="162">
        <f>V2184*K2184</f>
        <v>0</v>
      </c>
      <c r="X2184" s="162">
        <v>8.9999999999999993E-3</v>
      </c>
      <c r="Y2184" s="162">
        <f>X2184*K2184</f>
        <v>0.33468299999999995</v>
      </c>
      <c r="Z2184" s="162">
        <v>0</v>
      </c>
      <c r="AA2184" s="163">
        <f>Z2184*K2184</f>
        <v>0</v>
      </c>
      <c r="AR2184" s="21" t="s">
        <v>212</v>
      </c>
      <c r="AT2184" s="21" t="s">
        <v>557</v>
      </c>
      <c r="AU2184" s="21" t="s">
        <v>96</v>
      </c>
      <c r="AY2184" s="21" t="s">
        <v>154</v>
      </c>
      <c r="BE2184" s="164">
        <f>IF(U2184="základní",N2184,0)</f>
        <v>11007.35</v>
      </c>
      <c r="BF2184" s="164">
        <f>IF(U2184="snížená",N2184,0)</f>
        <v>0</v>
      </c>
      <c r="BG2184" s="164">
        <f>IF(U2184="zákl. přenesená",N2184,0)</f>
        <v>0</v>
      </c>
      <c r="BH2184" s="164">
        <f>IF(U2184="sníž. přenesená",N2184,0)</f>
        <v>0</v>
      </c>
      <c r="BI2184" s="164">
        <f>IF(U2184="nulová",N2184,0)</f>
        <v>0</v>
      </c>
      <c r="BJ2184" s="21" t="s">
        <v>23</v>
      </c>
      <c r="BK2184" s="164">
        <f>ROUND(L2184*K2184,2)</f>
        <v>11007.35</v>
      </c>
      <c r="BL2184" s="21" t="s">
        <v>159</v>
      </c>
      <c r="BM2184" s="21" t="s">
        <v>2688</v>
      </c>
    </row>
    <row r="2185" spans="2:65" s="11" customFormat="1" ht="22.5" customHeight="1">
      <c r="B2185" s="173"/>
      <c r="C2185" s="174"/>
      <c r="D2185" s="174"/>
      <c r="E2185" s="175" t="s">
        <v>21</v>
      </c>
      <c r="F2185" s="270" t="s">
        <v>2689</v>
      </c>
      <c r="G2185" s="271"/>
      <c r="H2185" s="271"/>
      <c r="I2185" s="271"/>
      <c r="J2185" s="174"/>
      <c r="K2185" s="176">
        <v>37.186999999999998</v>
      </c>
      <c r="L2185" s="174"/>
      <c r="M2185" s="174"/>
      <c r="N2185" s="174"/>
      <c r="O2185" s="174"/>
      <c r="P2185" s="174"/>
      <c r="Q2185" s="174"/>
      <c r="R2185" s="177"/>
      <c r="T2185" s="178"/>
      <c r="U2185" s="174"/>
      <c r="V2185" s="174"/>
      <c r="W2185" s="174"/>
      <c r="X2185" s="174"/>
      <c r="Y2185" s="174"/>
      <c r="Z2185" s="174"/>
      <c r="AA2185" s="179"/>
      <c r="AT2185" s="180" t="s">
        <v>162</v>
      </c>
      <c r="AU2185" s="180" t="s">
        <v>96</v>
      </c>
      <c r="AV2185" s="11" t="s">
        <v>96</v>
      </c>
      <c r="AW2185" s="11" t="s">
        <v>35</v>
      </c>
      <c r="AX2185" s="11" t="s">
        <v>23</v>
      </c>
      <c r="AY2185" s="180" t="s">
        <v>154</v>
      </c>
    </row>
    <row r="2186" spans="2:65" s="1" customFormat="1" ht="31.5" customHeight="1">
      <c r="B2186" s="35"/>
      <c r="C2186" s="157" t="s">
        <v>2690</v>
      </c>
      <c r="D2186" s="157" t="s">
        <v>155</v>
      </c>
      <c r="E2186" s="158" t="s">
        <v>2361</v>
      </c>
      <c r="F2186" s="260" t="s">
        <v>2362</v>
      </c>
      <c r="G2186" s="260"/>
      <c r="H2186" s="260"/>
      <c r="I2186" s="260"/>
      <c r="J2186" s="159" t="s">
        <v>359</v>
      </c>
      <c r="K2186" s="160">
        <v>36.457999999999998</v>
      </c>
      <c r="L2186" s="261">
        <v>40.5</v>
      </c>
      <c r="M2186" s="261"/>
      <c r="N2186" s="261">
        <f>ROUND(L2186*K2186,2)</f>
        <v>1476.55</v>
      </c>
      <c r="O2186" s="261"/>
      <c r="P2186" s="261"/>
      <c r="Q2186" s="261"/>
      <c r="R2186" s="37"/>
      <c r="T2186" s="161" t="s">
        <v>21</v>
      </c>
      <c r="U2186" s="44" t="s">
        <v>43</v>
      </c>
      <c r="V2186" s="162">
        <v>1.6E-2</v>
      </c>
      <c r="W2186" s="162">
        <f>V2186*K2186</f>
        <v>0.58332799999999996</v>
      </c>
      <c r="X2186" s="162">
        <v>9.0000000000000006E-5</v>
      </c>
      <c r="Y2186" s="162">
        <f>X2186*K2186</f>
        <v>3.2812200000000001E-3</v>
      </c>
      <c r="Z2186" s="162">
        <v>0</v>
      </c>
      <c r="AA2186" s="163">
        <f>Z2186*K2186</f>
        <v>0</v>
      </c>
      <c r="AR2186" s="21" t="s">
        <v>159</v>
      </c>
      <c r="AT2186" s="21" t="s">
        <v>155</v>
      </c>
      <c r="AU2186" s="21" t="s">
        <v>96</v>
      </c>
      <c r="AY2186" s="21" t="s">
        <v>154</v>
      </c>
      <c r="BE2186" s="164">
        <f>IF(U2186="základní",N2186,0)</f>
        <v>1476.55</v>
      </c>
      <c r="BF2186" s="164">
        <f>IF(U2186="snížená",N2186,0)</f>
        <v>0</v>
      </c>
      <c r="BG2186" s="164">
        <f>IF(U2186="zákl. přenesená",N2186,0)</f>
        <v>0</v>
      </c>
      <c r="BH2186" s="164">
        <f>IF(U2186="sníž. přenesená",N2186,0)</f>
        <v>0</v>
      </c>
      <c r="BI2186" s="164">
        <f>IF(U2186="nulová",N2186,0)</f>
        <v>0</v>
      </c>
      <c r="BJ2186" s="21" t="s">
        <v>23</v>
      </c>
      <c r="BK2186" s="164">
        <f>ROUND(L2186*K2186,2)</f>
        <v>1476.55</v>
      </c>
      <c r="BL2186" s="21" t="s">
        <v>159</v>
      </c>
      <c r="BM2186" s="21" t="s">
        <v>2691</v>
      </c>
    </row>
    <row r="2187" spans="2:65" s="1" customFormat="1" ht="31.5" customHeight="1">
      <c r="B2187" s="35"/>
      <c r="C2187" s="157" t="s">
        <v>2692</v>
      </c>
      <c r="D2187" s="157" t="s">
        <v>155</v>
      </c>
      <c r="E2187" s="158" t="s">
        <v>2693</v>
      </c>
      <c r="F2187" s="260" t="s">
        <v>2694</v>
      </c>
      <c r="G2187" s="260"/>
      <c r="H2187" s="260"/>
      <c r="I2187" s="260"/>
      <c r="J2187" s="159" t="s">
        <v>359</v>
      </c>
      <c r="K2187" s="160">
        <v>36.457999999999998</v>
      </c>
      <c r="L2187" s="261">
        <v>246</v>
      </c>
      <c r="M2187" s="261"/>
      <c r="N2187" s="261">
        <f>ROUND(L2187*K2187,2)</f>
        <v>8968.67</v>
      </c>
      <c r="O2187" s="261"/>
      <c r="P2187" s="261"/>
      <c r="Q2187" s="261"/>
      <c r="R2187" s="37"/>
      <c r="T2187" s="161" t="s">
        <v>21</v>
      </c>
      <c r="U2187" s="44" t="s">
        <v>43</v>
      </c>
      <c r="V2187" s="162">
        <v>0.28499999999999998</v>
      </c>
      <c r="W2187" s="162">
        <f>V2187*K2187</f>
        <v>10.390529999999998</v>
      </c>
      <c r="X2187" s="162">
        <v>2.6800000000000001E-3</v>
      </c>
      <c r="Y2187" s="162">
        <f>X2187*K2187</f>
        <v>9.7707439999999993E-2</v>
      </c>
      <c r="Z2187" s="162">
        <v>0</v>
      </c>
      <c r="AA2187" s="163">
        <f>Z2187*K2187</f>
        <v>0</v>
      </c>
      <c r="AR2187" s="21" t="s">
        <v>159</v>
      </c>
      <c r="AT2187" s="21" t="s">
        <v>155</v>
      </c>
      <c r="AU2187" s="21" t="s">
        <v>96</v>
      </c>
      <c r="AY2187" s="21" t="s">
        <v>154</v>
      </c>
      <c r="BE2187" s="164">
        <f>IF(U2187="základní",N2187,0)</f>
        <v>8968.67</v>
      </c>
      <c r="BF2187" s="164">
        <f>IF(U2187="snížená",N2187,0)</f>
        <v>0</v>
      </c>
      <c r="BG2187" s="164">
        <f>IF(U2187="zákl. přenesená",N2187,0)</f>
        <v>0</v>
      </c>
      <c r="BH2187" s="164">
        <f>IF(U2187="sníž. přenesená",N2187,0)</f>
        <v>0</v>
      </c>
      <c r="BI2187" s="164">
        <f>IF(U2187="nulová",N2187,0)</f>
        <v>0</v>
      </c>
      <c r="BJ2187" s="21" t="s">
        <v>23</v>
      </c>
      <c r="BK2187" s="164">
        <f>ROUND(L2187*K2187,2)</f>
        <v>8968.67</v>
      </c>
      <c r="BL2187" s="21" t="s">
        <v>159</v>
      </c>
      <c r="BM2187" s="21" t="s">
        <v>2695</v>
      </c>
    </row>
    <row r="2188" spans="2:65" s="1" customFormat="1" ht="31.5" customHeight="1">
      <c r="B2188" s="35"/>
      <c r="C2188" s="157" t="s">
        <v>2696</v>
      </c>
      <c r="D2188" s="157" t="s">
        <v>155</v>
      </c>
      <c r="E2188" s="158" t="s">
        <v>2667</v>
      </c>
      <c r="F2188" s="260" t="s">
        <v>2668</v>
      </c>
      <c r="G2188" s="260"/>
      <c r="H2188" s="260"/>
      <c r="I2188" s="260"/>
      <c r="J2188" s="159" t="s">
        <v>359</v>
      </c>
      <c r="K2188" s="160">
        <v>174.12100000000001</v>
      </c>
      <c r="L2188" s="261">
        <v>44.1</v>
      </c>
      <c r="M2188" s="261"/>
      <c r="N2188" s="261">
        <f>ROUND(L2188*K2188,2)</f>
        <v>7678.74</v>
      </c>
      <c r="O2188" s="261"/>
      <c r="P2188" s="261"/>
      <c r="Q2188" s="261"/>
      <c r="R2188" s="37"/>
      <c r="T2188" s="161" t="s">
        <v>21</v>
      </c>
      <c r="U2188" s="44" t="s">
        <v>43</v>
      </c>
      <c r="V2188" s="162">
        <v>9.5000000000000001E-2</v>
      </c>
      <c r="W2188" s="162">
        <f>V2188*K2188</f>
        <v>16.541495000000001</v>
      </c>
      <c r="X2188" s="162">
        <v>4.6999999999999999E-4</v>
      </c>
      <c r="Y2188" s="162">
        <f>X2188*K2188</f>
        <v>8.1836870000000006E-2</v>
      </c>
      <c r="Z2188" s="162">
        <v>0</v>
      </c>
      <c r="AA2188" s="163">
        <f>Z2188*K2188</f>
        <v>0</v>
      </c>
      <c r="AR2188" s="21" t="s">
        <v>159</v>
      </c>
      <c r="AT2188" s="21" t="s">
        <v>155</v>
      </c>
      <c r="AU2188" s="21" t="s">
        <v>96</v>
      </c>
      <c r="AY2188" s="21" t="s">
        <v>154</v>
      </c>
      <c r="BE2188" s="164">
        <f>IF(U2188="základní",N2188,0)</f>
        <v>7678.74</v>
      </c>
      <c r="BF2188" s="164">
        <f>IF(U2188="snížená",N2188,0)</f>
        <v>0</v>
      </c>
      <c r="BG2188" s="164">
        <f>IF(U2188="zákl. přenesená",N2188,0)</f>
        <v>0</v>
      </c>
      <c r="BH2188" s="164">
        <f>IF(U2188="sníž. přenesená",N2188,0)</f>
        <v>0</v>
      </c>
      <c r="BI2188" s="164">
        <f>IF(U2188="nulová",N2188,0)</f>
        <v>0</v>
      </c>
      <c r="BJ2188" s="21" t="s">
        <v>23</v>
      </c>
      <c r="BK2188" s="164">
        <f>ROUND(L2188*K2188,2)</f>
        <v>7678.74</v>
      </c>
      <c r="BL2188" s="21" t="s">
        <v>159</v>
      </c>
      <c r="BM2188" s="21" t="s">
        <v>2697</v>
      </c>
    </row>
    <row r="2189" spans="2:65" s="10" customFormat="1" ht="22.5" customHeight="1">
      <c r="B2189" s="165"/>
      <c r="C2189" s="166"/>
      <c r="D2189" s="166"/>
      <c r="E2189" s="167" t="s">
        <v>21</v>
      </c>
      <c r="F2189" s="262" t="s">
        <v>2698</v>
      </c>
      <c r="G2189" s="263"/>
      <c r="H2189" s="263"/>
      <c r="I2189" s="263"/>
      <c r="J2189" s="166"/>
      <c r="K2189" s="168" t="s">
        <v>21</v>
      </c>
      <c r="L2189" s="166"/>
      <c r="M2189" s="166"/>
      <c r="N2189" s="166"/>
      <c r="O2189" s="166"/>
      <c r="P2189" s="166"/>
      <c r="Q2189" s="166"/>
      <c r="R2189" s="169"/>
      <c r="T2189" s="170"/>
      <c r="U2189" s="166"/>
      <c r="V2189" s="166"/>
      <c r="W2189" s="166"/>
      <c r="X2189" s="166"/>
      <c r="Y2189" s="166"/>
      <c r="Z2189" s="166"/>
      <c r="AA2189" s="171"/>
      <c r="AT2189" s="172" t="s">
        <v>162</v>
      </c>
      <c r="AU2189" s="172" t="s">
        <v>96</v>
      </c>
      <c r="AV2189" s="10" t="s">
        <v>23</v>
      </c>
      <c r="AW2189" s="10" t="s">
        <v>35</v>
      </c>
      <c r="AX2189" s="10" t="s">
        <v>78</v>
      </c>
      <c r="AY2189" s="172" t="s">
        <v>154</v>
      </c>
    </row>
    <row r="2190" spans="2:65" s="11" customFormat="1" ht="22.5" customHeight="1">
      <c r="B2190" s="173"/>
      <c r="C2190" s="174"/>
      <c r="D2190" s="174"/>
      <c r="E2190" s="175" t="s">
        <v>21</v>
      </c>
      <c r="F2190" s="266" t="s">
        <v>2699</v>
      </c>
      <c r="G2190" s="267"/>
      <c r="H2190" s="267"/>
      <c r="I2190" s="267"/>
      <c r="J2190" s="174"/>
      <c r="K2190" s="176">
        <v>111.224</v>
      </c>
      <c r="L2190" s="174"/>
      <c r="M2190" s="174"/>
      <c r="N2190" s="174"/>
      <c r="O2190" s="174"/>
      <c r="P2190" s="174"/>
      <c r="Q2190" s="174"/>
      <c r="R2190" s="177"/>
      <c r="T2190" s="178"/>
      <c r="U2190" s="174"/>
      <c r="V2190" s="174"/>
      <c r="W2190" s="174"/>
      <c r="X2190" s="174"/>
      <c r="Y2190" s="174"/>
      <c r="Z2190" s="174"/>
      <c r="AA2190" s="179"/>
      <c r="AT2190" s="180" t="s">
        <v>162</v>
      </c>
      <c r="AU2190" s="180" t="s">
        <v>96</v>
      </c>
      <c r="AV2190" s="11" t="s">
        <v>96</v>
      </c>
      <c r="AW2190" s="11" t="s">
        <v>35</v>
      </c>
      <c r="AX2190" s="11" t="s">
        <v>78</v>
      </c>
      <c r="AY2190" s="180" t="s">
        <v>154</v>
      </c>
    </row>
    <row r="2191" spans="2:65" s="11" customFormat="1" ht="22.5" customHeight="1">
      <c r="B2191" s="173"/>
      <c r="C2191" s="174"/>
      <c r="D2191" s="174"/>
      <c r="E2191" s="175" t="s">
        <v>21</v>
      </c>
      <c r="F2191" s="266" t="s">
        <v>2700</v>
      </c>
      <c r="G2191" s="267"/>
      <c r="H2191" s="267"/>
      <c r="I2191" s="267"/>
      <c r="J2191" s="174"/>
      <c r="K2191" s="176">
        <v>15.21</v>
      </c>
      <c r="L2191" s="174"/>
      <c r="M2191" s="174"/>
      <c r="N2191" s="174"/>
      <c r="O2191" s="174"/>
      <c r="P2191" s="174"/>
      <c r="Q2191" s="174"/>
      <c r="R2191" s="177"/>
      <c r="T2191" s="178"/>
      <c r="U2191" s="174"/>
      <c r="V2191" s="174"/>
      <c r="W2191" s="174"/>
      <c r="X2191" s="174"/>
      <c r="Y2191" s="174"/>
      <c r="Z2191" s="174"/>
      <c r="AA2191" s="179"/>
      <c r="AT2191" s="180" t="s">
        <v>162</v>
      </c>
      <c r="AU2191" s="180" t="s">
        <v>96</v>
      </c>
      <c r="AV2191" s="11" t="s">
        <v>96</v>
      </c>
      <c r="AW2191" s="11" t="s">
        <v>35</v>
      </c>
      <c r="AX2191" s="11" t="s">
        <v>78</v>
      </c>
      <c r="AY2191" s="180" t="s">
        <v>154</v>
      </c>
    </row>
    <row r="2192" spans="2:65" s="11" customFormat="1" ht="22.5" customHeight="1">
      <c r="B2192" s="173"/>
      <c r="C2192" s="174"/>
      <c r="D2192" s="174"/>
      <c r="E2192" s="175" t="s">
        <v>21</v>
      </c>
      <c r="F2192" s="266" t="s">
        <v>2701</v>
      </c>
      <c r="G2192" s="267"/>
      <c r="H2192" s="267"/>
      <c r="I2192" s="267"/>
      <c r="J2192" s="174"/>
      <c r="K2192" s="176">
        <v>14.833</v>
      </c>
      <c r="L2192" s="174"/>
      <c r="M2192" s="174"/>
      <c r="N2192" s="174"/>
      <c r="O2192" s="174"/>
      <c r="P2192" s="174"/>
      <c r="Q2192" s="174"/>
      <c r="R2192" s="177"/>
      <c r="T2192" s="178"/>
      <c r="U2192" s="174"/>
      <c r="V2192" s="174"/>
      <c r="W2192" s="174"/>
      <c r="X2192" s="174"/>
      <c r="Y2192" s="174"/>
      <c r="Z2192" s="174"/>
      <c r="AA2192" s="179"/>
      <c r="AT2192" s="180" t="s">
        <v>162</v>
      </c>
      <c r="AU2192" s="180" t="s">
        <v>96</v>
      </c>
      <c r="AV2192" s="11" t="s">
        <v>96</v>
      </c>
      <c r="AW2192" s="11" t="s">
        <v>35</v>
      </c>
      <c r="AX2192" s="11" t="s">
        <v>78</v>
      </c>
      <c r="AY2192" s="180" t="s">
        <v>154</v>
      </c>
    </row>
    <row r="2193" spans="2:65" s="11" customFormat="1" ht="22.5" customHeight="1">
      <c r="B2193" s="173"/>
      <c r="C2193" s="174"/>
      <c r="D2193" s="174"/>
      <c r="E2193" s="175" t="s">
        <v>21</v>
      </c>
      <c r="F2193" s="266" t="s">
        <v>2702</v>
      </c>
      <c r="G2193" s="267"/>
      <c r="H2193" s="267"/>
      <c r="I2193" s="267"/>
      <c r="J2193" s="174"/>
      <c r="K2193" s="176">
        <v>3.121</v>
      </c>
      <c r="L2193" s="174"/>
      <c r="M2193" s="174"/>
      <c r="N2193" s="174"/>
      <c r="O2193" s="174"/>
      <c r="P2193" s="174"/>
      <c r="Q2193" s="174"/>
      <c r="R2193" s="177"/>
      <c r="T2193" s="178"/>
      <c r="U2193" s="174"/>
      <c r="V2193" s="174"/>
      <c r="W2193" s="174"/>
      <c r="X2193" s="174"/>
      <c r="Y2193" s="174"/>
      <c r="Z2193" s="174"/>
      <c r="AA2193" s="179"/>
      <c r="AT2193" s="180" t="s">
        <v>162</v>
      </c>
      <c r="AU2193" s="180" t="s">
        <v>96</v>
      </c>
      <c r="AV2193" s="11" t="s">
        <v>96</v>
      </c>
      <c r="AW2193" s="11" t="s">
        <v>35</v>
      </c>
      <c r="AX2193" s="11" t="s">
        <v>78</v>
      </c>
      <c r="AY2193" s="180" t="s">
        <v>154</v>
      </c>
    </row>
    <row r="2194" spans="2:65" s="10" customFormat="1" ht="22.5" customHeight="1">
      <c r="B2194" s="165"/>
      <c r="C2194" s="166"/>
      <c r="D2194" s="166"/>
      <c r="E2194" s="167" t="s">
        <v>21</v>
      </c>
      <c r="F2194" s="264" t="s">
        <v>2703</v>
      </c>
      <c r="G2194" s="265"/>
      <c r="H2194" s="265"/>
      <c r="I2194" s="265"/>
      <c r="J2194" s="166"/>
      <c r="K2194" s="168" t="s">
        <v>21</v>
      </c>
      <c r="L2194" s="166"/>
      <c r="M2194" s="166"/>
      <c r="N2194" s="166"/>
      <c r="O2194" s="166"/>
      <c r="P2194" s="166"/>
      <c r="Q2194" s="166"/>
      <c r="R2194" s="169"/>
      <c r="T2194" s="170"/>
      <c r="U2194" s="166"/>
      <c r="V2194" s="166"/>
      <c r="W2194" s="166"/>
      <c r="X2194" s="166"/>
      <c r="Y2194" s="166"/>
      <c r="Z2194" s="166"/>
      <c r="AA2194" s="171"/>
      <c r="AT2194" s="172" t="s">
        <v>162</v>
      </c>
      <c r="AU2194" s="172" t="s">
        <v>96</v>
      </c>
      <c r="AV2194" s="10" t="s">
        <v>23</v>
      </c>
      <c r="AW2194" s="10" t="s">
        <v>35</v>
      </c>
      <c r="AX2194" s="10" t="s">
        <v>78</v>
      </c>
      <c r="AY2194" s="172" t="s">
        <v>154</v>
      </c>
    </row>
    <row r="2195" spans="2:65" s="11" customFormat="1" ht="22.5" customHeight="1">
      <c r="B2195" s="173"/>
      <c r="C2195" s="174"/>
      <c r="D2195" s="174"/>
      <c r="E2195" s="175" t="s">
        <v>21</v>
      </c>
      <c r="F2195" s="266" t="s">
        <v>2704</v>
      </c>
      <c r="G2195" s="267"/>
      <c r="H2195" s="267"/>
      <c r="I2195" s="267"/>
      <c r="J2195" s="174"/>
      <c r="K2195" s="176">
        <v>11.042999999999999</v>
      </c>
      <c r="L2195" s="174"/>
      <c r="M2195" s="174"/>
      <c r="N2195" s="174"/>
      <c r="O2195" s="174"/>
      <c r="P2195" s="174"/>
      <c r="Q2195" s="174"/>
      <c r="R2195" s="177"/>
      <c r="T2195" s="178"/>
      <c r="U2195" s="174"/>
      <c r="V2195" s="174"/>
      <c r="W2195" s="174"/>
      <c r="X2195" s="174"/>
      <c r="Y2195" s="174"/>
      <c r="Z2195" s="174"/>
      <c r="AA2195" s="179"/>
      <c r="AT2195" s="180" t="s">
        <v>162</v>
      </c>
      <c r="AU2195" s="180" t="s">
        <v>96</v>
      </c>
      <c r="AV2195" s="11" t="s">
        <v>96</v>
      </c>
      <c r="AW2195" s="11" t="s">
        <v>35</v>
      </c>
      <c r="AX2195" s="11" t="s">
        <v>78</v>
      </c>
      <c r="AY2195" s="180" t="s">
        <v>154</v>
      </c>
    </row>
    <row r="2196" spans="2:65" s="10" customFormat="1" ht="22.5" customHeight="1">
      <c r="B2196" s="165"/>
      <c r="C2196" s="166"/>
      <c r="D2196" s="166"/>
      <c r="E2196" s="167" t="s">
        <v>21</v>
      </c>
      <c r="F2196" s="264" t="s">
        <v>2705</v>
      </c>
      <c r="G2196" s="265"/>
      <c r="H2196" s="265"/>
      <c r="I2196" s="265"/>
      <c r="J2196" s="166"/>
      <c r="K2196" s="168" t="s">
        <v>21</v>
      </c>
      <c r="L2196" s="166"/>
      <c r="M2196" s="166"/>
      <c r="N2196" s="166"/>
      <c r="O2196" s="166"/>
      <c r="P2196" s="166"/>
      <c r="Q2196" s="166"/>
      <c r="R2196" s="169"/>
      <c r="T2196" s="170"/>
      <c r="U2196" s="166"/>
      <c r="V2196" s="166"/>
      <c r="W2196" s="166"/>
      <c r="X2196" s="166"/>
      <c r="Y2196" s="166"/>
      <c r="Z2196" s="166"/>
      <c r="AA2196" s="171"/>
      <c r="AT2196" s="172" t="s">
        <v>162</v>
      </c>
      <c r="AU2196" s="172" t="s">
        <v>96</v>
      </c>
      <c r="AV2196" s="10" t="s">
        <v>23</v>
      </c>
      <c r="AW2196" s="10" t="s">
        <v>35</v>
      </c>
      <c r="AX2196" s="10" t="s">
        <v>78</v>
      </c>
      <c r="AY2196" s="172" t="s">
        <v>154</v>
      </c>
    </row>
    <row r="2197" spans="2:65" s="11" customFormat="1" ht="22.5" customHeight="1">
      <c r="B2197" s="173"/>
      <c r="C2197" s="174"/>
      <c r="D2197" s="174"/>
      <c r="E2197" s="175" t="s">
        <v>21</v>
      </c>
      <c r="F2197" s="266" t="s">
        <v>2706</v>
      </c>
      <c r="G2197" s="267"/>
      <c r="H2197" s="267"/>
      <c r="I2197" s="267"/>
      <c r="J2197" s="174"/>
      <c r="K2197" s="176">
        <v>1.8660000000000001</v>
      </c>
      <c r="L2197" s="174"/>
      <c r="M2197" s="174"/>
      <c r="N2197" s="174"/>
      <c r="O2197" s="174"/>
      <c r="P2197" s="174"/>
      <c r="Q2197" s="174"/>
      <c r="R2197" s="177"/>
      <c r="T2197" s="178"/>
      <c r="U2197" s="174"/>
      <c r="V2197" s="174"/>
      <c r="W2197" s="174"/>
      <c r="X2197" s="174"/>
      <c r="Y2197" s="174"/>
      <c r="Z2197" s="174"/>
      <c r="AA2197" s="179"/>
      <c r="AT2197" s="180" t="s">
        <v>162</v>
      </c>
      <c r="AU2197" s="180" t="s">
        <v>96</v>
      </c>
      <c r="AV2197" s="11" t="s">
        <v>96</v>
      </c>
      <c r="AW2197" s="11" t="s">
        <v>35</v>
      </c>
      <c r="AX2197" s="11" t="s">
        <v>78</v>
      </c>
      <c r="AY2197" s="180" t="s">
        <v>154</v>
      </c>
    </row>
    <row r="2198" spans="2:65" s="11" customFormat="1" ht="22.5" customHeight="1">
      <c r="B2198" s="173"/>
      <c r="C2198" s="174"/>
      <c r="D2198" s="174"/>
      <c r="E2198" s="175" t="s">
        <v>21</v>
      </c>
      <c r="F2198" s="266" t="s">
        <v>2707</v>
      </c>
      <c r="G2198" s="267"/>
      <c r="H2198" s="267"/>
      <c r="I2198" s="267"/>
      <c r="J2198" s="174"/>
      <c r="K2198" s="176">
        <v>16.824000000000002</v>
      </c>
      <c r="L2198" s="174"/>
      <c r="M2198" s="174"/>
      <c r="N2198" s="174"/>
      <c r="O2198" s="174"/>
      <c r="P2198" s="174"/>
      <c r="Q2198" s="174"/>
      <c r="R2198" s="177"/>
      <c r="T2198" s="178"/>
      <c r="U2198" s="174"/>
      <c r="V2198" s="174"/>
      <c r="W2198" s="174"/>
      <c r="X2198" s="174"/>
      <c r="Y2198" s="174"/>
      <c r="Z2198" s="174"/>
      <c r="AA2198" s="179"/>
      <c r="AT2198" s="180" t="s">
        <v>162</v>
      </c>
      <c r="AU2198" s="180" t="s">
        <v>96</v>
      </c>
      <c r="AV2198" s="11" t="s">
        <v>96</v>
      </c>
      <c r="AW2198" s="11" t="s">
        <v>35</v>
      </c>
      <c r="AX2198" s="11" t="s">
        <v>78</v>
      </c>
      <c r="AY2198" s="180" t="s">
        <v>154</v>
      </c>
    </row>
    <row r="2199" spans="2:65" s="12" customFormat="1" ht="22.5" customHeight="1">
      <c r="B2199" s="181"/>
      <c r="C2199" s="182"/>
      <c r="D2199" s="182"/>
      <c r="E2199" s="183" t="s">
        <v>21</v>
      </c>
      <c r="F2199" s="268" t="s">
        <v>166</v>
      </c>
      <c r="G2199" s="269"/>
      <c r="H2199" s="269"/>
      <c r="I2199" s="269"/>
      <c r="J2199" s="182"/>
      <c r="K2199" s="184">
        <v>174.12100000000001</v>
      </c>
      <c r="L2199" s="182"/>
      <c r="M2199" s="182"/>
      <c r="N2199" s="182"/>
      <c r="O2199" s="182"/>
      <c r="P2199" s="182"/>
      <c r="Q2199" s="182"/>
      <c r="R2199" s="185"/>
      <c r="T2199" s="186"/>
      <c r="U2199" s="182"/>
      <c r="V2199" s="182"/>
      <c r="W2199" s="182"/>
      <c r="X2199" s="182"/>
      <c r="Y2199" s="182"/>
      <c r="Z2199" s="182"/>
      <c r="AA2199" s="187"/>
      <c r="AT2199" s="188" t="s">
        <v>162</v>
      </c>
      <c r="AU2199" s="188" t="s">
        <v>96</v>
      </c>
      <c r="AV2199" s="12" t="s">
        <v>159</v>
      </c>
      <c r="AW2199" s="12" t="s">
        <v>35</v>
      </c>
      <c r="AX2199" s="12" t="s">
        <v>23</v>
      </c>
      <c r="AY2199" s="188" t="s">
        <v>154</v>
      </c>
    </row>
    <row r="2200" spans="2:65" s="1" customFormat="1" ht="31.5" customHeight="1">
      <c r="B2200" s="35"/>
      <c r="C2200" s="157" t="s">
        <v>2708</v>
      </c>
      <c r="D2200" s="157" t="s">
        <v>155</v>
      </c>
      <c r="E2200" s="158" t="s">
        <v>2709</v>
      </c>
      <c r="F2200" s="260" t="s">
        <v>2710</v>
      </c>
      <c r="G2200" s="260"/>
      <c r="H2200" s="260"/>
      <c r="I2200" s="260"/>
      <c r="J2200" s="159" t="s">
        <v>359</v>
      </c>
      <c r="K2200" s="160">
        <v>174.12100000000001</v>
      </c>
      <c r="L2200" s="261">
        <v>625</v>
      </c>
      <c r="M2200" s="261"/>
      <c r="N2200" s="261">
        <f>ROUND(L2200*K2200,2)</f>
        <v>108825.63</v>
      </c>
      <c r="O2200" s="261"/>
      <c r="P2200" s="261"/>
      <c r="Q2200" s="261"/>
      <c r="R2200" s="37"/>
      <c r="T2200" s="161" t="s">
        <v>21</v>
      </c>
      <c r="U2200" s="44" t="s">
        <v>43</v>
      </c>
      <c r="V2200" s="162">
        <v>1.37</v>
      </c>
      <c r="W2200" s="162">
        <f>V2200*K2200</f>
        <v>238.54577000000003</v>
      </c>
      <c r="X2200" s="162">
        <v>9.2800000000000001E-3</v>
      </c>
      <c r="Y2200" s="162">
        <f>X2200*K2200</f>
        <v>1.6158428800000002</v>
      </c>
      <c r="Z2200" s="162">
        <v>0</v>
      </c>
      <c r="AA2200" s="163">
        <f>Z2200*K2200</f>
        <v>0</v>
      </c>
      <c r="AR2200" s="21" t="s">
        <v>159</v>
      </c>
      <c r="AT2200" s="21" t="s">
        <v>155</v>
      </c>
      <c r="AU2200" s="21" t="s">
        <v>96</v>
      </c>
      <c r="AY2200" s="21" t="s">
        <v>154</v>
      </c>
      <c r="BE2200" s="164">
        <f>IF(U2200="základní",N2200,0)</f>
        <v>108825.63</v>
      </c>
      <c r="BF2200" s="164">
        <f>IF(U2200="snížená",N2200,0)</f>
        <v>0</v>
      </c>
      <c r="BG2200" s="164">
        <f>IF(U2200="zákl. přenesená",N2200,0)</f>
        <v>0</v>
      </c>
      <c r="BH2200" s="164">
        <f>IF(U2200="sníž. přenesená",N2200,0)</f>
        <v>0</v>
      </c>
      <c r="BI2200" s="164">
        <f>IF(U2200="nulová",N2200,0)</f>
        <v>0</v>
      </c>
      <c r="BJ2200" s="21" t="s">
        <v>23</v>
      </c>
      <c r="BK2200" s="164">
        <f>ROUND(L2200*K2200,2)</f>
        <v>108825.63</v>
      </c>
      <c r="BL2200" s="21" t="s">
        <v>159</v>
      </c>
      <c r="BM2200" s="21" t="s">
        <v>2711</v>
      </c>
    </row>
    <row r="2201" spans="2:65" s="1" customFormat="1" ht="30" customHeight="1">
      <c r="B2201" s="35"/>
      <c r="C2201" s="36"/>
      <c r="D2201" s="36"/>
      <c r="E2201" s="36"/>
      <c r="F2201" s="272" t="s">
        <v>2712</v>
      </c>
      <c r="G2201" s="273"/>
      <c r="H2201" s="273"/>
      <c r="I2201" s="273"/>
      <c r="J2201" s="36"/>
      <c r="K2201" s="36"/>
      <c r="L2201" s="36"/>
      <c r="M2201" s="36"/>
      <c r="N2201" s="36"/>
      <c r="O2201" s="36"/>
      <c r="P2201" s="36"/>
      <c r="Q2201" s="36"/>
      <c r="R2201" s="37"/>
      <c r="T2201" s="132"/>
      <c r="U2201" s="36"/>
      <c r="V2201" s="36"/>
      <c r="W2201" s="36"/>
      <c r="X2201" s="36"/>
      <c r="Y2201" s="36"/>
      <c r="Z2201" s="36"/>
      <c r="AA2201" s="78"/>
      <c r="AT2201" s="21" t="s">
        <v>287</v>
      </c>
      <c r="AU2201" s="21" t="s">
        <v>96</v>
      </c>
    </row>
    <row r="2202" spans="2:65" s="11" customFormat="1" ht="22.5" customHeight="1">
      <c r="B2202" s="173"/>
      <c r="C2202" s="174"/>
      <c r="D2202" s="174"/>
      <c r="E2202" s="175" t="s">
        <v>21</v>
      </c>
      <c r="F2202" s="266" t="s">
        <v>2713</v>
      </c>
      <c r="G2202" s="267"/>
      <c r="H2202" s="267"/>
      <c r="I2202" s="267"/>
      <c r="J2202" s="174"/>
      <c r="K2202" s="176">
        <v>174.12100000000001</v>
      </c>
      <c r="L2202" s="174"/>
      <c r="M2202" s="174"/>
      <c r="N2202" s="174"/>
      <c r="O2202" s="174"/>
      <c r="P2202" s="174"/>
      <c r="Q2202" s="174"/>
      <c r="R2202" s="177"/>
      <c r="T2202" s="178"/>
      <c r="U2202" s="174"/>
      <c r="V2202" s="174"/>
      <c r="W2202" s="174"/>
      <c r="X2202" s="174"/>
      <c r="Y2202" s="174"/>
      <c r="Z2202" s="174"/>
      <c r="AA2202" s="179"/>
      <c r="AT2202" s="180" t="s">
        <v>162</v>
      </c>
      <c r="AU2202" s="180" t="s">
        <v>96</v>
      </c>
      <c r="AV2202" s="11" t="s">
        <v>96</v>
      </c>
      <c r="AW2202" s="11" t="s">
        <v>35</v>
      </c>
      <c r="AX2202" s="11" t="s">
        <v>23</v>
      </c>
      <c r="AY2202" s="180" t="s">
        <v>154</v>
      </c>
    </row>
    <row r="2203" spans="2:65" s="1" customFormat="1" ht="31.5" customHeight="1">
      <c r="B2203" s="35"/>
      <c r="C2203" s="189" t="s">
        <v>2714</v>
      </c>
      <c r="D2203" s="189" t="s">
        <v>557</v>
      </c>
      <c r="E2203" s="190" t="s">
        <v>2715</v>
      </c>
      <c r="F2203" s="274" t="s">
        <v>2716</v>
      </c>
      <c r="G2203" s="274"/>
      <c r="H2203" s="274"/>
      <c r="I2203" s="274"/>
      <c r="J2203" s="191" t="s">
        <v>359</v>
      </c>
      <c r="K2203" s="192">
        <v>177.60300000000001</v>
      </c>
      <c r="L2203" s="275">
        <v>217</v>
      </c>
      <c r="M2203" s="275"/>
      <c r="N2203" s="275">
        <f>ROUND(L2203*K2203,2)</f>
        <v>38539.85</v>
      </c>
      <c r="O2203" s="261"/>
      <c r="P2203" s="261"/>
      <c r="Q2203" s="261"/>
      <c r="R2203" s="37"/>
      <c r="T2203" s="161" t="s">
        <v>21</v>
      </c>
      <c r="U2203" s="44" t="s">
        <v>43</v>
      </c>
      <c r="V2203" s="162">
        <v>0</v>
      </c>
      <c r="W2203" s="162">
        <f>V2203*K2203</f>
        <v>0</v>
      </c>
      <c r="X2203" s="162">
        <v>6.0000000000000001E-3</v>
      </c>
      <c r="Y2203" s="162">
        <f>X2203*K2203</f>
        <v>1.0656180000000002</v>
      </c>
      <c r="Z2203" s="162">
        <v>0</v>
      </c>
      <c r="AA2203" s="163">
        <f>Z2203*K2203</f>
        <v>0</v>
      </c>
      <c r="AR2203" s="21" t="s">
        <v>212</v>
      </c>
      <c r="AT2203" s="21" t="s">
        <v>557</v>
      </c>
      <c r="AU2203" s="21" t="s">
        <v>96</v>
      </c>
      <c r="AY2203" s="21" t="s">
        <v>154</v>
      </c>
      <c r="BE2203" s="164">
        <f>IF(U2203="základní",N2203,0)</f>
        <v>38539.85</v>
      </c>
      <c r="BF2203" s="164">
        <f>IF(U2203="snížená",N2203,0)</f>
        <v>0</v>
      </c>
      <c r="BG2203" s="164">
        <f>IF(U2203="zákl. přenesená",N2203,0)</f>
        <v>0</v>
      </c>
      <c r="BH2203" s="164">
        <f>IF(U2203="sníž. přenesená",N2203,0)</f>
        <v>0</v>
      </c>
      <c r="BI2203" s="164">
        <f>IF(U2203="nulová",N2203,0)</f>
        <v>0</v>
      </c>
      <c r="BJ2203" s="21" t="s">
        <v>23</v>
      </c>
      <c r="BK2203" s="164">
        <f>ROUND(L2203*K2203,2)</f>
        <v>38539.85</v>
      </c>
      <c r="BL2203" s="21" t="s">
        <v>159</v>
      </c>
      <c r="BM2203" s="21" t="s">
        <v>2717</v>
      </c>
    </row>
    <row r="2204" spans="2:65" s="11" customFormat="1" ht="22.5" customHeight="1">
      <c r="B2204" s="173"/>
      <c r="C2204" s="174"/>
      <c r="D2204" s="174"/>
      <c r="E2204" s="175" t="s">
        <v>21</v>
      </c>
      <c r="F2204" s="270" t="s">
        <v>2718</v>
      </c>
      <c r="G2204" s="271"/>
      <c r="H2204" s="271"/>
      <c r="I2204" s="271"/>
      <c r="J2204" s="174"/>
      <c r="K2204" s="176">
        <v>177.60300000000001</v>
      </c>
      <c r="L2204" s="174"/>
      <c r="M2204" s="174"/>
      <c r="N2204" s="174"/>
      <c r="O2204" s="174"/>
      <c r="P2204" s="174"/>
      <c r="Q2204" s="174"/>
      <c r="R2204" s="177"/>
      <c r="T2204" s="178"/>
      <c r="U2204" s="174"/>
      <c r="V2204" s="174"/>
      <c r="W2204" s="174"/>
      <c r="X2204" s="174"/>
      <c r="Y2204" s="174"/>
      <c r="Z2204" s="174"/>
      <c r="AA2204" s="179"/>
      <c r="AT2204" s="180" t="s">
        <v>162</v>
      </c>
      <c r="AU2204" s="180" t="s">
        <v>96</v>
      </c>
      <c r="AV2204" s="11" t="s">
        <v>96</v>
      </c>
      <c r="AW2204" s="11" t="s">
        <v>35</v>
      </c>
      <c r="AX2204" s="11" t="s">
        <v>23</v>
      </c>
      <c r="AY2204" s="180" t="s">
        <v>154</v>
      </c>
    </row>
    <row r="2205" spans="2:65" s="1" customFormat="1" ht="31.5" customHeight="1">
      <c r="B2205" s="35"/>
      <c r="C2205" s="157" t="s">
        <v>2719</v>
      </c>
      <c r="D2205" s="157" t="s">
        <v>155</v>
      </c>
      <c r="E2205" s="158" t="s">
        <v>2361</v>
      </c>
      <c r="F2205" s="260" t="s">
        <v>2362</v>
      </c>
      <c r="G2205" s="260"/>
      <c r="H2205" s="260"/>
      <c r="I2205" s="260"/>
      <c r="J2205" s="159" t="s">
        <v>359</v>
      </c>
      <c r="K2205" s="160">
        <v>174.12100000000001</v>
      </c>
      <c r="L2205" s="261">
        <v>40.5</v>
      </c>
      <c r="M2205" s="261"/>
      <c r="N2205" s="261">
        <f>ROUND(L2205*K2205,2)</f>
        <v>7051.9</v>
      </c>
      <c r="O2205" s="261"/>
      <c r="P2205" s="261"/>
      <c r="Q2205" s="261"/>
      <c r="R2205" s="37"/>
      <c r="T2205" s="161" t="s">
        <v>21</v>
      </c>
      <c r="U2205" s="44" t="s">
        <v>43</v>
      </c>
      <c r="V2205" s="162">
        <v>1.6E-2</v>
      </c>
      <c r="W2205" s="162">
        <f>V2205*K2205</f>
        <v>2.7859360000000004</v>
      </c>
      <c r="X2205" s="162">
        <v>9.0000000000000006E-5</v>
      </c>
      <c r="Y2205" s="162">
        <f>X2205*K2205</f>
        <v>1.5670890000000003E-2</v>
      </c>
      <c r="Z2205" s="162">
        <v>0</v>
      </c>
      <c r="AA2205" s="163">
        <f>Z2205*K2205</f>
        <v>0</v>
      </c>
      <c r="AR2205" s="21" t="s">
        <v>159</v>
      </c>
      <c r="AT2205" s="21" t="s">
        <v>155</v>
      </c>
      <c r="AU2205" s="21" t="s">
        <v>96</v>
      </c>
      <c r="AY2205" s="21" t="s">
        <v>154</v>
      </c>
      <c r="BE2205" s="164">
        <f>IF(U2205="základní",N2205,0)</f>
        <v>7051.9</v>
      </c>
      <c r="BF2205" s="164">
        <f>IF(U2205="snížená",N2205,0)</f>
        <v>0</v>
      </c>
      <c r="BG2205" s="164">
        <f>IF(U2205="zákl. přenesená",N2205,0)</f>
        <v>0</v>
      </c>
      <c r="BH2205" s="164">
        <f>IF(U2205="sníž. přenesená",N2205,0)</f>
        <v>0</v>
      </c>
      <c r="BI2205" s="164">
        <f>IF(U2205="nulová",N2205,0)</f>
        <v>0</v>
      </c>
      <c r="BJ2205" s="21" t="s">
        <v>23</v>
      </c>
      <c r="BK2205" s="164">
        <f>ROUND(L2205*K2205,2)</f>
        <v>7051.9</v>
      </c>
      <c r="BL2205" s="21" t="s">
        <v>159</v>
      </c>
      <c r="BM2205" s="21" t="s">
        <v>2720</v>
      </c>
    </row>
    <row r="2206" spans="2:65" s="1" customFormat="1" ht="31.5" customHeight="1">
      <c r="B2206" s="35"/>
      <c r="C2206" s="157" t="s">
        <v>2721</v>
      </c>
      <c r="D2206" s="157" t="s">
        <v>155</v>
      </c>
      <c r="E2206" s="158" t="s">
        <v>2693</v>
      </c>
      <c r="F2206" s="260" t="s">
        <v>2694</v>
      </c>
      <c r="G2206" s="260"/>
      <c r="H2206" s="260"/>
      <c r="I2206" s="260"/>
      <c r="J2206" s="159" t="s">
        <v>359</v>
      </c>
      <c r="K2206" s="160">
        <v>142.607</v>
      </c>
      <c r="L2206" s="261">
        <v>246</v>
      </c>
      <c r="M2206" s="261"/>
      <c r="N2206" s="261">
        <f>ROUND(L2206*K2206,2)</f>
        <v>35081.32</v>
      </c>
      <c r="O2206" s="261"/>
      <c r="P2206" s="261"/>
      <c r="Q2206" s="261"/>
      <c r="R2206" s="37"/>
      <c r="T2206" s="161" t="s">
        <v>21</v>
      </c>
      <c r="U2206" s="44" t="s">
        <v>43</v>
      </c>
      <c r="V2206" s="162">
        <v>0.28499999999999998</v>
      </c>
      <c r="W2206" s="162">
        <f>V2206*K2206</f>
        <v>40.642994999999999</v>
      </c>
      <c r="X2206" s="162">
        <v>2.6800000000000001E-3</v>
      </c>
      <c r="Y2206" s="162">
        <f>X2206*K2206</f>
        <v>0.38218676000000001</v>
      </c>
      <c r="Z2206" s="162">
        <v>0</v>
      </c>
      <c r="AA2206" s="163">
        <f>Z2206*K2206</f>
        <v>0</v>
      </c>
      <c r="AR2206" s="21" t="s">
        <v>159</v>
      </c>
      <c r="AT2206" s="21" t="s">
        <v>155</v>
      </c>
      <c r="AU2206" s="21" t="s">
        <v>96</v>
      </c>
      <c r="AY2206" s="21" t="s">
        <v>154</v>
      </c>
      <c r="BE2206" s="164">
        <f>IF(U2206="základní",N2206,0)</f>
        <v>35081.32</v>
      </c>
      <c r="BF2206" s="164">
        <f>IF(U2206="snížená",N2206,0)</f>
        <v>0</v>
      </c>
      <c r="BG2206" s="164">
        <f>IF(U2206="zákl. přenesená",N2206,0)</f>
        <v>0</v>
      </c>
      <c r="BH2206" s="164">
        <f>IF(U2206="sníž. přenesená",N2206,0)</f>
        <v>0</v>
      </c>
      <c r="BI2206" s="164">
        <f>IF(U2206="nulová",N2206,0)</f>
        <v>0</v>
      </c>
      <c r="BJ2206" s="21" t="s">
        <v>23</v>
      </c>
      <c r="BK2206" s="164">
        <f>ROUND(L2206*K2206,2)</f>
        <v>35081.32</v>
      </c>
      <c r="BL2206" s="21" t="s">
        <v>159</v>
      </c>
      <c r="BM2206" s="21" t="s">
        <v>2722</v>
      </c>
    </row>
    <row r="2207" spans="2:65" s="10" customFormat="1" ht="22.5" customHeight="1">
      <c r="B2207" s="165"/>
      <c r="C2207" s="166"/>
      <c r="D2207" s="166"/>
      <c r="E2207" s="167" t="s">
        <v>21</v>
      </c>
      <c r="F2207" s="262" t="s">
        <v>2698</v>
      </c>
      <c r="G2207" s="263"/>
      <c r="H2207" s="263"/>
      <c r="I2207" s="263"/>
      <c r="J2207" s="166"/>
      <c r="K2207" s="168" t="s">
        <v>21</v>
      </c>
      <c r="L2207" s="166"/>
      <c r="M2207" s="166"/>
      <c r="N2207" s="166"/>
      <c r="O2207" s="166"/>
      <c r="P2207" s="166"/>
      <c r="Q2207" s="166"/>
      <c r="R2207" s="169"/>
      <c r="T2207" s="170"/>
      <c r="U2207" s="166"/>
      <c r="V2207" s="166"/>
      <c r="W2207" s="166"/>
      <c r="X2207" s="166"/>
      <c r="Y2207" s="166"/>
      <c r="Z2207" s="166"/>
      <c r="AA2207" s="171"/>
      <c r="AT2207" s="172" t="s">
        <v>162</v>
      </c>
      <c r="AU2207" s="172" t="s">
        <v>96</v>
      </c>
      <c r="AV2207" s="10" t="s">
        <v>23</v>
      </c>
      <c r="AW2207" s="10" t="s">
        <v>35</v>
      </c>
      <c r="AX2207" s="10" t="s">
        <v>78</v>
      </c>
      <c r="AY2207" s="172" t="s">
        <v>154</v>
      </c>
    </row>
    <row r="2208" spans="2:65" s="11" customFormat="1" ht="22.5" customHeight="1">
      <c r="B2208" s="173"/>
      <c r="C2208" s="174"/>
      <c r="D2208" s="174"/>
      <c r="E2208" s="175" t="s">
        <v>21</v>
      </c>
      <c r="F2208" s="266" t="s">
        <v>2723</v>
      </c>
      <c r="G2208" s="267"/>
      <c r="H2208" s="267"/>
      <c r="I2208" s="267"/>
      <c r="J2208" s="174"/>
      <c r="K2208" s="176">
        <v>88.697999999999993</v>
      </c>
      <c r="L2208" s="174"/>
      <c r="M2208" s="174"/>
      <c r="N2208" s="174"/>
      <c r="O2208" s="174"/>
      <c r="P2208" s="174"/>
      <c r="Q2208" s="174"/>
      <c r="R2208" s="177"/>
      <c r="T2208" s="178"/>
      <c r="U2208" s="174"/>
      <c r="V2208" s="174"/>
      <c r="W2208" s="174"/>
      <c r="X2208" s="174"/>
      <c r="Y2208" s="174"/>
      <c r="Z2208" s="174"/>
      <c r="AA2208" s="179"/>
      <c r="AT2208" s="180" t="s">
        <v>162</v>
      </c>
      <c r="AU2208" s="180" t="s">
        <v>96</v>
      </c>
      <c r="AV2208" s="11" t="s">
        <v>96</v>
      </c>
      <c r="AW2208" s="11" t="s">
        <v>35</v>
      </c>
      <c r="AX2208" s="11" t="s">
        <v>78</v>
      </c>
      <c r="AY2208" s="180" t="s">
        <v>154</v>
      </c>
    </row>
    <row r="2209" spans="2:65" s="11" customFormat="1" ht="22.5" customHeight="1">
      <c r="B2209" s="173"/>
      <c r="C2209" s="174"/>
      <c r="D2209" s="174"/>
      <c r="E2209" s="175" t="s">
        <v>21</v>
      </c>
      <c r="F2209" s="266" t="s">
        <v>2700</v>
      </c>
      <c r="G2209" s="267"/>
      <c r="H2209" s="267"/>
      <c r="I2209" s="267"/>
      <c r="J2209" s="174"/>
      <c r="K2209" s="176">
        <v>15.21</v>
      </c>
      <c r="L2209" s="174"/>
      <c r="M2209" s="174"/>
      <c r="N2209" s="174"/>
      <c r="O2209" s="174"/>
      <c r="P2209" s="174"/>
      <c r="Q2209" s="174"/>
      <c r="R2209" s="177"/>
      <c r="T2209" s="178"/>
      <c r="U2209" s="174"/>
      <c r="V2209" s="174"/>
      <c r="W2209" s="174"/>
      <c r="X2209" s="174"/>
      <c r="Y2209" s="174"/>
      <c r="Z2209" s="174"/>
      <c r="AA2209" s="179"/>
      <c r="AT2209" s="180" t="s">
        <v>162</v>
      </c>
      <c r="AU2209" s="180" t="s">
        <v>96</v>
      </c>
      <c r="AV2209" s="11" t="s">
        <v>96</v>
      </c>
      <c r="AW2209" s="11" t="s">
        <v>35</v>
      </c>
      <c r="AX2209" s="11" t="s">
        <v>78</v>
      </c>
      <c r="AY2209" s="180" t="s">
        <v>154</v>
      </c>
    </row>
    <row r="2210" spans="2:65" s="11" customFormat="1" ht="22.5" customHeight="1">
      <c r="B2210" s="173"/>
      <c r="C2210" s="174"/>
      <c r="D2210" s="174"/>
      <c r="E2210" s="175" t="s">
        <v>21</v>
      </c>
      <c r="F2210" s="266" t="s">
        <v>2724</v>
      </c>
      <c r="G2210" s="267"/>
      <c r="H2210" s="267"/>
      <c r="I2210" s="267"/>
      <c r="J2210" s="174"/>
      <c r="K2210" s="176">
        <v>11.327999999999999</v>
      </c>
      <c r="L2210" s="174"/>
      <c r="M2210" s="174"/>
      <c r="N2210" s="174"/>
      <c r="O2210" s="174"/>
      <c r="P2210" s="174"/>
      <c r="Q2210" s="174"/>
      <c r="R2210" s="177"/>
      <c r="T2210" s="178"/>
      <c r="U2210" s="174"/>
      <c r="V2210" s="174"/>
      <c r="W2210" s="174"/>
      <c r="X2210" s="174"/>
      <c r="Y2210" s="174"/>
      <c r="Z2210" s="174"/>
      <c r="AA2210" s="179"/>
      <c r="AT2210" s="180" t="s">
        <v>162</v>
      </c>
      <c r="AU2210" s="180" t="s">
        <v>96</v>
      </c>
      <c r="AV2210" s="11" t="s">
        <v>96</v>
      </c>
      <c r="AW2210" s="11" t="s">
        <v>35</v>
      </c>
      <c r="AX2210" s="11" t="s">
        <v>78</v>
      </c>
      <c r="AY2210" s="180" t="s">
        <v>154</v>
      </c>
    </row>
    <row r="2211" spans="2:65" s="11" customFormat="1" ht="22.5" customHeight="1">
      <c r="B2211" s="173"/>
      <c r="C2211" s="174"/>
      <c r="D2211" s="174"/>
      <c r="E2211" s="175" t="s">
        <v>21</v>
      </c>
      <c r="F2211" s="266" t="s">
        <v>2725</v>
      </c>
      <c r="G2211" s="267"/>
      <c r="H2211" s="267"/>
      <c r="I2211" s="267"/>
      <c r="J2211" s="174"/>
      <c r="K2211" s="176">
        <v>2.4889999999999999</v>
      </c>
      <c r="L2211" s="174"/>
      <c r="M2211" s="174"/>
      <c r="N2211" s="174"/>
      <c r="O2211" s="174"/>
      <c r="P2211" s="174"/>
      <c r="Q2211" s="174"/>
      <c r="R2211" s="177"/>
      <c r="T2211" s="178"/>
      <c r="U2211" s="174"/>
      <c r="V2211" s="174"/>
      <c r="W2211" s="174"/>
      <c r="X2211" s="174"/>
      <c r="Y2211" s="174"/>
      <c r="Z2211" s="174"/>
      <c r="AA2211" s="179"/>
      <c r="AT2211" s="180" t="s">
        <v>162</v>
      </c>
      <c r="AU2211" s="180" t="s">
        <v>96</v>
      </c>
      <c r="AV2211" s="11" t="s">
        <v>96</v>
      </c>
      <c r="AW2211" s="11" t="s">
        <v>35</v>
      </c>
      <c r="AX2211" s="11" t="s">
        <v>78</v>
      </c>
      <c r="AY2211" s="180" t="s">
        <v>154</v>
      </c>
    </row>
    <row r="2212" spans="2:65" s="10" customFormat="1" ht="22.5" customHeight="1">
      <c r="B2212" s="165"/>
      <c r="C2212" s="166"/>
      <c r="D2212" s="166"/>
      <c r="E2212" s="167" t="s">
        <v>21</v>
      </c>
      <c r="F2212" s="264" t="s">
        <v>2703</v>
      </c>
      <c r="G2212" s="265"/>
      <c r="H2212" s="265"/>
      <c r="I2212" s="265"/>
      <c r="J2212" s="166"/>
      <c r="K2212" s="168" t="s">
        <v>21</v>
      </c>
      <c r="L2212" s="166"/>
      <c r="M2212" s="166"/>
      <c r="N2212" s="166"/>
      <c r="O2212" s="166"/>
      <c r="P2212" s="166"/>
      <c r="Q2212" s="166"/>
      <c r="R2212" s="169"/>
      <c r="T2212" s="170"/>
      <c r="U2212" s="166"/>
      <c r="V2212" s="166"/>
      <c r="W2212" s="166"/>
      <c r="X2212" s="166"/>
      <c r="Y2212" s="166"/>
      <c r="Z2212" s="166"/>
      <c r="AA2212" s="171"/>
      <c r="AT2212" s="172" t="s">
        <v>162</v>
      </c>
      <c r="AU2212" s="172" t="s">
        <v>96</v>
      </c>
      <c r="AV2212" s="10" t="s">
        <v>23</v>
      </c>
      <c r="AW2212" s="10" t="s">
        <v>35</v>
      </c>
      <c r="AX2212" s="10" t="s">
        <v>78</v>
      </c>
      <c r="AY2212" s="172" t="s">
        <v>154</v>
      </c>
    </row>
    <row r="2213" spans="2:65" s="11" customFormat="1" ht="22.5" customHeight="1">
      <c r="B2213" s="173"/>
      <c r="C2213" s="174"/>
      <c r="D2213" s="174"/>
      <c r="E2213" s="175" t="s">
        <v>21</v>
      </c>
      <c r="F2213" s="266" t="s">
        <v>2726</v>
      </c>
      <c r="G2213" s="267"/>
      <c r="H2213" s="267"/>
      <c r="I2213" s="267"/>
      <c r="J2213" s="174"/>
      <c r="K2213" s="176">
        <v>8.6720000000000006</v>
      </c>
      <c r="L2213" s="174"/>
      <c r="M2213" s="174"/>
      <c r="N2213" s="174"/>
      <c r="O2213" s="174"/>
      <c r="P2213" s="174"/>
      <c r="Q2213" s="174"/>
      <c r="R2213" s="177"/>
      <c r="T2213" s="178"/>
      <c r="U2213" s="174"/>
      <c r="V2213" s="174"/>
      <c r="W2213" s="174"/>
      <c r="X2213" s="174"/>
      <c r="Y2213" s="174"/>
      <c r="Z2213" s="174"/>
      <c r="AA2213" s="179"/>
      <c r="AT2213" s="180" t="s">
        <v>162</v>
      </c>
      <c r="AU2213" s="180" t="s">
        <v>96</v>
      </c>
      <c r="AV2213" s="11" t="s">
        <v>96</v>
      </c>
      <c r="AW2213" s="11" t="s">
        <v>35</v>
      </c>
      <c r="AX2213" s="11" t="s">
        <v>78</v>
      </c>
      <c r="AY2213" s="180" t="s">
        <v>154</v>
      </c>
    </row>
    <row r="2214" spans="2:65" s="10" customFormat="1" ht="22.5" customHeight="1">
      <c r="B2214" s="165"/>
      <c r="C2214" s="166"/>
      <c r="D2214" s="166"/>
      <c r="E2214" s="167" t="s">
        <v>21</v>
      </c>
      <c r="F2214" s="264" t="s">
        <v>2705</v>
      </c>
      <c r="G2214" s="265"/>
      <c r="H2214" s="265"/>
      <c r="I2214" s="265"/>
      <c r="J2214" s="166"/>
      <c r="K2214" s="168" t="s">
        <v>21</v>
      </c>
      <c r="L2214" s="166"/>
      <c r="M2214" s="166"/>
      <c r="N2214" s="166"/>
      <c r="O2214" s="166"/>
      <c r="P2214" s="166"/>
      <c r="Q2214" s="166"/>
      <c r="R2214" s="169"/>
      <c r="T2214" s="170"/>
      <c r="U2214" s="166"/>
      <c r="V2214" s="166"/>
      <c r="W2214" s="166"/>
      <c r="X2214" s="166"/>
      <c r="Y2214" s="166"/>
      <c r="Z2214" s="166"/>
      <c r="AA2214" s="171"/>
      <c r="AT2214" s="172" t="s">
        <v>162</v>
      </c>
      <c r="AU2214" s="172" t="s">
        <v>96</v>
      </c>
      <c r="AV2214" s="10" t="s">
        <v>23</v>
      </c>
      <c r="AW2214" s="10" t="s">
        <v>35</v>
      </c>
      <c r="AX2214" s="10" t="s">
        <v>78</v>
      </c>
      <c r="AY2214" s="172" t="s">
        <v>154</v>
      </c>
    </row>
    <row r="2215" spans="2:65" s="11" customFormat="1" ht="22.5" customHeight="1">
      <c r="B2215" s="173"/>
      <c r="C2215" s="174"/>
      <c r="D2215" s="174"/>
      <c r="E2215" s="175" t="s">
        <v>21</v>
      </c>
      <c r="F2215" s="266" t="s">
        <v>2727</v>
      </c>
      <c r="G2215" s="267"/>
      <c r="H2215" s="267"/>
      <c r="I2215" s="267"/>
      <c r="J2215" s="174"/>
      <c r="K2215" s="176">
        <v>1.466</v>
      </c>
      <c r="L2215" s="174"/>
      <c r="M2215" s="174"/>
      <c r="N2215" s="174"/>
      <c r="O2215" s="174"/>
      <c r="P2215" s="174"/>
      <c r="Q2215" s="174"/>
      <c r="R2215" s="177"/>
      <c r="T2215" s="178"/>
      <c r="U2215" s="174"/>
      <c r="V2215" s="174"/>
      <c r="W2215" s="174"/>
      <c r="X2215" s="174"/>
      <c r="Y2215" s="174"/>
      <c r="Z2215" s="174"/>
      <c r="AA2215" s="179"/>
      <c r="AT2215" s="180" t="s">
        <v>162</v>
      </c>
      <c r="AU2215" s="180" t="s">
        <v>96</v>
      </c>
      <c r="AV2215" s="11" t="s">
        <v>96</v>
      </c>
      <c r="AW2215" s="11" t="s">
        <v>35</v>
      </c>
      <c r="AX2215" s="11" t="s">
        <v>78</v>
      </c>
      <c r="AY2215" s="180" t="s">
        <v>154</v>
      </c>
    </row>
    <row r="2216" spans="2:65" s="11" customFormat="1" ht="22.5" customHeight="1">
      <c r="B2216" s="173"/>
      <c r="C2216" s="174"/>
      <c r="D2216" s="174"/>
      <c r="E2216" s="175" t="s">
        <v>21</v>
      </c>
      <c r="F2216" s="266" t="s">
        <v>2728</v>
      </c>
      <c r="G2216" s="267"/>
      <c r="H2216" s="267"/>
      <c r="I2216" s="267"/>
      <c r="J2216" s="174"/>
      <c r="K2216" s="176">
        <v>14.744</v>
      </c>
      <c r="L2216" s="174"/>
      <c r="M2216" s="174"/>
      <c r="N2216" s="174"/>
      <c r="O2216" s="174"/>
      <c r="P2216" s="174"/>
      <c r="Q2216" s="174"/>
      <c r="R2216" s="177"/>
      <c r="T2216" s="178"/>
      <c r="U2216" s="174"/>
      <c r="V2216" s="174"/>
      <c r="W2216" s="174"/>
      <c r="X2216" s="174"/>
      <c r="Y2216" s="174"/>
      <c r="Z2216" s="174"/>
      <c r="AA2216" s="179"/>
      <c r="AT2216" s="180" t="s">
        <v>162</v>
      </c>
      <c r="AU2216" s="180" t="s">
        <v>96</v>
      </c>
      <c r="AV2216" s="11" t="s">
        <v>96</v>
      </c>
      <c r="AW2216" s="11" t="s">
        <v>35</v>
      </c>
      <c r="AX2216" s="11" t="s">
        <v>78</v>
      </c>
      <c r="AY2216" s="180" t="s">
        <v>154</v>
      </c>
    </row>
    <row r="2217" spans="2:65" s="12" customFormat="1" ht="22.5" customHeight="1">
      <c r="B2217" s="181"/>
      <c r="C2217" s="182"/>
      <c r="D2217" s="182"/>
      <c r="E2217" s="183" t="s">
        <v>21</v>
      </c>
      <c r="F2217" s="268" t="s">
        <v>166</v>
      </c>
      <c r="G2217" s="269"/>
      <c r="H2217" s="269"/>
      <c r="I2217" s="269"/>
      <c r="J2217" s="182"/>
      <c r="K2217" s="184">
        <v>142.607</v>
      </c>
      <c r="L2217" s="182"/>
      <c r="M2217" s="182"/>
      <c r="N2217" s="182"/>
      <c r="O2217" s="182"/>
      <c r="P2217" s="182"/>
      <c r="Q2217" s="182"/>
      <c r="R2217" s="185"/>
      <c r="T2217" s="186"/>
      <c r="U2217" s="182"/>
      <c r="V2217" s="182"/>
      <c r="W2217" s="182"/>
      <c r="X2217" s="182"/>
      <c r="Y2217" s="182"/>
      <c r="Z2217" s="182"/>
      <c r="AA2217" s="187"/>
      <c r="AT2217" s="188" t="s">
        <v>162</v>
      </c>
      <c r="AU2217" s="188" t="s">
        <v>96</v>
      </c>
      <c r="AV2217" s="12" t="s">
        <v>159</v>
      </c>
      <c r="AW2217" s="12" t="s">
        <v>35</v>
      </c>
      <c r="AX2217" s="12" t="s">
        <v>23</v>
      </c>
      <c r="AY2217" s="188" t="s">
        <v>154</v>
      </c>
    </row>
    <row r="2218" spans="2:65" s="1" customFormat="1" ht="31.5" customHeight="1">
      <c r="B2218" s="35"/>
      <c r="C2218" s="157" t="s">
        <v>2729</v>
      </c>
      <c r="D2218" s="157" t="s">
        <v>155</v>
      </c>
      <c r="E2218" s="158" t="s">
        <v>2730</v>
      </c>
      <c r="F2218" s="260" t="s">
        <v>2731</v>
      </c>
      <c r="G2218" s="260"/>
      <c r="H2218" s="260"/>
      <c r="I2218" s="260"/>
      <c r="J2218" s="159" t="s">
        <v>359</v>
      </c>
      <c r="K2218" s="160">
        <v>5.3380000000000001</v>
      </c>
      <c r="L2218" s="261">
        <v>518</v>
      </c>
      <c r="M2218" s="261"/>
      <c r="N2218" s="261">
        <f>ROUND(L2218*K2218,2)</f>
        <v>2765.08</v>
      </c>
      <c r="O2218" s="261"/>
      <c r="P2218" s="261"/>
      <c r="Q2218" s="261"/>
      <c r="R2218" s="37"/>
      <c r="T2218" s="161" t="s">
        <v>21</v>
      </c>
      <c r="U2218" s="44" t="s">
        <v>43</v>
      </c>
      <c r="V2218" s="162">
        <v>1.04</v>
      </c>
      <c r="W2218" s="162">
        <f>V2218*K2218</f>
        <v>5.55152</v>
      </c>
      <c r="X2218" s="162">
        <v>9.3100000000000006E-3</v>
      </c>
      <c r="Y2218" s="162">
        <f>X2218*K2218</f>
        <v>4.9696780000000003E-2</v>
      </c>
      <c r="Z2218" s="162">
        <v>0</v>
      </c>
      <c r="AA2218" s="163">
        <f>Z2218*K2218</f>
        <v>0</v>
      </c>
      <c r="AR2218" s="21" t="s">
        <v>159</v>
      </c>
      <c r="AT2218" s="21" t="s">
        <v>155</v>
      </c>
      <c r="AU2218" s="21" t="s">
        <v>96</v>
      </c>
      <c r="AY2218" s="21" t="s">
        <v>154</v>
      </c>
      <c r="BE2218" s="164">
        <f>IF(U2218="základní",N2218,0)</f>
        <v>2765.08</v>
      </c>
      <c r="BF2218" s="164">
        <f>IF(U2218="snížená",N2218,0)</f>
        <v>0</v>
      </c>
      <c r="BG2218" s="164">
        <f>IF(U2218="zákl. přenesená",N2218,0)</f>
        <v>0</v>
      </c>
      <c r="BH2218" s="164">
        <f>IF(U2218="sníž. přenesená",N2218,0)</f>
        <v>0</v>
      </c>
      <c r="BI2218" s="164">
        <f>IF(U2218="nulová",N2218,0)</f>
        <v>0</v>
      </c>
      <c r="BJ2218" s="21" t="s">
        <v>23</v>
      </c>
      <c r="BK2218" s="164">
        <f>ROUND(L2218*K2218,2)</f>
        <v>2765.08</v>
      </c>
      <c r="BL2218" s="21" t="s">
        <v>159</v>
      </c>
      <c r="BM2218" s="21" t="s">
        <v>2732</v>
      </c>
    </row>
    <row r="2219" spans="2:65" s="10" customFormat="1" ht="22.5" customHeight="1">
      <c r="B2219" s="165"/>
      <c r="C2219" s="166"/>
      <c r="D2219" s="166"/>
      <c r="E2219" s="167" t="s">
        <v>21</v>
      </c>
      <c r="F2219" s="262" t="s">
        <v>2733</v>
      </c>
      <c r="G2219" s="263"/>
      <c r="H2219" s="263"/>
      <c r="I2219" s="263"/>
      <c r="J2219" s="166"/>
      <c r="K2219" s="168" t="s">
        <v>21</v>
      </c>
      <c r="L2219" s="166"/>
      <c r="M2219" s="166"/>
      <c r="N2219" s="166"/>
      <c r="O2219" s="166"/>
      <c r="P2219" s="166"/>
      <c r="Q2219" s="166"/>
      <c r="R2219" s="169"/>
      <c r="T2219" s="170"/>
      <c r="U2219" s="166"/>
      <c r="V2219" s="166"/>
      <c r="W2219" s="166"/>
      <c r="X2219" s="166"/>
      <c r="Y2219" s="166"/>
      <c r="Z2219" s="166"/>
      <c r="AA2219" s="171"/>
      <c r="AT2219" s="172" t="s">
        <v>162</v>
      </c>
      <c r="AU2219" s="172" t="s">
        <v>96</v>
      </c>
      <c r="AV2219" s="10" t="s">
        <v>23</v>
      </c>
      <c r="AW2219" s="10" t="s">
        <v>35</v>
      </c>
      <c r="AX2219" s="10" t="s">
        <v>78</v>
      </c>
      <c r="AY2219" s="172" t="s">
        <v>154</v>
      </c>
    </row>
    <row r="2220" spans="2:65" s="11" customFormat="1" ht="22.5" customHeight="1">
      <c r="B2220" s="173"/>
      <c r="C2220" s="174"/>
      <c r="D2220" s="174"/>
      <c r="E2220" s="175" t="s">
        <v>21</v>
      </c>
      <c r="F2220" s="266" t="s">
        <v>2734</v>
      </c>
      <c r="G2220" s="267"/>
      <c r="H2220" s="267"/>
      <c r="I2220" s="267"/>
      <c r="J2220" s="174"/>
      <c r="K2220" s="176">
        <v>5.3380000000000001</v>
      </c>
      <c r="L2220" s="174"/>
      <c r="M2220" s="174"/>
      <c r="N2220" s="174"/>
      <c r="O2220" s="174"/>
      <c r="P2220" s="174"/>
      <c r="Q2220" s="174"/>
      <c r="R2220" s="177"/>
      <c r="T2220" s="178"/>
      <c r="U2220" s="174"/>
      <c r="V2220" s="174"/>
      <c r="W2220" s="174"/>
      <c r="X2220" s="174"/>
      <c r="Y2220" s="174"/>
      <c r="Z2220" s="174"/>
      <c r="AA2220" s="179"/>
      <c r="AT2220" s="180" t="s">
        <v>162</v>
      </c>
      <c r="AU2220" s="180" t="s">
        <v>96</v>
      </c>
      <c r="AV2220" s="11" t="s">
        <v>96</v>
      </c>
      <c r="AW2220" s="11" t="s">
        <v>35</v>
      </c>
      <c r="AX2220" s="11" t="s">
        <v>23</v>
      </c>
      <c r="AY2220" s="180" t="s">
        <v>154</v>
      </c>
    </row>
    <row r="2221" spans="2:65" s="1" customFormat="1" ht="31.5" customHeight="1">
      <c r="B2221" s="35"/>
      <c r="C2221" s="189" t="s">
        <v>2735</v>
      </c>
      <c r="D2221" s="189" t="s">
        <v>557</v>
      </c>
      <c r="E2221" s="190" t="s">
        <v>2736</v>
      </c>
      <c r="F2221" s="274" t="s">
        <v>2737</v>
      </c>
      <c r="G2221" s="274"/>
      <c r="H2221" s="274"/>
      <c r="I2221" s="274"/>
      <c r="J2221" s="191" t="s">
        <v>359</v>
      </c>
      <c r="K2221" s="192">
        <v>5.4450000000000003</v>
      </c>
      <c r="L2221" s="275">
        <v>272</v>
      </c>
      <c r="M2221" s="275"/>
      <c r="N2221" s="275">
        <f>ROUND(L2221*K2221,2)</f>
        <v>1481.04</v>
      </c>
      <c r="O2221" s="261"/>
      <c r="P2221" s="261"/>
      <c r="Q2221" s="261"/>
      <c r="R2221" s="37"/>
      <c r="T2221" s="161" t="s">
        <v>21</v>
      </c>
      <c r="U2221" s="44" t="s">
        <v>43</v>
      </c>
      <c r="V2221" s="162">
        <v>0</v>
      </c>
      <c r="W2221" s="162">
        <f>V2221*K2221</f>
        <v>0</v>
      </c>
      <c r="X2221" s="162">
        <v>7.4999999999999997E-3</v>
      </c>
      <c r="Y2221" s="162">
        <f>X2221*K2221</f>
        <v>4.0837499999999999E-2</v>
      </c>
      <c r="Z2221" s="162">
        <v>0</v>
      </c>
      <c r="AA2221" s="163">
        <f>Z2221*K2221</f>
        <v>0</v>
      </c>
      <c r="AR2221" s="21" t="s">
        <v>212</v>
      </c>
      <c r="AT2221" s="21" t="s">
        <v>557</v>
      </c>
      <c r="AU2221" s="21" t="s">
        <v>96</v>
      </c>
      <c r="AY2221" s="21" t="s">
        <v>154</v>
      </c>
      <c r="BE2221" s="164">
        <f>IF(U2221="základní",N2221,0)</f>
        <v>1481.04</v>
      </c>
      <c r="BF2221" s="164">
        <f>IF(U2221="snížená",N2221,0)</f>
        <v>0</v>
      </c>
      <c r="BG2221" s="164">
        <f>IF(U2221="zákl. přenesená",N2221,0)</f>
        <v>0</v>
      </c>
      <c r="BH2221" s="164">
        <f>IF(U2221="sníž. přenesená",N2221,0)</f>
        <v>0</v>
      </c>
      <c r="BI2221" s="164">
        <f>IF(U2221="nulová",N2221,0)</f>
        <v>0</v>
      </c>
      <c r="BJ2221" s="21" t="s">
        <v>23</v>
      </c>
      <c r="BK2221" s="164">
        <f>ROUND(L2221*K2221,2)</f>
        <v>1481.04</v>
      </c>
      <c r="BL2221" s="21" t="s">
        <v>159</v>
      </c>
      <c r="BM2221" s="21" t="s">
        <v>2738</v>
      </c>
    </row>
    <row r="2222" spans="2:65" s="11" customFormat="1" ht="22.5" customHeight="1">
      <c r="B2222" s="173"/>
      <c r="C2222" s="174"/>
      <c r="D2222" s="174"/>
      <c r="E2222" s="175" t="s">
        <v>21</v>
      </c>
      <c r="F2222" s="270" t="s">
        <v>2739</v>
      </c>
      <c r="G2222" s="271"/>
      <c r="H2222" s="271"/>
      <c r="I2222" s="271"/>
      <c r="J2222" s="174"/>
      <c r="K2222" s="176">
        <v>5.4450000000000003</v>
      </c>
      <c r="L2222" s="174"/>
      <c r="M2222" s="174"/>
      <c r="N2222" s="174"/>
      <c r="O2222" s="174"/>
      <c r="P2222" s="174"/>
      <c r="Q2222" s="174"/>
      <c r="R2222" s="177"/>
      <c r="T2222" s="178"/>
      <c r="U2222" s="174"/>
      <c r="V2222" s="174"/>
      <c r="W2222" s="174"/>
      <c r="X2222" s="174"/>
      <c r="Y2222" s="174"/>
      <c r="Z2222" s="174"/>
      <c r="AA2222" s="179"/>
      <c r="AT2222" s="180" t="s">
        <v>162</v>
      </c>
      <c r="AU2222" s="180" t="s">
        <v>96</v>
      </c>
      <c r="AV2222" s="11" t="s">
        <v>96</v>
      </c>
      <c r="AW2222" s="11" t="s">
        <v>35</v>
      </c>
      <c r="AX2222" s="11" t="s">
        <v>23</v>
      </c>
      <c r="AY2222" s="180" t="s">
        <v>154</v>
      </c>
    </row>
    <row r="2223" spans="2:65" s="1" customFormat="1" ht="31.5" customHeight="1">
      <c r="B2223" s="35"/>
      <c r="C2223" s="157" t="s">
        <v>2740</v>
      </c>
      <c r="D2223" s="157" t="s">
        <v>155</v>
      </c>
      <c r="E2223" s="158" t="s">
        <v>2377</v>
      </c>
      <c r="F2223" s="260" t="s">
        <v>2378</v>
      </c>
      <c r="G2223" s="260"/>
      <c r="H2223" s="260"/>
      <c r="I2223" s="260"/>
      <c r="J2223" s="159" t="s">
        <v>359</v>
      </c>
      <c r="K2223" s="160">
        <v>5.3380000000000001</v>
      </c>
      <c r="L2223" s="261">
        <v>26.1</v>
      </c>
      <c r="M2223" s="261"/>
      <c r="N2223" s="261">
        <f>ROUND(L2223*K2223,2)</f>
        <v>139.32</v>
      </c>
      <c r="O2223" s="261"/>
      <c r="P2223" s="261"/>
      <c r="Q2223" s="261"/>
      <c r="R2223" s="37"/>
      <c r="T2223" s="161" t="s">
        <v>21</v>
      </c>
      <c r="U2223" s="44" t="s">
        <v>43</v>
      </c>
      <c r="V2223" s="162">
        <v>8.0000000000000002E-3</v>
      </c>
      <c r="W2223" s="162">
        <f>V2223*K2223</f>
        <v>4.2703999999999999E-2</v>
      </c>
      <c r="X2223" s="162">
        <v>6.0000000000000002E-5</v>
      </c>
      <c r="Y2223" s="162">
        <f>X2223*K2223</f>
        <v>3.2027999999999999E-4</v>
      </c>
      <c r="Z2223" s="162">
        <v>0</v>
      </c>
      <c r="AA2223" s="163">
        <f>Z2223*K2223</f>
        <v>0</v>
      </c>
      <c r="AR2223" s="21" t="s">
        <v>159</v>
      </c>
      <c r="AT2223" s="21" t="s">
        <v>155</v>
      </c>
      <c r="AU2223" s="21" t="s">
        <v>96</v>
      </c>
      <c r="AY2223" s="21" t="s">
        <v>154</v>
      </c>
      <c r="BE2223" s="164">
        <f>IF(U2223="základní",N2223,0)</f>
        <v>139.32</v>
      </c>
      <c r="BF2223" s="164">
        <f>IF(U2223="snížená",N2223,0)</f>
        <v>0</v>
      </c>
      <c r="BG2223" s="164">
        <f>IF(U2223="zákl. přenesená",N2223,0)</f>
        <v>0</v>
      </c>
      <c r="BH2223" s="164">
        <f>IF(U2223="sníž. přenesená",N2223,0)</f>
        <v>0</v>
      </c>
      <c r="BI2223" s="164">
        <f>IF(U2223="nulová",N2223,0)</f>
        <v>0</v>
      </c>
      <c r="BJ2223" s="21" t="s">
        <v>23</v>
      </c>
      <c r="BK2223" s="164">
        <f>ROUND(L2223*K2223,2)</f>
        <v>139.32</v>
      </c>
      <c r="BL2223" s="21" t="s">
        <v>159</v>
      </c>
      <c r="BM2223" s="21" t="s">
        <v>2741</v>
      </c>
    </row>
    <row r="2224" spans="2:65" s="1" customFormat="1" ht="31.5" customHeight="1">
      <c r="B2224" s="35"/>
      <c r="C2224" s="157" t="s">
        <v>2742</v>
      </c>
      <c r="D2224" s="157" t="s">
        <v>155</v>
      </c>
      <c r="E2224" s="158" t="s">
        <v>2743</v>
      </c>
      <c r="F2224" s="260" t="s">
        <v>2744</v>
      </c>
      <c r="G2224" s="260"/>
      <c r="H2224" s="260"/>
      <c r="I2224" s="260"/>
      <c r="J2224" s="159" t="s">
        <v>359</v>
      </c>
      <c r="K2224" s="160">
        <v>189.518</v>
      </c>
      <c r="L2224" s="261">
        <v>575</v>
      </c>
      <c r="M2224" s="261"/>
      <c r="N2224" s="261">
        <f>ROUND(L2224*K2224,2)</f>
        <v>108972.85</v>
      </c>
      <c r="O2224" s="261"/>
      <c r="P2224" s="261"/>
      <c r="Q2224" s="261"/>
      <c r="R2224" s="37"/>
      <c r="T2224" s="161" t="s">
        <v>21</v>
      </c>
      <c r="U2224" s="44" t="s">
        <v>43</v>
      </c>
      <c r="V2224" s="162">
        <v>1.08</v>
      </c>
      <c r="W2224" s="162">
        <f>V2224*K2224</f>
        <v>204.67944000000003</v>
      </c>
      <c r="X2224" s="162">
        <v>9.4400000000000005E-3</v>
      </c>
      <c r="Y2224" s="162">
        <f>X2224*K2224</f>
        <v>1.7890499200000001</v>
      </c>
      <c r="Z2224" s="162">
        <v>0</v>
      </c>
      <c r="AA2224" s="163">
        <f>Z2224*K2224</f>
        <v>0</v>
      </c>
      <c r="AR2224" s="21" t="s">
        <v>159</v>
      </c>
      <c r="AT2224" s="21" t="s">
        <v>155</v>
      </c>
      <c r="AU2224" s="21" t="s">
        <v>96</v>
      </c>
      <c r="AY2224" s="21" t="s">
        <v>154</v>
      </c>
      <c r="BE2224" s="164">
        <f>IF(U2224="základní",N2224,0)</f>
        <v>108972.85</v>
      </c>
      <c r="BF2224" s="164">
        <f>IF(U2224="snížená",N2224,0)</f>
        <v>0</v>
      </c>
      <c r="BG2224" s="164">
        <f>IF(U2224="zákl. přenesená",N2224,0)</f>
        <v>0</v>
      </c>
      <c r="BH2224" s="164">
        <f>IF(U2224="sníž. přenesená",N2224,0)</f>
        <v>0</v>
      </c>
      <c r="BI2224" s="164">
        <f>IF(U2224="nulová",N2224,0)</f>
        <v>0</v>
      </c>
      <c r="BJ2224" s="21" t="s">
        <v>23</v>
      </c>
      <c r="BK2224" s="164">
        <f>ROUND(L2224*K2224,2)</f>
        <v>108972.85</v>
      </c>
      <c r="BL2224" s="21" t="s">
        <v>159</v>
      </c>
      <c r="BM2224" s="21" t="s">
        <v>2745</v>
      </c>
    </row>
    <row r="2225" spans="2:65" s="10" customFormat="1" ht="22.5" customHeight="1">
      <c r="B2225" s="165"/>
      <c r="C2225" s="166"/>
      <c r="D2225" s="166"/>
      <c r="E2225" s="167" t="s">
        <v>21</v>
      </c>
      <c r="F2225" s="262" t="s">
        <v>2746</v>
      </c>
      <c r="G2225" s="263"/>
      <c r="H2225" s="263"/>
      <c r="I2225" s="263"/>
      <c r="J2225" s="166"/>
      <c r="K2225" s="168" t="s">
        <v>21</v>
      </c>
      <c r="L2225" s="166"/>
      <c r="M2225" s="166"/>
      <c r="N2225" s="166"/>
      <c r="O2225" s="166"/>
      <c r="P2225" s="166"/>
      <c r="Q2225" s="166"/>
      <c r="R2225" s="169"/>
      <c r="T2225" s="170"/>
      <c r="U2225" s="166"/>
      <c r="V2225" s="166"/>
      <c r="W2225" s="166"/>
      <c r="X2225" s="166"/>
      <c r="Y2225" s="166"/>
      <c r="Z2225" s="166"/>
      <c r="AA2225" s="171"/>
      <c r="AT2225" s="172" t="s">
        <v>162</v>
      </c>
      <c r="AU2225" s="172" t="s">
        <v>96</v>
      </c>
      <c r="AV2225" s="10" t="s">
        <v>23</v>
      </c>
      <c r="AW2225" s="10" t="s">
        <v>35</v>
      </c>
      <c r="AX2225" s="10" t="s">
        <v>78</v>
      </c>
      <c r="AY2225" s="172" t="s">
        <v>154</v>
      </c>
    </row>
    <row r="2226" spans="2:65" s="10" customFormat="1" ht="22.5" customHeight="1">
      <c r="B2226" s="165"/>
      <c r="C2226" s="166"/>
      <c r="D2226" s="166"/>
      <c r="E2226" s="167" t="s">
        <v>21</v>
      </c>
      <c r="F2226" s="264" t="s">
        <v>2747</v>
      </c>
      <c r="G2226" s="265"/>
      <c r="H2226" s="265"/>
      <c r="I2226" s="265"/>
      <c r="J2226" s="166"/>
      <c r="K2226" s="168" t="s">
        <v>21</v>
      </c>
      <c r="L2226" s="166"/>
      <c r="M2226" s="166"/>
      <c r="N2226" s="166"/>
      <c r="O2226" s="166"/>
      <c r="P2226" s="166"/>
      <c r="Q2226" s="166"/>
      <c r="R2226" s="169"/>
      <c r="T2226" s="170"/>
      <c r="U2226" s="166"/>
      <c r="V2226" s="166"/>
      <c r="W2226" s="166"/>
      <c r="X2226" s="166"/>
      <c r="Y2226" s="166"/>
      <c r="Z2226" s="166"/>
      <c r="AA2226" s="171"/>
      <c r="AT2226" s="172" t="s">
        <v>162</v>
      </c>
      <c r="AU2226" s="172" t="s">
        <v>96</v>
      </c>
      <c r="AV2226" s="10" t="s">
        <v>23</v>
      </c>
      <c r="AW2226" s="10" t="s">
        <v>35</v>
      </c>
      <c r="AX2226" s="10" t="s">
        <v>78</v>
      </c>
      <c r="AY2226" s="172" t="s">
        <v>154</v>
      </c>
    </row>
    <row r="2227" spans="2:65" s="10" customFormat="1" ht="22.5" customHeight="1">
      <c r="B2227" s="165"/>
      <c r="C2227" s="166"/>
      <c r="D2227" s="166"/>
      <c r="E2227" s="167" t="s">
        <v>21</v>
      </c>
      <c r="F2227" s="264" t="s">
        <v>2748</v>
      </c>
      <c r="G2227" s="265"/>
      <c r="H2227" s="265"/>
      <c r="I2227" s="265"/>
      <c r="J2227" s="166"/>
      <c r="K2227" s="168" t="s">
        <v>21</v>
      </c>
      <c r="L2227" s="166"/>
      <c r="M2227" s="166"/>
      <c r="N2227" s="166"/>
      <c r="O2227" s="166"/>
      <c r="P2227" s="166"/>
      <c r="Q2227" s="166"/>
      <c r="R2227" s="169"/>
      <c r="T2227" s="170"/>
      <c r="U2227" s="166"/>
      <c r="V2227" s="166"/>
      <c r="W2227" s="166"/>
      <c r="X2227" s="166"/>
      <c r="Y2227" s="166"/>
      <c r="Z2227" s="166"/>
      <c r="AA2227" s="171"/>
      <c r="AT2227" s="172" t="s">
        <v>162</v>
      </c>
      <c r="AU2227" s="172" t="s">
        <v>96</v>
      </c>
      <c r="AV2227" s="10" t="s">
        <v>23</v>
      </c>
      <c r="AW2227" s="10" t="s">
        <v>35</v>
      </c>
      <c r="AX2227" s="10" t="s">
        <v>78</v>
      </c>
      <c r="AY2227" s="172" t="s">
        <v>154</v>
      </c>
    </row>
    <row r="2228" spans="2:65" s="11" customFormat="1" ht="22.5" customHeight="1">
      <c r="B2228" s="173"/>
      <c r="C2228" s="174"/>
      <c r="D2228" s="174"/>
      <c r="E2228" s="175" t="s">
        <v>21</v>
      </c>
      <c r="F2228" s="266" t="s">
        <v>2749</v>
      </c>
      <c r="G2228" s="267"/>
      <c r="H2228" s="267"/>
      <c r="I2228" s="267"/>
      <c r="J2228" s="174"/>
      <c r="K2228" s="176">
        <v>154.36699999999999</v>
      </c>
      <c r="L2228" s="174"/>
      <c r="M2228" s="174"/>
      <c r="N2228" s="174"/>
      <c r="O2228" s="174"/>
      <c r="P2228" s="174"/>
      <c r="Q2228" s="174"/>
      <c r="R2228" s="177"/>
      <c r="T2228" s="178"/>
      <c r="U2228" s="174"/>
      <c r="V2228" s="174"/>
      <c r="W2228" s="174"/>
      <c r="X2228" s="174"/>
      <c r="Y2228" s="174"/>
      <c r="Z2228" s="174"/>
      <c r="AA2228" s="179"/>
      <c r="AT2228" s="180" t="s">
        <v>162</v>
      </c>
      <c r="AU2228" s="180" t="s">
        <v>96</v>
      </c>
      <c r="AV2228" s="11" t="s">
        <v>96</v>
      </c>
      <c r="AW2228" s="11" t="s">
        <v>35</v>
      </c>
      <c r="AX2228" s="11" t="s">
        <v>78</v>
      </c>
      <c r="AY2228" s="180" t="s">
        <v>154</v>
      </c>
    </row>
    <row r="2229" spans="2:65" s="11" customFormat="1" ht="22.5" customHeight="1">
      <c r="B2229" s="173"/>
      <c r="C2229" s="174"/>
      <c r="D2229" s="174"/>
      <c r="E2229" s="175" t="s">
        <v>21</v>
      </c>
      <c r="F2229" s="266" t="s">
        <v>2750</v>
      </c>
      <c r="G2229" s="267"/>
      <c r="H2229" s="267"/>
      <c r="I2229" s="267"/>
      <c r="J2229" s="174"/>
      <c r="K2229" s="176">
        <v>9.3659999999999997</v>
      </c>
      <c r="L2229" s="174"/>
      <c r="M2229" s="174"/>
      <c r="N2229" s="174"/>
      <c r="O2229" s="174"/>
      <c r="P2229" s="174"/>
      <c r="Q2229" s="174"/>
      <c r="R2229" s="177"/>
      <c r="T2229" s="178"/>
      <c r="U2229" s="174"/>
      <c r="V2229" s="174"/>
      <c r="W2229" s="174"/>
      <c r="X2229" s="174"/>
      <c r="Y2229" s="174"/>
      <c r="Z2229" s="174"/>
      <c r="AA2229" s="179"/>
      <c r="AT2229" s="180" t="s">
        <v>162</v>
      </c>
      <c r="AU2229" s="180" t="s">
        <v>96</v>
      </c>
      <c r="AV2229" s="11" t="s">
        <v>96</v>
      </c>
      <c r="AW2229" s="11" t="s">
        <v>35</v>
      </c>
      <c r="AX2229" s="11" t="s">
        <v>78</v>
      </c>
      <c r="AY2229" s="180" t="s">
        <v>154</v>
      </c>
    </row>
    <row r="2230" spans="2:65" s="10" customFormat="1" ht="22.5" customHeight="1">
      <c r="B2230" s="165"/>
      <c r="C2230" s="166"/>
      <c r="D2230" s="166"/>
      <c r="E2230" s="167" t="s">
        <v>21</v>
      </c>
      <c r="F2230" s="264" t="s">
        <v>2751</v>
      </c>
      <c r="G2230" s="265"/>
      <c r="H2230" s="265"/>
      <c r="I2230" s="265"/>
      <c r="J2230" s="166"/>
      <c r="K2230" s="168" t="s">
        <v>21</v>
      </c>
      <c r="L2230" s="166"/>
      <c r="M2230" s="166"/>
      <c r="N2230" s="166"/>
      <c r="O2230" s="166"/>
      <c r="P2230" s="166"/>
      <c r="Q2230" s="166"/>
      <c r="R2230" s="169"/>
      <c r="T2230" s="170"/>
      <c r="U2230" s="166"/>
      <c r="V2230" s="166"/>
      <c r="W2230" s="166"/>
      <c r="X2230" s="166"/>
      <c r="Y2230" s="166"/>
      <c r="Z2230" s="166"/>
      <c r="AA2230" s="171"/>
      <c r="AT2230" s="172" t="s">
        <v>162</v>
      </c>
      <c r="AU2230" s="172" t="s">
        <v>96</v>
      </c>
      <c r="AV2230" s="10" t="s">
        <v>23</v>
      </c>
      <c r="AW2230" s="10" t="s">
        <v>35</v>
      </c>
      <c r="AX2230" s="10" t="s">
        <v>78</v>
      </c>
      <c r="AY2230" s="172" t="s">
        <v>154</v>
      </c>
    </row>
    <row r="2231" spans="2:65" s="11" customFormat="1" ht="22.5" customHeight="1">
      <c r="B2231" s="173"/>
      <c r="C2231" s="174"/>
      <c r="D2231" s="174"/>
      <c r="E2231" s="175" t="s">
        <v>21</v>
      </c>
      <c r="F2231" s="266" t="s">
        <v>2752</v>
      </c>
      <c r="G2231" s="267"/>
      <c r="H2231" s="267"/>
      <c r="I2231" s="267"/>
      <c r="J2231" s="174"/>
      <c r="K2231" s="176">
        <v>16.91</v>
      </c>
      <c r="L2231" s="174"/>
      <c r="M2231" s="174"/>
      <c r="N2231" s="174"/>
      <c r="O2231" s="174"/>
      <c r="P2231" s="174"/>
      <c r="Q2231" s="174"/>
      <c r="R2231" s="177"/>
      <c r="T2231" s="178"/>
      <c r="U2231" s="174"/>
      <c r="V2231" s="174"/>
      <c r="W2231" s="174"/>
      <c r="X2231" s="174"/>
      <c r="Y2231" s="174"/>
      <c r="Z2231" s="174"/>
      <c r="AA2231" s="179"/>
      <c r="AT2231" s="180" t="s">
        <v>162</v>
      </c>
      <c r="AU2231" s="180" t="s">
        <v>96</v>
      </c>
      <c r="AV2231" s="11" t="s">
        <v>96</v>
      </c>
      <c r="AW2231" s="11" t="s">
        <v>35</v>
      </c>
      <c r="AX2231" s="11" t="s">
        <v>78</v>
      </c>
      <c r="AY2231" s="180" t="s">
        <v>154</v>
      </c>
    </row>
    <row r="2232" spans="2:65" s="11" customFormat="1" ht="22.5" customHeight="1">
      <c r="B2232" s="173"/>
      <c r="C2232" s="174"/>
      <c r="D2232" s="174"/>
      <c r="E2232" s="175" t="s">
        <v>21</v>
      </c>
      <c r="F2232" s="266" t="s">
        <v>2753</v>
      </c>
      <c r="G2232" s="267"/>
      <c r="H2232" s="267"/>
      <c r="I2232" s="267"/>
      <c r="J2232" s="174"/>
      <c r="K2232" s="176">
        <v>8.875</v>
      </c>
      <c r="L2232" s="174"/>
      <c r="M2232" s="174"/>
      <c r="N2232" s="174"/>
      <c r="O2232" s="174"/>
      <c r="P2232" s="174"/>
      <c r="Q2232" s="174"/>
      <c r="R2232" s="177"/>
      <c r="T2232" s="178"/>
      <c r="U2232" s="174"/>
      <c r="V2232" s="174"/>
      <c r="W2232" s="174"/>
      <c r="X2232" s="174"/>
      <c r="Y2232" s="174"/>
      <c r="Z2232" s="174"/>
      <c r="AA2232" s="179"/>
      <c r="AT2232" s="180" t="s">
        <v>162</v>
      </c>
      <c r="AU2232" s="180" t="s">
        <v>96</v>
      </c>
      <c r="AV2232" s="11" t="s">
        <v>96</v>
      </c>
      <c r="AW2232" s="11" t="s">
        <v>35</v>
      </c>
      <c r="AX2232" s="11" t="s">
        <v>78</v>
      </c>
      <c r="AY2232" s="180" t="s">
        <v>154</v>
      </c>
    </row>
    <row r="2233" spans="2:65" s="12" customFormat="1" ht="22.5" customHeight="1">
      <c r="B2233" s="181"/>
      <c r="C2233" s="182"/>
      <c r="D2233" s="182"/>
      <c r="E2233" s="183" t="s">
        <v>21</v>
      </c>
      <c r="F2233" s="268" t="s">
        <v>166</v>
      </c>
      <c r="G2233" s="269"/>
      <c r="H2233" s="269"/>
      <c r="I2233" s="269"/>
      <c r="J2233" s="182"/>
      <c r="K2233" s="184">
        <v>189.518</v>
      </c>
      <c r="L2233" s="182"/>
      <c r="M2233" s="182"/>
      <c r="N2233" s="182"/>
      <c r="O2233" s="182"/>
      <c r="P2233" s="182"/>
      <c r="Q2233" s="182"/>
      <c r="R2233" s="185"/>
      <c r="T2233" s="186"/>
      <c r="U2233" s="182"/>
      <c r="V2233" s="182"/>
      <c r="W2233" s="182"/>
      <c r="X2233" s="182"/>
      <c r="Y2233" s="182"/>
      <c r="Z2233" s="182"/>
      <c r="AA2233" s="187"/>
      <c r="AT2233" s="188" t="s">
        <v>162</v>
      </c>
      <c r="AU2233" s="188" t="s">
        <v>96</v>
      </c>
      <c r="AV2233" s="12" t="s">
        <v>159</v>
      </c>
      <c r="AW2233" s="12" t="s">
        <v>35</v>
      </c>
      <c r="AX2233" s="12" t="s">
        <v>23</v>
      </c>
      <c r="AY2233" s="188" t="s">
        <v>154</v>
      </c>
    </row>
    <row r="2234" spans="2:65" s="1" customFormat="1" ht="31.5" customHeight="1">
      <c r="B2234" s="35"/>
      <c r="C2234" s="157" t="s">
        <v>2754</v>
      </c>
      <c r="D2234" s="157" t="s">
        <v>155</v>
      </c>
      <c r="E2234" s="158" t="s">
        <v>2350</v>
      </c>
      <c r="F2234" s="260" t="s">
        <v>2351</v>
      </c>
      <c r="G2234" s="260"/>
      <c r="H2234" s="260"/>
      <c r="I2234" s="260"/>
      <c r="J2234" s="159" t="s">
        <v>359</v>
      </c>
      <c r="K2234" s="160">
        <v>2.2000000000000002</v>
      </c>
      <c r="L2234" s="261">
        <v>718</v>
      </c>
      <c r="M2234" s="261"/>
      <c r="N2234" s="261">
        <f>ROUND(L2234*K2234,2)</f>
        <v>1579.6</v>
      </c>
      <c r="O2234" s="261"/>
      <c r="P2234" s="261"/>
      <c r="Q2234" s="261"/>
      <c r="R2234" s="37"/>
      <c r="T2234" s="161" t="s">
        <v>21</v>
      </c>
      <c r="U2234" s="44" t="s">
        <v>43</v>
      </c>
      <c r="V2234" s="162">
        <v>1.43</v>
      </c>
      <c r="W2234" s="162">
        <f>V2234*K2234</f>
        <v>3.1459999999999999</v>
      </c>
      <c r="X2234" s="162">
        <v>9.5600000000000008E-3</v>
      </c>
      <c r="Y2234" s="162">
        <f>X2234*K2234</f>
        <v>2.1032000000000002E-2</v>
      </c>
      <c r="Z2234" s="162">
        <v>0</v>
      </c>
      <c r="AA2234" s="163">
        <f>Z2234*K2234</f>
        <v>0</v>
      </c>
      <c r="AR2234" s="21" t="s">
        <v>159</v>
      </c>
      <c r="AT2234" s="21" t="s">
        <v>155</v>
      </c>
      <c r="AU2234" s="21" t="s">
        <v>96</v>
      </c>
      <c r="AY2234" s="21" t="s">
        <v>154</v>
      </c>
      <c r="BE2234" s="164">
        <f>IF(U2234="základní",N2234,0)</f>
        <v>1579.6</v>
      </c>
      <c r="BF2234" s="164">
        <f>IF(U2234="snížená",N2234,0)</f>
        <v>0</v>
      </c>
      <c r="BG2234" s="164">
        <f>IF(U2234="zákl. přenesená",N2234,0)</f>
        <v>0</v>
      </c>
      <c r="BH2234" s="164">
        <f>IF(U2234="sníž. přenesená",N2234,0)</f>
        <v>0</v>
      </c>
      <c r="BI2234" s="164">
        <f>IF(U2234="nulová",N2234,0)</f>
        <v>0</v>
      </c>
      <c r="BJ2234" s="21" t="s">
        <v>23</v>
      </c>
      <c r="BK2234" s="164">
        <f>ROUND(L2234*K2234,2)</f>
        <v>1579.6</v>
      </c>
      <c r="BL2234" s="21" t="s">
        <v>159</v>
      </c>
      <c r="BM2234" s="21" t="s">
        <v>2755</v>
      </c>
    </row>
    <row r="2235" spans="2:65" s="11" customFormat="1" ht="22.5" customHeight="1">
      <c r="B2235" s="173"/>
      <c r="C2235" s="174"/>
      <c r="D2235" s="174"/>
      <c r="E2235" s="175" t="s">
        <v>21</v>
      </c>
      <c r="F2235" s="270" t="s">
        <v>2756</v>
      </c>
      <c r="G2235" s="271"/>
      <c r="H2235" s="271"/>
      <c r="I2235" s="271"/>
      <c r="J2235" s="174"/>
      <c r="K2235" s="176">
        <v>2.2000000000000002</v>
      </c>
      <c r="L2235" s="174"/>
      <c r="M2235" s="174"/>
      <c r="N2235" s="174"/>
      <c r="O2235" s="174"/>
      <c r="P2235" s="174"/>
      <c r="Q2235" s="174"/>
      <c r="R2235" s="177"/>
      <c r="T2235" s="178"/>
      <c r="U2235" s="174"/>
      <c r="V2235" s="174"/>
      <c r="W2235" s="174"/>
      <c r="X2235" s="174"/>
      <c r="Y2235" s="174"/>
      <c r="Z2235" s="174"/>
      <c r="AA2235" s="179"/>
      <c r="AT2235" s="180" t="s">
        <v>162</v>
      </c>
      <c r="AU2235" s="180" t="s">
        <v>96</v>
      </c>
      <c r="AV2235" s="11" t="s">
        <v>96</v>
      </c>
      <c r="AW2235" s="11" t="s">
        <v>35</v>
      </c>
      <c r="AX2235" s="11" t="s">
        <v>23</v>
      </c>
      <c r="AY2235" s="180" t="s">
        <v>154</v>
      </c>
    </row>
    <row r="2236" spans="2:65" s="1" customFormat="1" ht="31.5" customHeight="1">
      <c r="B2236" s="35"/>
      <c r="C2236" s="189" t="s">
        <v>2757</v>
      </c>
      <c r="D2236" s="189" t="s">
        <v>557</v>
      </c>
      <c r="E2236" s="190" t="s">
        <v>2356</v>
      </c>
      <c r="F2236" s="274" t="s">
        <v>2357</v>
      </c>
      <c r="G2236" s="274"/>
      <c r="H2236" s="274"/>
      <c r="I2236" s="274"/>
      <c r="J2236" s="191" t="s">
        <v>359</v>
      </c>
      <c r="K2236" s="192">
        <v>195.55199999999999</v>
      </c>
      <c r="L2236" s="275">
        <v>767</v>
      </c>
      <c r="M2236" s="275"/>
      <c r="N2236" s="275">
        <f>ROUND(L2236*K2236,2)</f>
        <v>149988.38</v>
      </c>
      <c r="O2236" s="261"/>
      <c r="P2236" s="261"/>
      <c r="Q2236" s="261"/>
      <c r="R2236" s="37"/>
      <c r="T2236" s="161" t="s">
        <v>21</v>
      </c>
      <c r="U2236" s="44" t="s">
        <v>43</v>
      </c>
      <c r="V2236" s="162">
        <v>0</v>
      </c>
      <c r="W2236" s="162">
        <f>V2236*K2236</f>
        <v>0</v>
      </c>
      <c r="X2236" s="162">
        <v>1.7999999999999999E-2</v>
      </c>
      <c r="Y2236" s="162">
        <f>X2236*K2236</f>
        <v>3.5199359999999995</v>
      </c>
      <c r="Z2236" s="162">
        <v>0</v>
      </c>
      <c r="AA2236" s="163">
        <f>Z2236*K2236</f>
        <v>0</v>
      </c>
      <c r="AR2236" s="21" t="s">
        <v>212</v>
      </c>
      <c r="AT2236" s="21" t="s">
        <v>557</v>
      </c>
      <c r="AU2236" s="21" t="s">
        <v>96</v>
      </c>
      <c r="AY2236" s="21" t="s">
        <v>154</v>
      </c>
      <c r="BE2236" s="164">
        <f>IF(U2236="základní",N2236,0)</f>
        <v>149988.38</v>
      </c>
      <c r="BF2236" s="164">
        <f>IF(U2236="snížená",N2236,0)</f>
        <v>0</v>
      </c>
      <c r="BG2236" s="164">
        <f>IF(U2236="zákl. přenesená",N2236,0)</f>
        <v>0</v>
      </c>
      <c r="BH2236" s="164">
        <f>IF(U2236="sníž. přenesená",N2236,0)</f>
        <v>0</v>
      </c>
      <c r="BI2236" s="164">
        <f>IF(U2236="nulová",N2236,0)</f>
        <v>0</v>
      </c>
      <c r="BJ2236" s="21" t="s">
        <v>23</v>
      </c>
      <c r="BK2236" s="164">
        <f>ROUND(L2236*K2236,2)</f>
        <v>149988.38</v>
      </c>
      <c r="BL2236" s="21" t="s">
        <v>159</v>
      </c>
      <c r="BM2236" s="21" t="s">
        <v>2758</v>
      </c>
    </row>
    <row r="2237" spans="2:65" s="11" customFormat="1" ht="22.5" customHeight="1">
      <c r="B2237" s="173"/>
      <c r="C2237" s="174"/>
      <c r="D2237" s="174"/>
      <c r="E2237" s="175" t="s">
        <v>21</v>
      </c>
      <c r="F2237" s="270" t="s">
        <v>2759</v>
      </c>
      <c r="G2237" s="271"/>
      <c r="H2237" s="271"/>
      <c r="I2237" s="271"/>
      <c r="J2237" s="174"/>
      <c r="K2237" s="176">
        <v>193.30799999999999</v>
      </c>
      <c r="L2237" s="174"/>
      <c r="M2237" s="174"/>
      <c r="N2237" s="174"/>
      <c r="O2237" s="174"/>
      <c r="P2237" s="174"/>
      <c r="Q2237" s="174"/>
      <c r="R2237" s="177"/>
      <c r="T2237" s="178"/>
      <c r="U2237" s="174"/>
      <c r="V2237" s="174"/>
      <c r="W2237" s="174"/>
      <c r="X2237" s="174"/>
      <c r="Y2237" s="174"/>
      <c r="Z2237" s="174"/>
      <c r="AA2237" s="179"/>
      <c r="AT2237" s="180" t="s">
        <v>162</v>
      </c>
      <c r="AU2237" s="180" t="s">
        <v>96</v>
      </c>
      <c r="AV2237" s="11" t="s">
        <v>96</v>
      </c>
      <c r="AW2237" s="11" t="s">
        <v>35</v>
      </c>
      <c r="AX2237" s="11" t="s">
        <v>78</v>
      </c>
      <c r="AY2237" s="180" t="s">
        <v>154</v>
      </c>
    </row>
    <row r="2238" spans="2:65" s="11" customFormat="1" ht="22.5" customHeight="1">
      <c r="B2238" s="173"/>
      <c r="C2238" s="174"/>
      <c r="D2238" s="174"/>
      <c r="E2238" s="175" t="s">
        <v>21</v>
      </c>
      <c r="F2238" s="266" t="s">
        <v>2760</v>
      </c>
      <c r="G2238" s="267"/>
      <c r="H2238" s="267"/>
      <c r="I2238" s="267"/>
      <c r="J2238" s="174"/>
      <c r="K2238" s="176">
        <v>2.2440000000000002</v>
      </c>
      <c r="L2238" s="174"/>
      <c r="M2238" s="174"/>
      <c r="N2238" s="174"/>
      <c r="O2238" s="174"/>
      <c r="P2238" s="174"/>
      <c r="Q2238" s="174"/>
      <c r="R2238" s="177"/>
      <c r="T2238" s="178"/>
      <c r="U2238" s="174"/>
      <c r="V2238" s="174"/>
      <c r="W2238" s="174"/>
      <c r="X2238" s="174"/>
      <c r="Y2238" s="174"/>
      <c r="Z2238" s="174"/>
      <c r="AA2238" s="179"/>
      <c r="AT2238" s="180" t="s">
        <v>162</v>
      </c>
      <c r="AU2238" s="180" t="s">
        <v>96</v>
      </c>
      <c r="AV2238" s="11" t="s">
        <v>96</v>
      </c>
      <c r="AW2238" s="11" t="s">
        <v>35</v>
      </c>
      <c r="AX2238" s="11" t="s">
        <v>78</v>
      </c>
      <c r="AY2238" s="180" t="s">
        <v>154</v>
      </c>
    </row>
    <row r="2239" spans="2:65" s="12" customFormat="1" ht="22.5" customHeight="1">
      <c r="B2239" s="181"/>
      <c r="C2239" s="182"/>
      <c r="D2239" s="182"/>
      <c r="E2239" s="183" t="s">
        <v>21</v>
      </c>
      <c r="F2239" s="268" t="s">
        <v>166</v>
      </c>
      <c r="G2239" s="269"/>
      <c r="H2239" s="269"/>
      <c r="I2239" s="269"/>
      <c r="J2239" s="182"/>
      <c r="K2239" s="184">
        <v>195.55199999999999</v>
      </c>
      <c r="L2239" s="182"/>
      <c r="M2239" s="182"/>
      <c r="N2239" s="182"/>
      <c r="O2239" s="182"/>
      <c r="P2239" s="182"/>
      <c r="Q2239" s="182"/>
      <c r="R2239" s="185"/>
      <c r="T2239" s="186"/>
      <c r="U2239" s="182"/>
      <c r="V2239" s="182"/>
      <c r="W2239" s="182"/>
      <c r="X2239" s="182"/>
      <c r="Y2239" s="182"/>
      <c r="Z2239" s="182"/>
      <c r="AA2239" s="187"/>
      <c r="AT2239" s="188" t="s">
        <v>162</v>
      </c>
      <c r="AU2239" s="188" t="s">
        <v>96</v>
      </c>
      <c r="AV2239" s="12" t="s">
        <v>159</v>
      </c>
      <c r="AW2239" s="12" t="s">
        <v>35</v>
      </c>
      <c r="AX2239" s="12" t="s">
        <v>23</v>
      </c>
      <c r="AY2239" s="188" t="s">
        <v>154</v>
      </c>
    </row>
    <row r="2240" spans="2:65" s="1" customFormat="1" ht="31.5" customHeight="1">
      <c r="B2240" s="35"/>
      <c r="C2240" s="157" t="s">
        <v>2761</v>
      </c>
      <c r="D2240" s="157" t="s">
        <v>155</v>
      </c>
      <c r="E2240" s="158" t="s">
        <v>2361</v>
      </c>
      <c r="F2240" s="260" t="s">
        <v>2362</v>
      </c>
      <c r="G2240" s="260"/>
      <c r="H2240" s="260"/>
      <c r="I2240" s="260"/>
      <c r="J2240" s="159" t="s">
        <v>359</v>
      </c>
      <c r="K2240" s="160">
        <v>2.2000000000000002</v>
      </c>
      <c r="L2240" s="261">
        <v>40.5</v>
      </c>
      <c r="M2240" s="261"/>
      <c r="N2240" s="261">
        <f>ROUND(L2240*K2240,2)</f>
        <v>89.1</v>
      </c>
      <c r="O2240" s="261"/>
      <c r="P2240" s="261"/>
      <c r="Q2240" s="261"/>
      <c r="R2240" s="37"/>
      <c r="T2240" s="161" t="s">
        <v>21</v>
      </c>
      <c r="U2240" s="44" t="s">
        <v>43</v>
      </c>
      <c r="V2240" s="162">
        <v>1.6E-2</v>
      </c>
      <c r="W2240" s="162">
        <f>V2240*K2240</f>
        <v>3.5200000000000002E-2</v>
      </c>
      <c r="X2240" s="162">
        <v>9.0000000000000006E-5</v>
      </c>
      <c r="Y2240" s="162">
        <f>X2240*K2240</f>
        <v>1.9800000000000002E-4</v>
      </c>
      <c r="Z2240" s="162">
        <v>0</v>
      </c>
      <c r="AA2240" s="163">
        <f>Z2240*K2240</f>
        <v>0</v>
      </c>
      <c r="AR2240" s="21" t="s">
        <v>159</v>
      </c>
      <c r="AT2240" s="21" t="s">
        <v>155</v>
      </c>
      <c r="AU2240" s="21" t="s">
        <v>96</v>
      </c>
      <c r="AY2240" s="21" t="s">
        <v>154</v>
      </c>
      <c r="BE2240" s="164">
        <f>IF(U2240="základní",N2240,0)</f>
        <v>89.1</v>
      </c>
      <c r="BF2240" s="164">
        <f>IF(U2240="snížená",N2240,0)</f>
        <v>0</v>
      </c>
      <c r="BG2240" s="164">
        <f>IF(U2240="zákl. přenesená",N2240,0)</f>
        <v>0</v>
      </c>
      <c r="BH2240" s="164">
        <f>IF(U2240="sníž. přenesená",N2240,0)</f>
        <v>0</v>
      </c>
      <c r="BI2240" s="164">
        <f>IF(U2240="nulová",N2240,0)</f>
        <v>0</v>
      </c>
      <c r="BJ2240" s="21" t="s">
        <v>23</v>
      </c>
      <c r="BK2240" s="164">
        <f>ROUND(L2240*K2240,2)</f>
        <v>89.1</v>
      </c>
      <c r="BL2240" s="21" t="s">
        <v>159</v>
      </c>
      <c r="BM2240" s="21" t="s">
        <v>2762</v>
      </c>
    </row>
    <row r="2241" spans="2:65" s="1" customFormat="1" ht="31.5" customHeight="1">
      <c r="B2241" s="35"/>
      <c r="C2241" s="157" t="s">
        <v>2763</v>
      </c>
      <c r="D2241" s="157" t="s">
        <v>155</v>
      </c>
      <c r="E2241" s="158" t="s">
        <v>2377</v>
      </c>
      <c r="F2241" s="260" t="s">
        <v>2378</v>
      </c>
      <c r="G2241" s="260"/>
      <c r="H2241" s="260"/>
      <c r="I2241" s="260"/>
      <c r="J2241" s="159" t="s">
        <v>359</v>
      </c>
      <c r="K2241" s="160">
        <v>189.518</v>
      </c>
      <c r="L2241" s="261">
        <v>26.1</v>
      </c>
      <c r="M2241" s="261"/>
      <c r="N2241" s="261">
        <f>ROUND(L2241*K2241,2)</f>
        <v>4946.42</v>
      </c>
      <c r="O2241" s="261"/>
      <c r="P2241" s="261"/>
      <c r="Q2241" s="261"/>
      <c r="R2241" s="37"/>
      <c r="T2241" s="161" t="s">
        <v>21</v>
      </c>
      <c r="U2241" s="44" t="s">
        <v>43</v>
      </c>
      <c r="V2241" s="162">
        <v>8.0000000000000002E-3</v>
      </c>
      <c r="W2241" s="162">
        <f>V2241*K2241</f>
        <v>1.5161439999999999</v>
      </c>
      <c r="X2241" s="162">
        <v>6.0000000000000002E-5</v>
      </c>
      <c r="Y2241" s="162">
        <f>X2241*K2241</f>
        <v>1.137108E-2</v>
      </c>
      <c r="Z2241" s="162">
        <v>0</v>
      </c>
      <c r="AA2241" s="163">
        <f>Z2241*K2241</f>
        <v>0</v>
      </c>
      <c r="AR2241" s="21" t="s">
        <v>159</v>
      </c>
      <c r="AT2241" s="21" t="s">
        <v>155</v>
      </c>
      <c r="AU2241" s="21" t="s">
        <v>96</v>
      </c>
      <c r="AY2241" s="21" t="s">
        <v>154</v>
      </c>
      <c r="BE2241" s="164">
        <f>IF(U2241="základní",N2241,0)</f>
        <v>4946.42</v>
      </c>
      <c r="BF2241" s="164">
        <f>IF(U2241="snížená",N2241,0)</f>
        <v>0</v>
      </c>
      <c r="BG2241" s="164">
        <f>IF(U2241="zákl. přenesená",N2241,0)</f>
        <v>0</v>
      </c>
      <c r="BH2241" s="164">
        <f>IF(U2241="sníž. přenesená",N2241,0)</f>
        <v>0</v>
      </c>
      <c r="BI2241" s="164">
        <f>IF(U2241="nulová",N2241,0)</f>
        <v>0</v>
      </c>
      <c r="BJ2241" s="21" t="s">
        <v>23</v>
      </c>
      <c r="BK2241" s="164">
        <f>ROUND(L2241*K2241,2)</f>
        <v>4946.42</v>
      </c>
      <c r="BL2241" s="21" t="s">
        <v>159</v>
      </c>
      <c r="BM2241" s="21" t="s">
        <v>2764</v>
      </c>
    </row>
    <row r="2242" spans="2:65" s="1" customFormat="1" ht="31.5" customHeight="1">
      <c r="B2242" s="35"/>
      <c r="C2242" s="157" t="s">
        <v>2765</v>
      </c>
      <c r="D2242" s="157" t="s">
        <v>155</v>
      </c>
      <c r="E2242" s="158" t="s">
        <v>2766</v>
      </c>
      <c r="F2242" s="260" t="s">
        <v>2767</v>
      </c>
      <c r="G2242" s="260"/>
      <c r="H2242" s="260"/>
      <c r="I2242" s="260"/>
      <c r="J2242" s="159" t="s">
        <v>359</v>
      </c>
      <c r="K2242" s="160">
        <v>1158.713</v>
      </c>
      <c r="L2242" s="261">
        <v>558</v>
      </c>
      <c r="M2242" s="261"/>
      <c r="N2242" s="261">
        <f>ROUND(L2242*K2242,2)</f>
        <v>646561.85</v>
      </c>
      <c r="O2242" s="261"/>
      <c r="P2242" s="261"/>
      <c r="Q2242" s="261"/>
      <c r="R2242" s="37"/>
      <c r="T2242" s="161" t="s">
        <v>21</v>
      </c>
      <c r="U2242" s="44" t="s">
        <v>43</v>
      </c>
      <c r="V2242" s="162">
        <v>1.06</v>
      </c>
      <c r="W2242" s="162">
        <f>V2242*K2242</f>
        <v>1228.23578</v>
      </c>
      <c r="X2242" s="162">
        <v>8.5000000000000006E-3</v>
      </c>
      <c r="Y2242" s="162">
        <f>X2242*K2242</f>
        <v>9.8490605000000002</v>
      </c>
      <c r="Z2242" s="162">
        <v>0</v>
      </c>
      <c r="AA2242" s="163">
        <f>Z2242*K2242</f>
        <v>0</v>
      </c>
      <c r="AR2242" s="21" t="s">
        <v>159</v>
      </c>
      <c r="AT2242" s="21" t="s">
        <v>155</v>
      </c>
      <c r="AU2242" s="21" t="s">
        <v>96</v>
      </c>
      <c r="AY2242" s="21" t="s">
        <v>154</v>
      </c>
      <c r="BE2242" s="164">
        <f>IF(U2242="základní",N2242,0)</f>
        <v>646561.85</v>
      </c>
      <c r="BF2242" s="164">
        <f>IF(U2242="snížená",N2242,0)</f>
        <v>0</v>
      </c>
      <c r="BG2242" s="164">
        <f>IF(U2242="zákl. přenesená",N2242,0)</f>
        <v>0</v>
      </c>
      <c r="BH2242" s="164">
        <f>IF(U2242="sníž. přenesená",N2242,0)</f>
        <v>0</v>
      </c>
      <c r="BI2242" s="164">
        <f>IF(U2242="nulová",N2242,0)</f>
        <v>0</v>
      </c>
      <c r="BJ2242" s="21" t="s">
        <v>23</v>
      </c>
      <c r="BK2242" s="164">
        <f>ROUND(L2242*K2242,2)</f>
        <v>646561.85</v>
      </c>
      <c r="BL2242" s="21" t="s">
        <v>159</v>
      </c>
      <c r="BM2242" s="21" t="s">
        <v>2768</v>
      </c>
    </row>
    <row r="2243" spans="2:65" s="10" customFormat="1" ht="22.5" customHeight="1">
      <c r="B2243" s="165"/>
      <c r="C2243" s="166"/>
      <c r="D2243" s="166"/>
      <c r="E2243" s="167" t="s">
        <v>21</v>
      </c>
      <c r="F2243" s="262" t="s">
        <v>2769</v>
      </c>
      <c r="G2243" s="263"/>
      <c r="H2243" s="263"/>
      <c r="I2243" s="263"/>
      <c r="J2243" s="166"/>
      <c r="K2243" s="168" t="s">
        <v>21</v>
      </c>
      <c r="L2243" s="166"/>
      <c r="M2243" s="166"/>
      <c r="N2243" s="166"/>
      <c r="O2243" s="166"/>
      <c r="P2243" s="166"/>
      <c r="Q2243" s="166"/>
      <c r="R2243" s="169"/>
      <c r="T2243" s="170"/>
      <c r="U2243" s="166"/>
      <c r="V2243" s="166"/>
      <c r="W2243" s="166"/>
      <c r="X2243" s="166"/>
      <c r="Y2243" s="166"/>
      <c r="Z2243" s="166"/>
      <c r="AA2243" s="171"/>
      <c r="AT2243" s="172" t="s">
        <v>162</v>
      </c>
      <c r="AU2243" s="172" t="s">
        <v>96</v>
      </c>
      <c r="AV2243" s="10" t="s">
        <v>23</v>
      </c>
      <c r="AW2243" s="10" t="s">
        <v>35</v>
      </c>
      <c r="AX2243" s="10" t="s">
        <v>78</v>
      </c>
      <c r="AY2243" s="172" t="s">
        <v>154</v>
      </c>
    </row>
    <row r="2244" spans="2:65" s="11" customFormat="1" ht="22.5" customHeight="1">
      <c r="B2244" s="173"/>
      <c r="C2244" s="174"/>
      <c r="D2244" s="174"/>
      <c r="E2244" s="175" t="s">
        <v>21</v>
      </c>
      <c r="F2244" s="266" t="s">
        <v>2770</v>
      </c>
      <c r="G2244" s="267"/>
      <c r="H2244" s="267"/>
      <c r="I2244" s="267"/>
      <c r="J2244" s="174"/>
      <c r="K2244" s="176">
        <v>105.544</v>
      </c>
      <c r="L2244" s="174"/>
      <c r="M2244" s="174"/>
      <c r="N2244" s="174"/>
      <c r="O2244" s="174"/>
      <c r="P2244" s="174"/>
      <c r="Q2244" s="174"/>
      <c r="R2244" s="177"/>
      <c r="T2244" s="178"/>
      <c r="U2244" s="174"/>
      <c r="V2244" s="174"/>
      <c r="W2244" s="174"/>
      <c r="X2244" s="174"/>
      <c r="Y2244" s="174"/>
      <c r="Z2244" s="174"/>
      <c r="AA2244" s="179"/>
      <c r="AT2244" s="180" t="s">
        <v>162</v>
      </c>
      <c r="AU2244" s="180" t="s">
        <v>96</v>
      </c>
      <c r="AV2244" s="11" t="s">
        <v>96</v>
      </c>
      <c r="AW2244" s="11" t="s">
        <v>35</v>
      </c>
      <c r="AX2244" s="11" t="s">
        <v>78</v>
      </c>
      <c r="AY2244" s="180" t="s">
        <v>154</v>
      </c>
    </row>
    <row r="2245" spans="2:65" s="11" customFormat="1" ht="22.5" customHeight="1">
      <c r="B2245" s="173"/>
      <c r="C2245" s="174"/>
      <c r="D2245" s="174"/>
      <c r="E2245" s="175" t="s">
        <v>21</v>
      </c>
      <c r="F2245" s="266" t="s">
        <v>2771</v>
      </c>
      <c r="G2245" s="267"/>
      <c r="H2245" s="267"/>
      <c r="I2245" s="267"/>
      <c r="J2245" s="174"/>
      <c r="K2245" s="176">
        <v>31.324999999999999</v>
      </c>
      <c r="L2245" s="174"/>
      <c r="M2245" s="174"/>
      <c r="N2245" s="174"/>
      <c r="O2245" s="174"/>
      <c r="P2245" s="174"/>
      <c r="Q2245" s="174"/>
      <c r="R2245" s="177"/>
      <c r="T2245" s="178"/>
      <c r="U2245" s="174"/>
      <c r="V2245" s="174"/>
      <c r="W2245" s="174"/>
      <c r="X2245" s="174"/>
      <c r="Y2245" s="174"/>
      <c r="Z2245" s="174"/>
      <c r="AA2245" s="179"/>
      <c r="AT2245" s="180" t="s">
        <v>162</v>
      </c>
      <c r="AU2245" s="180" t="s">
        <v>96</v>
      </c>
      <c r="AV2245" s="11" t="s">
        <v>96</v>
      </c>
      <c r="AW2245" s="11" t="s">
        <v>35</v>
      </c>
      <c r="AX2245" s="11" t="s">
        <v>78</v>
      </c>
      <c r="AY2245" s="180" t="s">
        <v>154</v>
      </c>
    </row>
    <row r="2246" spans="2:65" s="10" customFormat="1" ht="22.5" customHeight="1">
      <c r="B2246" s="165"/>
      <c r="C2246" s="166"/>
      <c r="D2246" s="166"/>
      <c r="E2246" s="167" t="s">
        <v>21</v>
      </c>
      <c r="F2246" s="264" t="s">
        <v>2772</v>
      </c>
      <c r="G2246" s="265"/>
      <c r="H2246" s="265"/>
      <c r="I2246" s="265"/>
      <c r="J2246" s="166"/>
      <c r="K2246" s="168" t="s">
        <v>21</v>
      </c>
      <c r="L2246" s="166"/>
      <c r="M2246" s="166"/>
      <c r="N2246" s="166"/>
      <c r="O2246" s="166"/>
      <c r="P2246" s="166"/>
      <c r="Q2246" s="166"/>
      <c r="R2246" s="169"/>
      <c r="T2246" s="170"/>
      <c r="U2246" s="166"/>
      <c r="V2246" s="166"/>
      <c r="W2246" s="166"/>
      <c r="X2246" s="166"/>
      <c r="Y2246" s="166"/>
      <c r="Z2246" s="166"/>
      <c r="AA2246" s="171"/>
      <c r="AT2246" s="172" t="s">
        <v>162</v>
      </c>
      <c r="AU2246" s="172" t="s">
        <v>96</v>
      </c>
      <c r="AV2246" s="10" t="s">
        <v>23</v>
      </c>
      <c r="AW2246" s="10" t="s">
        <v>35</v>
      </c>
      <c r="AX2246" s="10" t="s">
        <v>78</v>
      </c>
      <c r="AY2246" s="172" t="s">
        <v>154</v>
      </c>
    </row>
    <row r="2247" spans="2:65" s="11" customFormat="1" ht="22.5" customHeight="1">
      <c r="B2247" s="173"/>
      <c r="C2247" s="174"/>
      <c r="D2247" s="174"/>
      <c r="E2247" s="175" t="s">
        <v>21</v>
      </c>
      <c r="F2247" s="266" t="s">
        <v>2773</v>
      </c>
      <c r="G2247" s="267"/>
      <c r="H2247" s="267"/>
      <c r="I2247" s="267"/>
      <c r="J2247" s="174"/>
      <c r="K2247" s="176">
        <v>4.26</v>
      </c>
      <c r="L2247" s="174"/>
      <c r="M2247" s="174"/>
      <c r="N2247" s="174"/>
      <c r="O2247" s="174"/>
      <c r="P2247" s="174"/>
      <c r="Q2247" s="174"/>
      <c r="R2247" s="177"/>
      <c r="T2247" s="178"/>
      <c r="U2247" s="174"/>
      <c r="V2247" s="174"/>
      <c r="W2247" s="174"/>
      <c r="X2247" s="174"/>
      <c r="Y2247" s="174"/>
      <c r="Z2247" s="174"/>
      <c r="AA2247" s="179"/>
      <c r="AT2247" s="180" t="s">
        <v>162</v>
      </c>
      <c r="AU2247" s="180" t="s">
        <v>96</v>
      </c>
      <c r="AV2247" s="11" t="s">
        <v>96</v>
      </c>
      <c r="AW2247" s="11" t="s">
        <v>35</v>
      </c>
      <c r="AX2247" s="11" t="s">
        <v>78</v>
      </c>
      <c r="AY2247" s="180" t="s">
        <v>154</v>
      </c>
    </row>
    <row r="2248" spans="2:65" s="11" customFormat="1" ht="22.5" customHeight="1">
      <c r="B2248" s="173"/>
      <c r="C2248" s="174"/>
      <c r="D2248" s="174"/>
      <c r="E2248" s="175" t="s">
        <v>21</v>
      </c>
      <c r="F2248" s="266" t="s">
        <v>2774</v>
      </c>
      <c r="G2248" s="267"/>
      <c r="H2248" s="267"/>
      <c r="I2248" s="267"/>
      <c r="J2248" s="174"/>
      <c r="K2248" s="176">
        <v>74.763000000000005</v>
      </c>
      <c r="L2248" s="174"/>
      <c r="M2248" s="174"/>
      <c r="N2248" s="174"/>
      <c r="O2248" s="174"/>
      <c r="P2248" s="174"/>
      <c r="Q2248" s="174"/>
      <c r="R2248" s="177"/>
      <c r="T2248" s="178"/>
      <c r="U2248" s="174"/>
      <c r="V2248" s="174"/>
      <c r="W2248" s="174"/>
      <c r="X2248" s="174"/>
      <c r="Y2248" s="174"/>
      <c r="Z2248" s="174"/>
      <c r="AA2248" s="179"/>
      <c r="AT2248" s="180" t="s">
        <v>162</v>
      </c>
      <c r="AU2248" s="180" t="s">
        <v>96</v>
      </c>
      <c r="AV2248" s="11" t="s">
        <v>96</v>
      </c>
      <c r="AW2248" s="11" t="s">
        <v>35</v>
      </c>
      <c r="AX2248" s="11" t="s">
        <v>78</v>
      </c>
      <c r="AY2248" s="180" t="s">
        <v>154</v>
      </c>
    </row>
    <row r="2249" spans="2:65" s="11" customFormat="1" ht="22.5" customHeight="1">
      <c r="B2249" s="173"/>
      <c r="C2249" s="174"/>
      <c r="D2249" s="174"/>
      <c r="E2249" s="175" t="s">
        <v>21</v>
      </c>
      <c r="F2249" s="266" t="s">
        <v>2775</v>
      </c>
      <c r="G2249" s="267"/>
      <c r="H2249" s="267"/>
      <c r="I2249" s="267"/>
      <c r="J2249" s="174"/>
      <c r="K2249" s="176">
        <v>19.178999999999998</v>
      </c>
      <c r="L2249" s="174"/>
      <c r="M2249" s="174"/>
      <c r="N2249" s="174"/>
      <c r="O2249" s="174"/>
      <c r="P2249" s="174"/>
      <c r="Q2249" s="174"/>
      <c r="R2249" s="177"/>
      <c r="T2249" s="178"/>
      <c r="U2249" s="174"/>
      <c r="V2249" s="174"/>
      <c r="W2249" s="174"/>
      <c r="X2249" s="174"/>
      <c r="Y2249" s="174"/>
      <c r="Z2249" s="174"/>
      <c r="AA2249" s="179"/>
      <c r="AT2249" s="180" t="s">
        <v>162</v>
      </c>
      <c r="AU2249" s="180" t="s">
        <v>96</v>
      </c>
      <c r="AV2249" s="11" t="s">
        <v>96</v>
      </c>
      <c r="AW2249" s="11" t="s">
        <v>35</v>
      </c>
      <c r="AX2249" s="11" t="s">
        <v>78</v>
      </c>
      <c r="AY2249" s="180" t="s">
        <v>154</v>
      </c>
    </row>
    <row r="2250" spans="2:65" s="11" customFormat="1" ht="22.5" customHeight="1">
      <c r="B2250" s="173"/>
      <c r="C2250" s="174"/>
      <c r="D2250" s="174"/>
      <c r="E2250" s="175" t="s">
        <v>21</v>
      </c>
      <c r="F2250" s="266" t="s">
        <v>2776</v>
      </c>
      <c r="G2250" s="267"/>
      <c r="H2250" s="267"/>
      <c r="I2250" s="267"/>
      <c r="J2250" s="174"/>
      <c r="K2250" s="176">
        <v>23.425000000000001</v>
      </c>
      <c r="L2250" s="174"/>
      <c r="M2250" s="174"/>
      <c r="N2250" s="174"/>
      <c r="O2250" s="174"/>
      <c r="P2250" s="174"/>
      <c r="Q2250" s="174"/>
      <c r="R2250" s="177"/>
      <c r="T2250" s="178"/>
      <c r="U2250" s="174"/>
      <c r="V2250" s="174"/>
      <c r="W2250" s="174"/>
      <c r="X2250" s="174"/>
      <c r="Y2250" s="174"/>
      <c r="Z2250" s="174"/>
      <c r="AA2250" s="179"/>
      <c r="AT2250" s="180" t="s">
        <v>162</v>
      </c>
      <c r="AU2250" s="180" t="s">
        <v>96</v>
      </c>
      <c r="AV2250" s="11" t="s">
        <v>96</v>
      </c>
      <c r="AW2250" s="11" t="s">
        <v>35</v>
      </c>
      <c r="AX2250" s="11" t="s">
        <v>78</v>
      </c>
      <c r="AY2250" s="180" t="s">
        <v>154</v>
      </c>
    </row>
    <row r="2251" spans="2:65" s="13" customFormat="1" ht="22.5" customHeight="1">
      <c r="B2251" s="193"/>
      <c r="C2251" s="194"/>
      <c r="D2251" s="194"/>
      <c r="E2251" s="195" t="s">
        <v>21</v>
      </c>
      <c r="F2251" s="276" t="s">
        <v>2777</v>
      </c>
      <c r="G2251" s="277"/>
      <c r="H2251" s="277"/>
      <c r="I2251" s="277"/>
      <c r="J2251" s="194"/>
      <c r="K2251" s="196">
        <v>258.49599999999998</v>
      </c>
      <c r="L2251" s="194"/>
      <c r="M2251" s="194"/>
      <c r="N2251" s="194"/>
      <c r="O2251" s="194"/>
      <c r="P2251" s="194"/>
      <c r="Q2251" s="194"/>
      <c r="R2251" s="197"/>
      <c r="T2251" s="198"/>
      <c r="U2251" s="194"/>
      <c r="V2251" s="194"/>
      <c r="W2251" s="194"/>
      <c r="X2251" s="194"/>
      <c r="Y2251" s="194"/>
      <c r="Z2251" s="194"/>
      <c r="AA2251" s="199"/>
      <c r="AT2251" s="200" t="s">
        <v>162</v>
      </c>
      <c r="AU2251" s="200" t="s">
        <v>96</v>
      </c>
      <c r="AV2251" s="13" t="s">
        <v>170</v>
      </c>
      <c r="AW2251" s="13" t="s">
        <v>35</v>
      </c>
      <c r="AX2251" s="13" t="s">
        <v>78</v>
      </c>
      <c r="AY2251" s="200" t="s">
        <v>154</v>
      </c>
    </row>
    <row r="2252" spans="2:65" s="10" customFormat="1" ht="22.5" customHeight="1">
      <c r="B2252" s="165"/>
      <c r="C2252" s="166"/>
      <c r="D2252" s="166"/>
      <c r="E2252" s="167" t="s">
        <v>21</v>
      </c>
      <c r="F2252" s="264" t="s">
        <v>2778</v>
      </c>
      <c r="G2252" s="265"/>
      <c r="H2252" s="265"/>
      <c r="I2252" s="265"/>
      <c r="J2252" s="166"/>
      <c r="K2252" s="168" t="s">
        <v>21</v>
      </c>
      <c r="L2252" s="166"/>
      <c r="M2252" s="166"/>
      <c r="N2252" s="166"/>
      <c r="O2252" s="166"/>
      <c r="P2252" s="166"/>
      <c r="Q2252" s="166"/>
      <c r="R2252" s="169"/>
      <c r="T2252" s="170"/>
      <c r="U2252" s="166"/>
      <c r="V2252" s="166"/>
      <c r="W2252" s="166"/>
      <c r="X2252" s="166"/>
      <c r="Y2252" s="166"/>
      <c r="Z2252" s="166"/>
      <c r="AA2252" s="171"/>
      <c r="AT2252" s="172" t="s">
        <v>162</v>
      </c>
      <c r="AU2252" s="172" t="s">
        <v>96</v>
      </c>
      <c r="AV2252" s="10" t="s">
        <v>23</v>
      </c>
      <c r="AW2252" s="10" t="s">
        <v>35</v>
      </c>
      <c r="AX2252" s="10" t="s">
        <v>78</v>
      </c>
      <c r="AY2252" s="172" t="s">
        <v>154</v>
      </c>
    </row>
    <row r="2253" spans="2:65" s="10" customFormat="1" ht="22.5" customHeight="1">
      <c r="B2253" s="165"/>
      <c r="C2253" s="166"/>
      <c r="D2253" s="166"/>
      <c r="E2253" s="167" t="s">
        <v>21</v>
      </c>
      <c r="F2253" s="264" t="s">
        <v>2779</v>
      </c>
      <c r="G2253" s="265"/>
      <c r="H2253" s="265"/>
      <c r="I2253" s="265"/>
      <c r="J2253" s="166"/>
      <c r="K2253" s="168" t="s">
        <v>21</v>
      </c>
      <c r="L2253" s="166"/>
      <c r="M2253" s="166"/>
      <c r="N2253" s="166"/>
      <c r="O2253" s="166"/>
      <c r="P2253" s="166"/>
      <c r="Q2253" s="166"/>
      <c r="R2253" s="169"/>
      <c r="T2253" s="170"/>
      <c r="U2253" s="166"/>
      <c r="V2253" s="166"/>
      <c r="W2253" s="166"/>
      <c r="X2253" s="166"/>
      <c r="Y2253" s="166"/>
      <c r="Z2253" s="166"/>
      <c r="AA2253" s="171"/>
      <c r="AT2253" s="172" t="s">
        <v>162</v>
      </c>
      <c r="AU2253" s="172" t="s">
        <v>96</v>
      </c>
      <c r="AV2253" s="10" t="s">
        <v>23</v>
      </c>
      <c r="AW2253" s="10" t="s">
        <v>35</v>
      </c>
      <c r="AX2253" s="10" t="s">
        <v>78</v>
      </c>
      <c r="AY2253" s="172" t="s">
        <v>154</v>
      </c>
    </row>
    <row r="2254" spans="2:65" s="11" customFormat="1" ht="22.5" customHeight="1">
      <c r="B2254" s="173"/>
      <c r="C2254" s="174"/>
      <c r="D2254" s="174"/>
      <c r="E2254" s="175" t="s">
        <v>21</v>
      </c>
      <c r="F2254" s="266" t="s">
        <v>2780</v>
      </c>
      <c r="G2254" s="267"/>
      <c r="H2254" s="267"/>
      <c r="I2254" s="267"/>
      <c r="J2254" s="174"/>
      <c r="K2254" s="176">
        <v>53.896999999999998</v>
      </c>
      <c r="L2254" s="174"/>
      <c r="M2254" s="174"/>
      <c r="N2254" s="174"/>
      <c r="O2254" s="174"/>
      <c r="P2254" s="174"/>
      <c r="Q2254" s="174"/>
      <c r="R2254" s="177"/>
      <c r="T2254" s="178"/>
      <c r="U2254" s="174"/>
      <c r="V2254" s="174"/>
      <c r="W2254" s="174"/>
      <c r="X2254" s="174"/>
      <c r="Y2254" s="174"/>
      <c r="Z2254" s="174"/>
      <c r="AA2254" s="179"/>
      <c r="AT2254" s="180" t="s">
        <v>162</v>
      </c>
      <c r="AU2254" s="180" t="s">
        <v>96</v>
      </c>
      <c r="AV2254" s="11" t="s">
        <v>96</v>
      </c>
      <c r="AW2254" s="11" t="s">
        <v>35</v>
      </c>
      <c r="AX2254" s="11" t="s">
        <v>78</v>
      </c>
      <c r="AY2254" s="180" t="s">
        <v>154</v>
      </c>
    </row>
    <row r="2255" spans="2:65" s="11" customFormat="1" ht="22.5" customHeight="1">
      <c r="B2255" s="173"/>
      <c r="C2255" s="174"/>
      <c r="D2255" s="174"/>
      <c r="E2255" s="175" t="s">
        <v>21</v>
      </c>
      <c r="F2255" s="266" t="s">
        <v>2781</v>
      </c>
      <c r="G2255" s="267"/>
      <c r="H2255" s="267"/>
      <c r="I2255" s="267"/>
      <c r="J2255" s="174"/>
      <c r="K2255" s="176">
        <v>375.25299999999999</v>
      </c>
      <c r="L2255" s="174"/>
      <c r="M2255" s="174"/>
      <c r="N2255" s="174"/>
      <c r="O2255" s="174"/>
      <c r="P2255" s="174"/>
      <c r="Q2255" s="174"/>
      <c r="R2255" s="177"/>
      <c r="T2255" s="178"/>
      <c r="U2255" s="174"/>
      <c r="V2255" s="174"/>
      <c r="W2255" s="174"/>
      <c r="X2255" s="174"/>
      <c r="Y2255" s="174"/>
      <c r="Z2255" s="174"/>
      <c r="AA2255" s="179"/>
      <c r="AT2255" s="180" t="s">
        <v>162</v>
      </c>
      <c r="AU2255" s="180" t="s">
        <v>96</v>
      </c>
      <c r="AV2255" s="11" t="s">
        <v>96</v>
      </c>
      <c r="AW2255" s="11" t="s">
        <v>35</v>
      </c>
      <c r="AX2255" s="11" t="s">
        <v>78</v>
      </c>
      <c r="AY2255" s="180" t="s">
        <v>154</v>
      </c>
    </row>
    <row r="2256" spans="2:65" s="11" customFormat="1" ht="22.5" customHeight="1">
      <c r="B2256" s="173"/>
      <c r="C2256" s="174"/>
      <c r="D2256" s="174"/>
      <c r="E2256" s="175" t="s">
        <v>21</v>
      </c>
      <c r="F2256" s="266" t="s">
        <v>2782</v>
      </c>
      <c r="G2256" s="267"/>
      <c r="H2256" s="267"/>
      <c r="I2256" s="267"/>
      <c r="J2256" s="174"/>
      <c r="K2256" s="176">
        <v>124.96299999999999</v>
      </c>
      <c r="L2256" s="174"/>
      <c r="M2256" s="174"/>
      <c r="N2256" s="174"/>
      <c r="O2256" s="174"/>
      <c r="P2256" s="174"/>
      <c r="Q2256" s="174"/>
      <c r="R2256" s="177"/>
      <c r="T2256" s="178"/>
      <c r="U2256" s="174"/>
      <c r="V2256" s="174"/>
      <c r="W2256" s="174"/>
      <c r="X2256" s="174"/>
      <c r="Y2256" s="174"/>
      <c r="Z2256" s="174"/>
      <c r="AA2256" s="179"/>
      <c r="AT2256" s="180" t="s">
        <v>162</v>
      </c>
      <c r="AU2256" s="180" t="s">
        <v>96</v>
      </c>
      <c r="AV2256" s="11" t="s">
        <v>96</v>
      </c>
      <c r="AW2256" s="11" t="s">
        <v>35</v>
      </c>
      <c r="AX2256" s="11" t="s">
        <v>78</v>
      </c>
      <c r="AY2256" s="180" t="s">
        <v>154</v>
      </c>
    </row>
    <row r="2257" spans="2:51" s="11" customFormat="1" ht="22.5" customHeight="1">
      <c r="B2257" s="173"/>
      <c r="C2257" s="174"/>
      <c r="D2257" s="174"/>
      <c r="E2257" s="175" t="s">
        <v>21</v>
      </c>
      <c r="F2257" s="266" t="s">
        <v>2783</v>
      </c>
      <c r="G2257" s="267"/>
      <c r="H2257" s="267"/>
      <c r="I2257" s="267"/>
      <c r="J2257" s="174"/>
      <c r="K2257" s="176">
        <v>166.79599999999999</v>
      </c>
      <c r="L2257" s="174"/>
      <c r="M2257" s="174"/>
      <c r="N2257" s="174"/>
      <c r="O2257" s="174"/>
      <c r="P2257" s="174"/>
      <c r="Q2257" s="174"/>
      <c r="R2257" s="177"/>
      <c r="T2257" s="178"/>
      <c r="U2257" s="174"/>
      <c r="V2257" s="174"/>
      <c r="W2257" s="174"/>
      <c r="X2257" s="174"/>
      <c r="Y2257" s="174"/>
      <c r="Z2257" s="174"/>
      <c r="AA2257" s="179"/>
      <c r="AT2257" s="180" t="s">
        <v>162</v>
      </c>
      <c r="AU2257" s="180" t="s">
        <v>96</v>
      </c>
      <c r="AV2257" s="11" t="s">
        <v>96</v>
      </c>
      <c r="AW2257" s="11" t="s">
        <v>35</v>
      </c>
      <c r="AX2257" s="11" t="s">
        <v>78</v>
      </c>
      <c r="AY2257" s="180" t="s">
        <v>154</v>
      </c>
    </row>
    <row r="2258" spans="2:51" s="10" customFormat="1" ht="22.5" customHeight="1">
      <c r="B2258" s="165"/>
      <c r="C2258" s="166"/>
      <c r="D2258" s="166"/>
      <c r="E2258" s="167" t="s">
        <v>21</v>
      </c>
      <c r="F2258" s="264" t="s">
        <v>2784</v>
      </c>
      <c r="G2258" s="265"/>
      <c r="H2258" s="265"/>
      <c r="I2258" s="265"/>
      <c r="J2258" s="166"/>
      <c r="K2258" s="168" t="s">
        <v>21</v>
      </c>
      <c r="L2258" s="166"/>
      <c r="M2258" s="166"/>
      <c r="N2258" s="166"/>
      <c r="O2258" s="166"/>
      <c r="P2258" s="166"/>
      <c r="Q2258" s="166"/>
      <c r="R2258" s="169"/>
      <c r="T2258" s="170"/>
      <c r="U2258" s="166"/>
      <c r="V2258" s="166"/>
      <c r="W2258" s="166"/>
      <c r="X2258" s="166"/>
      <c r="Y2258" s="166"/>
      <c r="Z2258" s="166"/>
      <c r="AA2258" s="171"/>
      <c r="AT2258" s="172" t="s">
        <v>162</v>
      </c>
      <c r="AU2258" s="172" t="s">
        <v>96</v>
      </c>
      <c r="AV2258" s="10" t="s">
        <v>23</v>
      </c>
      <c r="AW2258" s="10" t="s">
        <v>35</v>
      </c>
      <c r="AX2258" s="10" t="s">
        <v>78</v>
      </c>
      <c r="AY2258" s="172" t="s">
        <v>154</v>
      </c>
    </row>
    <row r="2259" spans="2:51" s="11" customFormat="1" ht="31.5" customHeight="1">
      <c r="B2259" s="173"/>
      <c r="C2259" s="174"/>
      <c r="D2259" s="174"/>
      <c r="E2259" s="175" t="s">
        <v>21</v>
      </c>
      <c r="F2259" s="266" t="s">
        <v>2785</v>
      </c>
      <c r="G2259" s="267"/>
      <c r="H2259" s="267"/>
      <c r="I2259" s="267"/>
      <c r="J2259" s="174"/>
      <c r="K2259" s="176">
        <v>120.176</v>
      </c>
      <c r="L2259" s="174"/>
      <c r="M2259" s="174"/>
      <c r="N2259" s="174"/>
      <c r="O2259" s="174"/>
      <c r="P2259" s="174"/>
      <c r="Q2259" s="174"/>
      <c r="R2259" s="177"/>
      <c r="T2259" s="178"/>
      <c r="U2259" s="174"/>
      <c r="V2259" s="174"/>
      <c r="W2259" s="174"/>
      <c r="X2259" s="174"/>
      <c r="Y2259" s="174"/>
      <c r="Z2259" s="174"/>
      <c r="AA2259" s="179"/>
      <c r="AT2259" s="180" t="s">
        <v>162</v>
      </c>
      <c r="AU2259" s="180" t="s">
        <v>96</v>
      </c>
      <c r="AV2259" s="11" t="s">
        <v>96</v>
      </c>
      <c r="AW2259" s="11" t="s">
        <v>35</v>
      </c>
      <c r="AX2259" s="11" t="s">
        <v>78</v>
      </c>
      <c r="AY2259" s="180" t="s">
        <v>154</v>
      </c>
    </row>
    <row r="2260" spans="2:51" s="10" customFormat="1" ht="22.5" customHeight="1">
      <c r="B2260" s="165"/>
      <c r="C2260" s="166"/>
      <c r="D2260" s="166"/>
      <c r="E2260" s="167" t="s">
        <v>21</v>
      </c>
      <c r="F2260" s="264" t="s">
        <v>2786</v>
      </c>
      <c r="G2260" s="265"/>
      <c r="H2260" s="265"/>
      <c r="I2260" s="265"/>
      <c r="J2260" s="166"/>
      <c r="K2260" s="168" t="s">
        <v>21</v>
      </c>
      <c r="L2260" s="166"/>
      <c r="M2260" s="166"/>
      <c r="N2260" s="166"/>
      <c r="O2260" s="166"/>
      <c r="P2260" s="166"/>
      <c r="Q2260" s="166"/>
      <c r="R2260" s="169"/>
      <c r="T2260" s="170"/>
      <c r="U2260" s="166"/>
      <c r="V2260" s="166"/>
      <c r="W2260" s="166"/>
      <c r="X2260" s="166"/>
      <c r="Y2260" s="166"/>
      <c r="Z2260" s="166"/>
      <c r="AA2260" s="171"/>
      <c r="AT2260" s="172" t="s">
        <v>162</v>
      </c>
      <c r="AU2260" s="172" t="s">
        <v>96</v>
      </c>
      <c r="AV2260" s="10" t="s">
        <v>23</v>
      </c>
      <c r="AW2260" s="10" t="s">
        <v>35</v>
      </c>
      <c r="AX2260" s="10" t="s">
        <v>78</v>
      </c>
      <c r="AY2260" s="172" t="s">
        <v>154</v>
      </c>
    </row>
    <row r="2261" spans="2:51" s="11" customFormat="1" ht="22.5" customHeight="1">
      <c r="B2261" s="173"/>
      <c r="C2261" s="174"/>
      <c r="D2261" s="174"/>
      <c r="E2261" s="175" t="s">
        <v>21</v>
      </c>
      <c r="F2261" s="266" t="s">
        <v>2787</v>
      </c>
      <c r="G2261" s="267"/>
      <c r="H2261" s="267"/>
      <c r="I2261" s="267"/>
      <c r="J2261" s="174"/>
      <c r="K2261" s="176">
        <v>56.22</v>
      </c>
      <c r="L2261" s="174"/>
      <c r="M2261" s="174"/>
      <c r="N2261" s="174"/>
      <c r="O2261" s="174"/>
      <c r="P2261" s="174"/>
      <c r="Q2261" s="174"/>
      <c r="R2261" s="177"/>
      <c r="T2261" s="178"/>
      <c r="U2261" s="174"/>
      <c r="V2261" s="174"/>
      <c r="W2261" s="174"/>
      <c r="X2261" s="174"/>
      <c r="Y2261" s="174"/>
      <c r="Z2261" s="174"/>
      <c r="AA2261" s="179"/>
      <c r="AT2261" s="180" t="s">
        <v>162</v>
      </c>
      <c r="AU2261" s="180" t="s">
        <v>96</v>
      </c>
      <c r="AV2261" s="11" t="s">
        <v>96</v>
      </c>
      <c r="AW2261" s="11" t="s">
        <v>35</v>
      </c>
      <c r="AX2261" s="11" t="s">
        <v>78</v>
      </c>
      <c r="AY2261" s="180" t="s">
        <v>154</v>
      </c>
    </row>
    <row r="2262" spans="2:51" s="11" customFormat="1" ht="22.5" customHeight="1">
      <c r="B2262" s="173"/>
      <c r="C2262" s="174"/>
      <c r="D2262" s="174"/>
      <c r="E2262" s="175" t="s">
        <v>21</v>
      </c>
      <c r="F2262" s="266" t="s">
        <v>2788</v>
      </c>
      <c r="G2262" s="267"/>
      <c r="H2262" s="267"/>
      <c r="I2262" s="267"/>
      <c r="J2262" s="174"/>
      <c r="K2262" s="176">
        <v>6.5519999999999996</v>
      </c>
      <c r="L2262" s="174"/>
      <c r="M2262" s="174"/>
      <c r="N2262" s="174"/>
      <c r="O2262" s="174"/>
      <c r="P2262" s="174"/>
      <c r="Q2262" s="174"/>
      <c r="R2262" s="177"/>
      <c r="T2262" s="178"/>
      <c r="U2262" s="174"/>
      <c r="V2262" s="174"/>
      <c r="W2262" s="174"/>
      <c r="X2262" s="174"/>
      <c r="Y2262" s="174"/>
      <c r="Z2262" s="174"/>
      <c r="AA2262" s="179"/>
      <c r="AT2262" s="180" t="s">
        <v>162</v>
      </c>
      <c r="AU2262" s="180" t="s">
        <v>96</v>
      </c>
      <c r="AV2262" s="11" t="s">
        <v>96</v>
      </c>
      <c r="AW2262" s="11" t="s">
        <v>35</v>
      </c>
      <c r="AX2262" s="11" t="s">
        <v>78</v>
      </c>
      <c r="AY2262" s="180" t="s">
        <v>154</v>
      </c>
    </row>
    <row r="2263" spans="2:51" s="10" customFormat="1" ht="22.5" customHeight="1">
      <c r="B2263" s="165"/>
      <c r="C2263" s="166"/>
      <c r="D2263" s="166"/>
      <c r="E2263" s="167" t="s">
        <v>21</v>
      </c>
      <c r="F2263" s="264" t="s">
        <v>2789</v>
      </c>
      <c r="G2263" s="265"/>
      <c r="H2263" s="265"/>
      <c r="I2263" s="265"/>
      <c r="J2263" s="166"/>
      <c r="K2263" s="168" t="s">
        <v>21</v>
      </c>
      <c r="L2263" s="166"/>
      <c r="M2263" s="166"/>
      <c r="N2263" s="166"/>
      <c r="O2263" s="166"/>
      <c r="P2263" s="166"/>
      <c r="Q2263" s="166"/>
      <c r="R2263" s="169"/>
      <c r="T2263" s="170"/>
      <c r="U2263" s="166"/>
      <c r="V2263" s="166"/>
      <c r="W2263" s="166"/>
      <c r="X2263" s="166"/>
      <c r="Y2263" s="166"/>
      <c r="Z2263" s="166"/>
      <c r="AA2263" s="171"/>
      <c r="AT2263" s="172" t="s">
        <v>162</v>
      </c>
      <c r="AU2263" s="172" t="s">
        <v>96</v>
      </c>
      <c r="AV2263" s="10" t="s">
        <v>23</v>
      </c>
      <c r="AW2263" s="10" t="s">
        <v>35</v>
      </c>
      <c r="AX2263" s="10" t="s">
        <v>78</v>
      </c>
      <c r="AY2263" s="172" t="s">
        <v>154</v>
      </c>
    </row>
    <row r="2264" spans="2:51" s="11" customFormat="1" ht="22.5" customHeight="1">
      <c r="B2264" s="173"/>
      <c r="C2264" s="174"/>
      <c r="D2264" s="174"/>
      <c r="E2264" s="175" t="s">
        <v>21</v>
      </c>
      <c r="F2264" s="266" t="s">
        <v>2790</v>
      </c>
      <c r="G2264" s="267"/>
      <c r="H2264" s="267"/>
      <c r="I2264" s="267"/>
      <c r="J2264" s="174"/>
      <c r="K2264" s="176">
        <v>150.41900000000001</v>
      </c>
      <c r="L2264" s="174"/>
      <c r="M2264" s="174"/>
      <c r="N2264" s="174"/>
      <c r="O2264" s="174"/>
      <c r="P2264" s="174"/>
      <c r="Q2264" s="174"/>
      <c r="R2264" s="177"/>
      <c r="T2264" s="178"/>
      <c r="U2264" s="174"/>
      <c r="V2264" s="174"/>
      <c r="W2264" s="174"/>
      <c r="X2264" s="174"/>
      <c r="Y2264" s="174"/>
      <c r="Z2264" s="174"/>
      <c r="AA2264" s="179"/>
      <c r="AT2264" s="180" t="s">
        <v>162</v>
      </c>
      <c r="AU2264" s="180" t="s">
        <v>96</v>
      </c>
      <c r="AV2264" s="11" t="s">
        <v>96</v>
      </c>
      <c r="AW2264" s="11" t="s">
        <v>35</v>
      </c>
      <c r="AX2264" s="11" t="s">
        <v>78</v>
      </c>
      <c r="AY2264" s="180" t="s">
        <v>154</v>
      </c>
    </row>
    <row r="2265" spans="2:51" s="11" customFormat="1" ht="22.5" customHeight="1">
      <c r="B2265" s="173"/>
      <c r="C2265" s="174"/>
      <c r="D2265" s="174"/>
      <c r="E2265" s="175" t="s">
        <v>21</v>
      </c>
      <c r="F2265" s="266" t="s">
        <v>2791</v>
      </c>
      <c r="G2265" s="267"/>
      <c r="H2265" s="267"/>
      <c r="I2265" s="267"/>
      <c r="J2265" s="174"/>
      <c r="K2265" s="176">
        <v>128.279</v>
      </c>
      <c r="L2265" s="174"/>
      <c r="M2265" s="174"/>
      <c r="N2265" s="174"/>
      <c r="O2265" s="174"/>
      <c r="P2265" s="174"/>
      <c r="Q2265" s="174"/>
      <c r="R2265" s="177"/>
      <c r="T2265" s="178"/>
      <c r="U2265" s="174"/>
      <c r="V2265" s="174"/>
      <c r="W2265" s="174"/>
      <c r="X2265" s="174"/>
      <c r="Y2265" s="174"/>
      <c r="Z2265" s="174"/>
      <c r="AA2265" s="179"/>
      <c r="AT2265" s="180" t="s">
        <v>162</v>
      </c>
      <c r="AU2265" s="180" t="s">
        <v>96</v>
      </c>
      <c r="AV2265" s="11" t="s">
        <v>96</v>
      </c>
      <c r="AW2265" s="11" t="s">
        <v>35</v>
      </c>
      <c r="AX2265" s="11" t="s">
        <v>78</v>
      </c>
      <c r="AY2265" s="180" t="s">
        <v>154</v>
      </c>
    </row>
    <row r="2266" spans="2:51" s="11" customFormat="1" ht="31.5" customHeight="1">
      <c r="B2266" s="173"/>
      <c r="C2266" s="174"/>
      <c r="D2266" s="174"/>
      <c r="E2266" s="175" t="s">
        <v>21</v>
      </c>
      <c r="F2266" s="266" t="s">
        <v>2792</v>
      </c>
      <c r="G2266" s="267"/>
      <c r="H2266" s="267"/>
      <c r="I2266" s="267"/>
      <c r="J2266" s="174"/>
      <c r="K2266" s="176">
        <v>248.43700000000001</v>
      </c>
      <c r="L2266" s="174"/>
      <c r="M2266" s="174"/>
      <c r="N2266" s="174"/>
      <c r="O2266" s="174"/>
      <c r="P2266" s="174"/>
      <c r="Q2266" s="174"/>
      <c r="R2266" s="177"/>
      <c r="T2266" s="178"/>
      <c r="U2266" s="174"/>
      <c r="V2266" s="174"/>
      <c r="W2266" s="174"/>
      <c r="X2266" s="174"/>
      <c r="Y2266" s="174"/>
      <c r="Z2266" s="174"/>
      <c r="AA2266" s="179"/>
      <c r="AT2266" s="180" t="s">
        <v>162</v>
      </c>
      <c r="AU2266" s="180" t="s">
        <v>96</v>
      </c>
      <c r="AV2266" s="11" t="s">
        <v>96</v>
      </c>
      <c r="AW2266" s="11" t="s">
        <v>35</v>
      </c>
      <c r="AX2266" s="11" t="s">
        <v>78</v>
      </c>
      <c r="AY2266" s="180" t="s">
        <v>154</v>
      </c>
    </row>
    <row r="2267" spans="2:51" s="10" customFormat="1" ht="22.5" customHeight="1">
      <c r="B2267" s="165"/>
      <c r="C2267" s="166"/>
      <c r="D2267" s="166"/>
      <c r="E2267" s="167" t="s">
        <v>21</v>
      </c>
      <c r="F2267" s="264" t="s">
        <v>2793</v>
      </c>
      <c r="G2267" s="265"/>
      <c r="H2267" s="265"/>
      <c r="I2267" s="265"/>
      <c r="J2267" s="166"/>
      <c r="K2267" s="168" t="s">
        <v>21</v>
      </c>
      <c r="L2267" s="166"/>
      <c r="M2267" s="166"/>
      <c r="N2267" s="166"/>
      <c r="O2267" s="166"/>
      <c r="P2267" s="166"/>
      <c r="Q2267" s="166"/>
      <c r="R2267" s="169"/>
      <c r="T2267" s="170"/>
      <c r="U2267" s="166"/>
      <c r="V2267" s="166"/>
      <c r="W2267" s="166"/>
      <c r="X2267" s="166"/>
      <c r="Y2267" s="166"/>
      <c r="Z2267" s="166"/>
      <c r="AA2267" s="171"/>
      <c r="AT2267" s="172" t="s">
        <v>162</v>
      </c>
      <c r="AU2267" s="172" t="s">
        <v>96</v>
      </c>
      <c r="AV2267" s="10" t="s">
        <v>23</v>
      </c>
      <c r="AW2267" s="10" t="s">
        <v>35</v>
      </c>
      <c r="AX2267" s="10" t="s">
        <v>78</v>
      </c>
      <c r="AY2267" s="172" t="s">
        <v>154</v>
      </c>
    </row>
    <row r="2268" spans="2:51" s="11" customFormat="1" ht="22.5" customHeight="1">
      <c r="B2268" s="173"/>
      <c r="C2268" s="174"/>
      <c r="D2268" s="174"/>
      <c r="E2268" s="175" t="s">
        <v>21</v>
      </c>
      <c r="F2268" s="266" t="s">
        <v>2794</v>
      </c>
      <c r="G2268" s="267"/>
      <c r="H2268" s="267"/>
      <c r="I2268" s="267"/>
      <c r="J2268" s="174"/>
      <c r="K2268" s="176">
        <v>16.196000000000002</v>
      </c>
      <c r="L2268" s="174"/>
      <c r="M2268" s="174"/>
      <c r="N2268" s="174"/>
      <c r="O2268" s="174"/>
      <c r="P2268" s="174"/>
      <c r="Q2268" s="174"/>
      <c r="R2268" s="177"/>
      <c r="T2268" s="178"/>
      <c r="U2268" s="174"/>
      <c r="V2268" s="174"/>
      <c r="W2268" s="174"/>
      <c r="X2268" s="174"/>
      <c r="Y2268" s="174"/>
      <c r="Z2268" s="174"/>
      <c r="AA2268" s="179"/>
      <c r="AT2268" s="180" t="s">
        <v>162</v>
      </c>
      <c r="AU2268" s="180" t="s">
        <v>96</v>
      </c>
      <c r="AV2268" s="11" t="s">
        <v>96</v>
      </c>
      <c r="AW2268" s="11" t="s">
        <v>35</v>
      </c>
      <c r="AX2268" s="11" t="s">
        <v>78</v>
      </c>
      <c r="AY2268" s="180" t="s">
        <v>154</v>
      </c>
    </row>
    <row r="2269" spans="2:51" s="11" customFormat="1" ht="22.5" customHeight="1">
      <c r="B2269" s="173"/>
      <c r="C2269" s="174"/>
      <c r="D2269" s="174"/>
      <c r="E2269" s="175" t="s">
        <v>21</v>
      </c>
      <c r="F2269" s="266" t="s">
        <v>2795</v>
      </c>
      <c r="G2269" s="267"/>
      <c r="H2269" s="267"/>
      <c r="I2269" s="267"/>
      <c r="J2269" s="174"/>
      <c r="K2269" s="176">
        <v>21.725000000000001</v>
      </c>
      <c r="L2269" s="174"/>
      <c r="M2269" s="174"/>
      <c r="N2269" s="174"/>
      <c r="O2269" s="174"/>
      <c r="P2269" s="174"/>
      <c r="Q2269" s="174"/>
      <c r="R2269" s="177"/>
      <c r="T2269" s="178"/>
      <c r="U2269" s="174"/>
      <c r="V2269" s="174"/>
      <c r="W2269" s="174"/>
      <c r="X2269" s="174"/>
      <c r="Y2269" s="174"/>
      <c r="Z2269" s="174"/>
      <c r="AA2269" s="179"/>
      <c r="AT2269" s="180" t="s">
        <v>162</v>
      </c>
      <c r="AU2269" s="180" t="s">
        <v>96</v>
      </c>
      <c r="AV2269" s="11" t="s">
        <v>96</v>
      </c>
      <c r="AW2269" s="11" t="s">
        <v>35</v>
      </c>
      <c r="AX2269" s="11" t="s">
        <v>78</v>
      </c>
      <c r="AY2269" s="180" t="s">
        <v>154</v>
      </c>
    </row>
    <row r="2270" spans="2:51" s="13" customFormat="1" ht="22.5" customHeight="1">
      <c r="B2270" s="193"/>
      <c r="C2270" s="194"/>
      <c r="D2270" s="194"/>
      <c r="E2270" s="195" t="s">
        <v>21</v>
      </c>
      <c r="F2270" s="276" t="s">
        <v>2796</v>
      </c>
      <c r="G2270" s="277"/>
      <c r="H2270" s="277"/>
      <c r="I2270" s="277"/>
      <c r="J2270" s="194"/>
      <c r="K2270" s="196">
        <v>1468.913</v>
      </c>
      <c r="L2270" s="194"/>
      <c r="M2270" s="194"/>
      <c r="N2270" s="194"/>
      <c r="O2270" s="194"/>
      <c r="P2270" s="194"/>
      <c r="Q2270" s="194"/>
      <c r="R2270" s="197"/>
      <c r="T2270" s="198"/>
      <c r="U2270" s="194"/>
      <c r="V2270" s="194"/>
      <c r="W2270" s="194"/>
      <c r="X2270" s="194"/>
      <c r="Y2270" s="194"/>
      <c r="Z2270" s="194"/>
      <c r="AA2270" s="199"/>
      <c r="AT2270" s="200" t="s">
        <v>162</v>
      </c>
      <c r="AU2270" s="200" t="s">
        <v>96</v>
      </c>
      <c r="AV2270" s="13" t="s">
        <v>170</v>
      </c>
      <c r="AW2270" s="13" t="s">
        <v>35</v>
      </c>
      <c r="AX2270" s="13" t="s">
        <v>78</v>
      </c>
      <c r="AY2270" s="200" t="s">
        <v>154</v>
      </c>
    </row>
    <row r="2271" spans="2:51" s="11" customFormat="1" ht="22.5" customHeight="1">
      <c r="B2271" s="173"/>
      <c r="C2271" s="174"/>
      <c r="D2271" s="174"/>
      <c r="E2271" s="175" t="s">
        <v>21</v>
      </c>
      <c r="F2271" s="266" t="s">
        <v>2797</v>
      </c>
      <c r="G2271" s="267"/>
      <c r="H2271" s="267"/>
      <c r="I2271" s="267"/>
      <c r="J2271" s="174"/>
      <c r="K2271" s="176">
        <v>22.295999999999999</v>
      </c>
      <c r="L2271" s="174"/>
      <c r="M2271" s="174"/>
      <c r="N2271" s="174"/>
      <c r="O2271" s="174"/>
      <c r="P2271" s="174"/>
      <c r="Q2271" s="174"/>
      <c r="R2271" s="177"/>
      <c r="T2271" s="178"/>
      <c r="U2271" s="174"/>
      <c r="V2271" s="174"/>
      <c r="W2271" s="174"/>
      <c r="X2271" s="174"/>
      <c r="Y2271" s="174"/>
      <c r="Z2271" s="174"/>
      <c r="AA2271" s="179"/>
      <c r="AT2271" s="180" t="s">
        <v>162</v>
      </c>
      <c r="AU2271" s="180" t="s">
        <v>96</v>
      </c>
      <c r="AV2271" s="11" t="s">
        <v>96</v>
      </c>
      <c r="AW2271" s="11" t="s">
        <v>35</v>
      </c>
      <c r="AX2271" s="11" t="s">
        <v>78</v>
      </c>
      <c r="AY2271" s="180" t="s">
        <v>154</v>
      </c>
    </row>
    <row r="2272" spans="2:51" s="13" customFormat="1" ht="22.5" customHeight="1">
      <c r="B2272" s="193"/>
      <c r="C2272" s="194"/>
      <c r="D2272" s="194"/>
      <c r="E2272" s="195" t="s">
        <v>21</v>
      </c>
      <c r="F2272" s="276" t="s">
        <v>2798</v>
      </c>
      <c r="G2272" s="277"/>
      <c r="H2272" s="277"/>
      <c r="I2272" s="277"/>
      <c r="J2272" s="194"/>
      <c r="K2272" s="196">
        <v>22.295999999999999</v>
      </c>
      <c r="L2272" s="194"/>
      <c r="M2272" s="194"/>
      <c r="N2272" s="194"/>
      <c r="O2272" s="194"/>
      <c r="P2272" s="194"/>
      <c r="Q2272" s="194"/>
      <c r="R2272" s="197"/>
      <c r="T2272" s="198"/>
      <c r="U2272" s="194"/>
      <c r="V2272" s="194"/>
      <c r="W2272" s="194"/>
      <c r="X2272" s="194"/>
      <c r="Y2272" s="194"/>
      <c r="Z2272" s="194"/>
      <c r="AA2272" s="199"/>
      <c r="AT2272" s="200" t="s">
        <v>162</v>
      </c>
      <c r="AU2272" s="200" t="s">
        <v>96</v>
      </c>
      <c r="AV2272" s="13" t="s">
        <v>170</v>
      </c>
      <c r="AW2272" s="13" t="s">
        <v>35</v>
      </c>
      <c r="AX2272" s="13" t="s">
        <v>78</v>
      </c>
      <c r="AY2272" s="200" t="s">
        <v>154</v>
      </c>
    </row>
    <row r="2273" spans="2:65" s="10" customFormat="1" ht="22.5" customHeight="1">
      <c r="B2273" s="165"/>
      <c r="C2273" s="166"/>
      <c r="D2273" s="166"/>
      <c r="E2273" s="167" t="s">
        <v>21</v>
      </c>
      <c r="F2273" s="264" t="s">
        <v>2799</v>
      </c>
      <c r="G2273" s="265"/>
      <c r="H2273" s="265"/>
      <c r="I2273" s="265"/>
      <c r="J2273" s="166"/>
      <c r="K2273" s="168" t="s">
        <v>21</v>
      </c>
      <c r="L2273" s="166"/>
      <c r="M2273" s="166"/>
      <c r="N2273" s="166"/>
      <c r="O2273" s="166"/>
      <c r="P2273" s="166"/>
      <c r="Q2273" s="166"/>
      <c r="R2273" s="169"/>
      <c r="T2273" s="170"/>
      <c r="U2273" s="166"/>
      <c r="V2273" s="166"/>
      <c r="W2273" s="166"/>
      <c r="X2273" s="166"/>
      <c r="Y2273" s="166"/>
      <c r="Z2273" s="166"/>
      <c r="AA2273" s="171"/>
      <c r="AT2273" s="172" t="s">
        <v>162</v>
      </c>
      <c r="AU2273" s="172" t="s">
        <v>96</v>
      </c>
      <c r="AV2273" s="10" t="s">
        <v>23</v>
      </c>
      <c r="AW2273" s="10" t="s">
        <v>35</v>
      </c>
      <c r="AX2273" s="10" t="s">
        <v>78</v>
      </c>
      <c r="AY2273" s="172" t="s">
        <v>154</v>
      </c>
    </row>
    <row r="2274" spans="2:65" s="11" customFormat="1" ht="57" customHeight="1">
      <c r="B2274" s="173"/>
      <c r="C2274" s="174"/>
      <c r="D2274" s="174"/>
      <c r="E2274" s="175" t="s">
        <v>21</v>
      </c>
      <c r="F2274" s="266" t="s">
        <v>2800</v>
      </c>
      <c r="G2274" s="267"/>
      <c r="H2274" s="267"/>
      <c r="I2274" s="267"/>
      <c r="J2274" s="174"/>
      <c r="K2274" s="176">
        <v>-15.244999999999999</v>
      </c>
      <c r="L2274" s="174"/>
      <c r="M2274" s="174"/>
      <c r="N2274" s="174"/>
      <c r="O2274" s="174"/>
      <c r="P2274" s="174"/>
      <c r="Q2274" s="174"/>
      <c r="R2274" s="177"/>
      <c r="T2274" s="178"/>
      <c r="U2274" s="174"/>
      <c r="V2274" s="174"/>
      <c r="W2274" s="174"/>
      <c r="X2274" s="174"/>
      <c r="Y2274" s="174"/>
      <c r="Z2274" s="174"/>
      <c r="AA2274" s="179"/>
      <c r="AT2274" s="180" t="s">
        <v>162</v>
      </c>
      <c r="AU2274" s="180" t="s">
        <v>96</v>
      </c>
      <c r="AV2274" s="11" t="s">
        <v>96</v>
      </c>
      <c r="AW2274" s="11" t="s">
        <v>35</v>
      </c>
      <c r="AX2274" s="11" t="s">
        <v>78</v>
      </c>
      <c r="AY2274" s="180" t="s">
        <v>154</v>
      </c>
    </row>
    <row r="2275" spans="2:65" s="11" customFormat="1" ht="57" customHeight="1">
      <c r="B2275" s="173"/>
      <c r="C2275" s="174"/>
      <c r="D2275" s="174"/>
      <c r="E2275" s="175" t="s">
        <v>21</v>
      </c>
      <c r="F2275" s="266" t="s">
        <v>2801</v>
      </c>
      <c r="G2275" s="267"/>
      <c r="H2275" s="267"/>
      <c r="I2275" s="267"/>
      <c r="J2275" s="174"/>
      <c r="K2275" s="176">
        <v>-27.695</v>
      </c>
      <c r="L2275" s="174"/>
      <c r="M2275" s="174"/>
      <c r="N2275" s="174"/>
      <c r="O2275" s="174"/>
      <c r="P2275" s="174"/>
      <c r="Q2275" s="174"/>
      <c r="R2275" s="177"/>
      <c r="T2275" s="178"/>
      <c r="U2275" s="174"/>
      <c r="V2275" s="174"/>
      <c r="W2275" s="174"/>
      <c r="X2275" s="174"/>
      <c r="Y2275" s="174"/>
      <c r="Z2275" s="174"/>
      <c r="AA2275" s="179"/>
      <c r="AT2275" s="180" t="s">
        <v>162</v>
      </c>
      <c r="AU2275" s="180" t="s">
        <v>96</v>
      </c>
      <c r="AV2275" s="11" t="s">
        <v>96</v>
      </c>
      <c r="AW2275" s="11" t="s">
        <v>35</v>
      </c>
      <c r="AX2275" s="11" t="s">
        <v>78</v>
      </c>
      <c r="AY2275" s="180" t="s">
        <v>154</v>
      </c>
    </row>
    <row r="2276" spans="2:65" s="11" customFormat="1" ht="57" customHeight="1">
      <c r="B2276" s="173"/>
      <c r="C2276" s="174"/>
      <c r="D2276" s="174"/>
      <c r="E2276" s="175" t="s">
        <v>21</v>
      </c>
      <c r="F2276" s="266" t="s">
        <v>2802</v>
      </c>
      <c r="G2276" s="267"/>
      <c r="H2276" s="267"/>
      <c r="I2276" s="267"/>
      <c r="J2276" s="174"/>
      <c r="K2276" s="176">
        <v>-52.725000000000001</v>
      </c>
      <c r="L2276" s="174"/>
      <c r="M2276" s="174"/>
      <c r="N2276" s="174"/>
      <c r="O2276" s="174"/>
      <c r="P2276" s="174"/>
      <c r="Q2276" s="174"/>
      <c r="R2276" s="177"/>
      <c r="T2276" s="178"/>
      <c r="U2276" s="174"/>
      <c r="V2276" s="174"/>
      <c r="W2276" s="174"/>
      <c r="X2276" s="174"/>
      <c r="Y2276" s="174"/>
      <c r="Z2276" s="174"/>
      <c r="AA2276" s="179"/>
      <c r="AT2276" s="180" t="s">
        <v>162</v>
      </c>
      <c r="AU2276" s="180" t="s">
        <v>96</v>
      </c>
      <c r="AV2276" s="11" t="s">
        <v>96</v>
      </c>
      <c r="AW2276" s="11" t="s">
        <v>35</v>
      </c>
      <c r="AX2276" s="11" t="s">
        <v>78</v>
      </c>
      <c r="AY2276" s="180" t="s">
        <v>154</v>
      </c>
    </row>
    <row r="2277" spans="2:65" s="11" customFormat="1" ht="57" customHeight="1">
      <c r="B2277" s="173"/>
      <c r="C2277" s="174"/>
      <c r="D2277" s="174"/>
      <c r="E2277" s="175" t="s">
        <v>21</v>
      </c>
      <c r="F2277" s="266" t="s">
        <v>2803</v>
      </c>
      <c r="G2277" s="267"/>
      <c r="H2277" s="267"/>
      <c r="I2277" s="267"/>
      <c r="J2277" s="174"/>
      <c r="K2277" s="176">
        <v>-191.43199999999999</v>
      </c>
      <c r="L2277" s="174"/>
      <c r="M2277" s="174"/>
      <c r="N2277" s="174"/>
      <c r="O2277" s="174"/>
      <c r="P2277" s="174"/>
      <c r="Q2277" s="174"/>
      <c r="R2277" s="177"/>
      <c r="T2277" s="178"/>
      <c r="U2277" s="174"/>
      <c r="V2277" s="174"/>
      <c r="W2277" s="174"/>
      <c r="X2277" s="174"/>
      <c r="Y2277" s="174"/>
      <c r="Z2277" s="174"/>
      <c r="AA2277" s="179"/>
      <c r="AT2277" s="180" t="s">
        <v>162</v>
      </c>
      <c r="AU2277" s="180" t="s">
        <v>96</v>
      </c>
      <c r="AV2277" s="11" t="s">
        <v>96</v>
      </c>
      <c r="AW2277" s="11" t="s">
        <v>35</v>
      </c>
      <c r="AX2277" s="11" t="s">
        <v>78</v>
      </c>
      <c r="AY2277" s="180" t="s">
        <v>154</v>
      </c>
    </row>
    <row r="2278" spans="2:65" s="11" customFormat="1" ht="57" customHeight="1">
      <c r="B2278" s="173"/>
      <c r="C2278" s="174"/>
      <c r="D2278" s="174"/>
      <c r="E2278" s="175" t="s">
        <v>21</v>
      </c>
      <c r="F2278" s="266" t="s">
        <v>2804</v>
      </c>
      <c r="G2278" s="267"/>
      <c r="H2278" s="267"/>
      <c r="I2278" s="267"/>
      <c r="J2278" s="174"/>
      <c r="K2278" s="176">
        <v>-108.861</v>
      </c>
      <c r="L2278" s="174"/>
      <c r="M2278" s="174"/>
      <c r="N2278" s="174"/>
      <c r="O2278" s="174"/>
      <c r="P2278" s="174"/>
      <c r="Q2278" s="174"/>
      <c r="R2278" s="177"/>
      <c r="T2278" s="178"/>
      <c r="U2278" s="174"/>
      <c r="V2278" s="174"/>
      <c r="W2278" s="174"/>
      <c r="X2278" s="174"/>
      <c r="Y2278" s="174"/>
      <c r="Z2278" s="174"/>
      <c r="AA2278" s="179"/>
      <c r="AT2278" s="180" t="s">
        <v>162</v>
      </c>
      <c r="AU2278" s="180" t="s">
        <v>96</v>
      </c>
      <c r="AV2278" s="11" t="s">
        <v>96</v>
      </c>
      <c r="AW2278" s="11" t="s">
        <v>35</v>
      </c>
      <c r="AX2278" s="11" t="s">
        <v>78</v>
      </c>
      <c r="AY2278" s="180" t="s">
        <v>154</v>
      </c>
    </row>
    <row r="2279" spans="2:65" s="11" customFormat="1" ht="44.25" customHeight="1">
      <c r="B2279" s="173"/>
      <c r="C2279" s="174"/>
      <c r="D2279" s="174"/>
      <c r="E2279" s="175" t="s">
        <v>21</v>
      </c>
      <c r="F2279" s="266" t="s">
        <v>2805</v>
      </c>
      <c r="G2279" s="267"/>
      <c r="H2279" s="267"/>
      <c r="I2279" s="267"/>
      <c r="J2279" s="174"/>
      <c r="K2279" s="176">
        <v>-44.645000000000003</v>
      </c>
      <c r="L2279" s="174"/>
      <c r="M2279" s="174"/>
      <c r="N2279" s="174"/>
      <c r="O2279" s="174"/>
      <c r="P2279" s="174"/>
      <c r="Q2279" s="174"/>
      <c r="R2279" s="177"/>
      <c r="T2279" s="178"/>
      <c r="U2279" s="174"/>
      <c r="V2279" s="174"/>
      <c r="W2279" s="174"/>
      <c r="X2279" s="174"/>
      <c r="Y2279" s="174"/>
      <c r="Z2279" s="174"/>
      <c r="AA2279" s="179"/>
      <c r="AT2279" s="180" t="s">
        <v>162</v>
      </c>
      <c r="AU2279" s="180" t="s">
        <v>96</v>
      </c>
      <c r="AV2279" s="11" t="s">
        <v>96</v>
      </c>
      <c r="AW2279" s="11" t="s">
        <v>35</v>
      </c>
      <c r="AX2279" s="11" t="s">
        <v>78</v>
      </c>
      <c r="AY2279" s="180" t="s">
        <v>154</v>
      </c>
    </row>
    <row r="2280" spans="2:65" s="11" customFormat="1" ht="44.25" customHeight="1">
      <c r="B2280" s="173"/>
      <c r="C2280" s="174"/>
      <c r="D2280" s="174"/>
      <c r="E2280" s="175" t="s">
        <v>21</v>
      </c>
      <c r="F2280" s="266" t="s">
        <v>2806</v>
      </c>
      <c r="G2280" s="267"/>
      <c r="H2280" s="267"/>
      <c r="I2280" s="267"/>
      <c r="J2280" s="174"/>
      <c r="K2280" s="176">
        <v>-150.38900000000001</v>
      </c>
      <c r="L2280" s="174"/>
      <c r="M2280" s="174"/>
      <c r="N2280" s="174"/>
      <c r="O2280" s="174"/>
      <c r="P2280" s="174"/>
      <c r="Q2280" s="174"/>
      <c r="R2280" s="177"/>
      <c r="T2280" s="178"/>
      <c r="U2280" s="174"/>
      <c r="V2280" s="174"/>
      <c r="W2280" s="174"/>
      <c r="X2280" s="174"/>
      <c r="Y2280" s="174"/>
      <c r="Z2280" s="174"/>
      <c r="AA2280" s="179"/>
      <c r="AT2280" s="180" t="s">
        <v>162</v>
      </c>
      <c r="AU2280" s="180" t="s">
        <v>96</v>
      </c>
      <c r="AV2280" s="11" t="s">
        <v>96</v>
      </c>
      <c r="AW2280" s="11" t="s">
        <v>35</v>
      </c>
      <c r="AX2280" s="11" t="s">
        <v>78</v>
      </c>
      <c r="AY2280" s="180" t="s">
        <v>154</v>
      </c>
    </row>
    <row r="2281" spans="2:65" s="13" customFormat="1" ht="22.5" customHeight="1">
      <c r="B2281" s="193"/>
      <c r="C2281" s="194"/>
      <c r="D2281" s="194"/>
      <c r="E2281" s="195" t="s">
        <v>21</v>
      </c>
      <c r="F2281" s="276" t="s">
        <v>2807</v>
      </c>
      <c r="G2281" s="277"/>
      <c r="H2281" s="277"/>
      <c r="I2281" s="277"/>
      <c r="J2281" s="194"/>
      <c r="K2281" s="196">
        <v>-590.99199999999996</v>
      </c>
      <c r="L2281" s="194"/>
      <c r="M2281" s="194"/>
      <c r="N2281" s="194"/>
      <c r="O2281" s="194"/>
      <c r="P2281" s="194"/>
      <c r="Q2281" s="194"/>
      <c r="R2281" s="197"/>
      <c r="T2281" s="198"/>
      <c r="U2281" s="194"/>
      <c r="V2281" s="194"/>
      <c r="W2281" s="194"/>
      <c r="X2281" s="194"/>
      <c r="Y2281" s="194"/>
      <c r="Z2281" s="194"/>
      <c r="AA2281" s="199"/>
      <c r="AT2281" s="200" t="s">
        <v>162</v>
      </c>
      <c r="AU2281" s="200" t="s">
        <v>96</v>
      </c>
      <c r="AV2281" s="13" t="s">
        <v>170</v>
      </c>
      <c r="AW2281" s="13" t="s">
        <v>35</v>
      </c>
      <c r="AX2281" s="13" t="s">
        <v>78</v>
      </c>
      <c r="AY2281" s="200" t="s">
        <v>154</v>
      </c>
    </row>
    <row r="2282" spans="2:65" s="12" customFormat="1" ht="22.5" customHeight="1">
      <c r="B2282" s="181"/>
      <c r="C2282" s="182"/>
      <c r="D2282" s="182"/>
      <c r="E2282" s="183" t="s">
        <v>21</v>
      </c>
      <c r="F2282" s="268" t="s">
        <v>166</v>
      </c>
      <c r="G2282" s="269"/>
      <c r="H2282" s="269"/>
      <c r="I2282" s="269"/>
      <c r="J2282" s="182"/>
      <c r="K2282" s="184">
        <v>1158.713</v>
      </c>
      <c r="L2282" s="182"/>
      <c r="M2282" s="182"/>
      <c r="N2282" s="182"/>
      <c r="O2282" s="182"/>
      <c r="P2282" s="182"/>
      <c r="Q2282" s="182"/>
      <c r="R2282" s="185"/>
      <c r="T2282" s="186"/>
      <c r="U2282" s="182"/>
      <c r="V2282" s="182"/>
      <c r="W2282" s="182"/>
      <c r="X2282" s="182"/>
      <c r="Y2282" s="182"/>
      <c r="Z2282" s="182"/>
      <c r="AA2282" s="187"/>
      <c r="AT2282" s="188" t="s">
        <v>162</v>
      </c>
      <c r="AU2282" s="188" t="s">
        <v>96</v>
      </c>
      <c r="AV2282" s="12" t="s">
        <v>159</v>
      </c>
      <c r="AW2282" s="12" t="s">
        <v>35</v>
      </c>
      <c r="AX2282" s="12" t="s">
        <v>23</v>
      </c>
      <c r="AY2282" s="188" t="s">
        <v>154</v>
      </c>
    </row>
    <row r="2283" spans="2:65" s="1" customFormat="1" ht="31.5" customHeight="1">
      <c r="B2283" s="35"/>
      <c r="C2283" s="157" t="s">
        <v>2808</v>
      </c>
      <c r="D2283" s="157" t="s">
        <v>155</v>
      </c>
      <c r="E2283" s="158" t="s">
        <v>2809</v>
      </c>
      <c r="F2283" s="260" t="s">
        <v>2810</v>
      </c>
      <c r="G2283" s="260"/>
      <c r="H2283" s="260"/>
      <c r="I2283" s="260"/>
      <c r="J2283" s="159" t="s">
        <v>315</v>
      </c>
      <c r="K2283" s="160">
        <v>146.76</v>
      </c>
      <c r="L2283" s="261">
        <v>213</v>
      </c>
      <c r="M2283" s="261"/>
      <c r="N2283" s="261">
        <f>ROUND(L2283*K2283,2)</f>
        <v>31259.88</v>
      </c>
      <c r="O2283" s="261"/>
      <c r="P2283" s="261"/>
      <c r="Q2283" s="261"/>
      <c r="R2283" s="37"/>
      <c r="T2283" s="161" t="s">
        <v>21</v>
      </c>
      <c r="U2283" s="44" t="s">
        <v>43</v>
      </c>
      <c r="V2283" s="162">
        <v>0.43</v>
      </c>
      <c r="W2283" s="162">
        <f>V2283*K2283</f>
        <v>63.106799999999993</v>
      </c>
      <c r="X2283" s="162">
        <v>3.31E-3</v>
      </c>
      <c r="Y2283" s="162">
        <f>X2283*K2283</f>
        <v>0.48577559999999997</v>
      </c>
      <c r="Z2283" s="162">
        <v>0</v>
      </c>
      <c r="AA2283" s="163">
        <f>Z2283*K2283</f>
        <v>0</v>
      </c>
      <c r="AR2283" s="21" t="s">
        <v>159</v>
      </c>
      <c r="AT2283" s="21" t="s">
        <v>155</v>
      </c>
      <c r="AU2283" s="21" t="s">
        <v>96</v>
      </c>
      <c r="AY2283" s="21" t="s">
        <v>154</v>
      </c>
      <c r="BE2283" s="164">
        <f>IF(U2283="základní",N2283,0)</f>
        <v>31259.88</v>
      </c>
      <c r="BF2283" s="164">
        <f>IF(U2283="snížená",N2283,0)</f>
        <v>0</v>
      </c>
      <c r="BG2283" s="164">
        <f>IF(U2283="zákl. přenesená",N2283,0)</f>
        <v>0</v>
      </c>
      <c r="BH2283" s="164">
        <f>IF(U2283="sníž. přenesená",N2283,0)</f>
        <v>0</v>
      </c>
      <c r="BI2283" s="164">
        <f>IF(U2283="nulová",N2283,0)</f>
        <v>0</v>
      </c>
      <c r="BJ2283" s="21" t="s">
        <v>23</v>
      </c>
      <c r="BK2283" s="164">
        <f>ROUND(L2283*K2283,2)</f>
        <v>31259.88</v>
      </c>
      <c r="BL2283" s="21" t="s">
        <v>159</v>
      </c>
      <c r="BM2283" s="21" t="s">
        <v>2811</v>
      </c>
    </row>
    <row r="2284" spans="2:65" s="10" customFormat="1" ht="22.5" customHeight="1">
      <c r="B2284" s="165"/>
      <c r="C2284" s="166"/>
      <c r="D2284" s="166"/>
      <c r="E2284" s="167" t="s">
        <v>21</v>
      </c>
      <c r="F2284" s="262" t="s">
        <v>606</v>
      </c>
      <c r="G2284" s="263"/>
      <c r="H2284" s="263"/>
      <c r="I2284" s="263"/>
      <c r="J2284" s="166"/>
      <c r="K2284" s="168" t="s">
        <v>21</v>
      </c>
      <c r="L2284" s="166"/>
      <c r="M2284" s="166"/>
      <c r="N2284" s="166"/>
      <c r="O2284" s="166"/>
      <c r="P2284" s="166"/>
      <c r="Q2284" s="166"/>
      <c r="R2284" s="169"/>
      <c r="T2284" s="170"/>
      <c r="U2284" s="166"/>
      <c r="V2284" s="166"/>
      <c r="W2284" s="166"/>
      <c r="X2284" s="166"/>
      <c r="Y2284" s="166"/>
      <c r="Z2284" s="166"/>
      <c r="AA2284" s="171"/>
      <c r="AT2284" s="172" t="s">
        <v>162</v>
      </c>
      <c r="AU2284" s="172" t="s">
        <v>96</v>
      </c>
      <c r="AV2284" s="10" t="s">
        <v>23</v>
      </c>
      <c r="AW2284" s="10" t="s">
        <v>35</v>
      </c>
      <c r="AX2284" s="10" t="s">
        <v>78</v>
      </c>
      <c r="AY2284" s="172" t="s">
        <v>154</v>
      </c>
    </row>
    <row r="2285" spans="2:65" s="11" customFormat="1" ht="22.5" customHeight="1">
      <c r="B2285" s="173"/>
      <c r="C2285" s="174"/>
      <c r="D2285" s="174"/>
      <c r="E2285" s="175" t="s">
        <v>21</v>
      </c>
      <c r="F2285" s="266" t="s">
        <v>2812</v>
      </c>
      <c r="G2285" s="267"/>
      <c r="H2285" s="267"/>
      <c r="I2285" s="267"/>
      <c r="J2285" s="174"/>
      <c r="K2285" s="176">
        <v>25</v>
      </c>
      <c r="L2285" s="174"/>
      <c r="M2285" s="174"/>
      <c r="N2285" s="174"/>
      <c r="O2285" s="174"/>
      <c r="P2285" s="174"/>
      <c r="Q2285" s="174"/>
      <c r="R2285" s="177"/>
      <c r="T2285" s="178"/>
      <c r="U2285" s="174"/>
      <c r="V2285" s="174"/>
      <c r="W2285" s="174"/>
      <c r="X2285" s="174"/>
      <c r="Y2285" s="174"/>
      <c r="Z2285" s="174"/>
      <c r="AA2285" s="179"/>
      <c r="AT2285" s="180" t="s">
        <v>162</v>
      </c>
      <c r="AU2285" s="180" t="s">
        <v>96</v>
      </c>
      <c r="AV2285" s="11" t="s">
        <v>96</v>
      </c>
      <c r="AW2285" s="11" t="s">
        <v>35</v>
      </c>
      <c r="AX2285" s="11" t="s">
        <v>78</v>
      </c>
      <c r="AY2285" s="180" t="s">
        <v>154</v>
      </c>
    </row>
    <row r="2286" spans="2:65" s="11" customFormat="1" ht="22.5" customHeight="1">
      <c r="B2286" s="173"/>
      <c r="C2286" s="174"/>
      <c r="D2286" s="174"/>
      <c r="E2286" s="175" t="s">
        <v>21</v>
      </c>
      <c r="F2286" s="266" t="s">
        <v>2813</v>
      </c>
      <c r="G2286" s="267"/>
      <c r="H2286" s="267"/>
      <c r="I2286" s="267"/>
      <c r="J2286" s="174"/>
      <c r="K2286" s="176">
        <v>7.2</v>
      </c>
      <c r="L2286" s="174"/>
      <c r="M2286" s="174"/>
      <c r="N2286" s="174"/>
      <c r="O2286" s="174"/>
      <c r="P2286" s="174"/>
      <c r="Q2286" s="174"/>
      <c r="R2286" s="177"/>
      <c r="T2286" s="178"/>
      <c r="U2286" s="174"/>
      <c r="V2286" s="174"/>
      <c r="W2286" s="174"/>
      <c r="X2286" s="174"/>
      <c r="Y2286" s="174"/>
      <c r="Z2286" s="174"/>
      <c r="AA2286" s="179"/>
      <c r="AT2286" s="180" t="s">
        <v>162</v>
      </c>
      <c r="AU2286" s="180" t="s">
        <v>96</v>
      </c>
      <c r="AV2286" s="11" t="s">
        <v>96</v>
      </c>
      <c r="AW2286" s="11" t="s">
        <v>35</v>
      </c>
      <c r="AX2286" s="11" t="s">
        <v>78</v>
      </c>
      <c r="AY2286" s="180" t="s">
        <v>154</v>
      </c>
    </row>
    <row r="2287" spans="2:65" s="11" customFormat="1" ht="22.5" customHeight="1">
      <c r="B2287" s="173"/>
      <c r="C2287" s="174"/>
      <c r="D2287" s="174"/>
      <c r="E2287" s="175" t="s">
        <v>21</v>
      </c>
      <c r="F2287" s="266" t="s">
        <v>2814</v>
      </c>
      <c r="G2287" s="267"/>
      <c r="H2287" s="267"/>
      <c r="I2287" s="267"/>
      <c r="J2287" s="174"/>
      <c r="K2287" s="176">
        <v>51.66</v>
      </c>
      <c r="L2287" s="174"/>
      <c r="M2287" s="174"/>
      <c r="N2287" s="174"/>
      <c r="O2287" s="174"/>
      <c r="P2287" s="174"/>
      <c r="Q2287" s="174"/>
      <c r="R2287" s="177"/>
      <c r="T2287" s="178"/>
      <c r="U2287" s="174"/>
      <c r="V2287" s="174"/>
      <c r="W2287" s="174"/>
      <c r="X2287" s="174"/>
      <c r="Y2287" s="174"/>
      <c r="Z2287" s="174"/>
      <c r="AA2287" s="179"/>
      <c r="AT2287" s="180" t="s">
        <v>162</v>
      </c>
      <c r="AU2287" s="180" t="s">
        <v>96</v>
      </c>
      <c r="AV2287" s="11" t="s">
        <v>96</v>
      </c>
      <c r="AW2287" s="11" t="s">
        <v>35</v>
      </c>
      <c r="AX2287" s="11" t="s">
        <v>78</v>
      </c>
      <c r="AY2287" s="180" t="s">
        <v>154</v>
      </c>
    </row>
    <row r="2288" spans="2:65" s="11" customFormat="1" ht="22.5" customHeight="1">
      <c r="B2288" s="173"/>
      <c r="C2288" s="174"/>
      <c r="D2288" s="174"/>
      <c r="E2288" s="175" t="s">
        <v>21</v>
      </c>
      <c r="F2288" s="266" t="s">
        <v>2815</v>
      </c>
      <c r="G2288" s="267"/>
      <c r="H2288" s="267"/>
      <c r="I2288" s="267"/>
      <c r="J2288" s="174"/>
      <c r="K2288" s="176">
        <v>13.5</v>
      </c>
      <c r="L2288" s="174"/>
      <c r="M2288" s="174"/>
      <c r="N2288" s="174"/>
      <c r="O2288" s="174"/>
      <c r="P2288" s="174"/>
      <c r="Q2288" s="174"/>
      <c r="R2288" s="177"/>
      <c r="T2288" s="178"/>
      <c r="U2288" s="174"/>
      <c r="V2288" s="174"/>
      <c r="W2288" s="174"/>
      <c r="X2288" s="174"/>
      <c r="Y2288" s="174"/>
      <c r="Z2288" s="174"/>
      <c r="AA2288" s="179"/>
      <c r="AT2288" s="180" t="s">
        <v>162</v>
      </c>
      <c r="AU2288" s="180" t="s">
        <v>96</v>
      </c>
      <c r="AV2288" s="11" t="s">
        <v>96</v>
      </c>
      <c r="AW2288" s="11" t="s">
        <v>35</v>
      </c>
      <c r="AX2288" s="11" t="s">
        <v>78</v>
      </c>
      <c r="AY2288" s="180" t="s">
        <v>154</v>
      </c>
    </row>
    <row r="2289" spans="2:65" s="11" customFormat="1" ht="22.5" customHeight="1">
      <c r="B2289" s="173"/>
      <c r="C2289" s="174"/>
      <c r="D2289" s="174"/>
      <c r="E2289" s="175" t="s">
        <v>21</v>
      </c>
      <c r="F2289" s="266" t="s">
        <v>2816</v>
      </c>
      <c r="G2289" s="267"/>
      <c r="H2289" s="267"/>
      <c r="I2289" s="267"/>
      <c r="J2289" s="174"/>
      <c r="K2289" s="176">
        <v>36.15</v>
      </c>
      <c r="L2289" s="174"/>
      <c r="M2289" s="174"/>
      <c r="N2289" s="174"/>
      <c r="O2289" s="174"/>
      <c r="P2289" s="174"/>
      <c r="Q2289" s="174"/>
      <c r="R2289" s="177"/>
      <c r="T2289" s="178"/>
      <c r="U2289" s="174"/>
      <c r="V2289" s="174"/>
      <c r="W2289" s="174"/>
      <c r="X2289" s="174"/>
      <c r="Y2289" s="174"/>
      <c r="Z2289" s="174"/>
      <c r="AA2289" s="179"/>
      <c r="AT2289" s="180" t="s">
        <v>162</v>
      </c>
      <c r="AU2289" s="180" t="s">
        <v>96</v>
      </c>
      <c r="AV2289" s="11" t="s">
        <v>96</v>
      </c>
      <c r="AW2289" s="11" t="s">
        <v>35</v>
      </c>
      <c r="AX2289" s="11" t="s">
        <v>78</v>
      </c>
      <c r="AY2289" s="180" t="s">
        <v>154</v>
      </c>
    </row>
    <row r="2290" spans="2:65" s="11" customFormat="1" ht="22.5" customHeight="1">
      <c r="B2290" s="173"/>
      <c r="C2290" s="174"/>
      <c r="D2290" s="174"/>
      <c r="E2290" s="175" t="s">
        <v>21</v>
      </c>
      <c r="F2290" s="266" t="s">
        <v>2817</v>
      </c>
      <c r="G2290" s="267"/>
      <c r="H2290" s="267"/>
      <c r="I2290" s="267"/>
      <c r="J2290" s="174"/>
      <c r="K2290" s="176">
        <v>13.25</v>
      </c>
      <c r="L2290" s="174"/>
      <c r="M2290" s="174"/>
      <c r="N2290" s="174"/>
      <c r="O2290" s="174"/>
      <c r="P2290" s="174"/>
      <c r="Q2290" s="174"/>
      <c r="R2290" s="177"/>
      <c r="T2290" s="178"/>
      <c r="U2290" s="174"/>
      <c r="V2290" s="174"/>
      <c r="W2290" s="174"/>
      <c r="X2290" s="174"/>
      <c r="Y2290" s="174"/>
      <c r="Z2290" s="174"/>
      <c r="AA2290" s="179"/>
      <c r="AT2290" s="180" t="s">
        <v>162</v>
      </c>
      <c r="AU2290" s="180" t="s">
        <v>96</v>
      </c>
      <c r="AV2290" s="11" t="s">
        <v>96</v>
      </c>
      <c r="AW2290" s="11" t="s">
        <v>35</v>
      </c>
      <c r="AX2290" s="11" t="s">
        <v>78</v>
      </c>
      <c r="AY2290" s="180" t="s">
        <v>154</v>
      </c>
    </row>
    <row r="2291" spans="2:65" s="12" customFormat="1" ht="22.5" customHeight="1">
      <c r="B2291" s="181"/>
      <c r="C2291" s="182"/>
      <c r="D2291" s="182"/>
      <c r="E2291" s="183" t="s">
        <v>21</v>
      </c>
      <c r="F2291" s="268" t="s">
        <v>166</v>
      </c>
      <c r="G2291" s="269"/>
      <c r="H2291" s="269"/>
      <c r="I2291" s="269"/>
      <c r="J2291" s="182"/>
      <c r="K2291" s="184">
        <v>146.76</v>
      </c>
      <c r="L2291" s="182"/>
      <c r="M2291" s="182"/>
      <c r="N2291" s="182"/>
      <c r="O2291" s="182"/>
      <c r="P2291" s="182"/>
      <c r="Q2291" s="182"/>
      <c r="R2291" s="185"/>
      <c r="T2291" s="186"/>
      <c r="U2291" s="182"/>
      <c r="V2291" s="182"/>
      <c r="W2291" s="182"/>
      <c r="X2291" s="182"/>
      <c r="Y2291" s="182"/>
      <c r="Z2291" s="182"/>
      <c r="AA2291" s="187"/>
      <c r="AT2291" s="188" t="s">
        <v>162</v>
      </c>
      <c r="AU2291" s="188" t="s">
        <v>96</v>
      </c>
      <c r="AV2291" s="12" t="s">
        <v>159</v>
      </c>
      <c r="AW2291" s="12" t="s">
        <v>35</v>
      </c>
      <c r="AX2291" s="12" t="s">
        <v>23</v>
      </c>
      <c r="AY2291" s="188" t="s">
        <v>154</v>
      </c>
    </row>
    <row r="2292" spans="2:65" s="1" customFormat="1" ht="22.5" customHeight="1">
      <c r="B2292" s="35"/>
      <c r="C2292" s="157" t="s">
        <v>2818</v>
      </c>
      <c r="D2292" s="157" t="s">
        <v>155</v>
      </c>
      <c r="E2292" s="158" t="s">
        <v>2819</v>
      </c>
      <c r="F2292" s="260" t="s">
        <v>2820</v>
      </c>
      <c r="G2292" s="260"/>
      <c r="H2292" s="260"/>
      <c r="I2292" s="260"/>
      <c r="J2292" s="159" t="s">
        <v>359</v>
      </c>
      <c r="K2292" s="160">
        <v>50</v>
      </c>
      <c r="L2292" s="261">
        <v>59.2</v>
      </c>
      <c r="M2292" s="261"/>
      <c r="N2292" s="261">
        <f>ROUND(L2292*K2292,2)</f>
        <v>2960</v>
      </c>
      <c r="O2292" s="261"/>
      <c r="P2292" s="261"/>
      <c r="Q2292" s="261"/>
      <c r="R2292" s="37"/>
      <c r="T2292" s="161" t="s">
        <v>21</v>
      </c>
      <c r="U2292" s="44" t="s">
        <v>43</v>
      </c>
      <c r="V2292" s="162">
        <v>3.5000000000000003E-2</v>
      </c>
      <c r="W2292" s="162">
        <f>V2292*K2292</f>
        <v>1.7500000000000002</v>
      </c>
      <c r="X2292" s="162">
        <v>3.0000000000000001E-3</v>
      </c>
      <c r="Y2292" s="162">
        <f>X2292*K2292</f>
        <v>0.15</v>
      </c>
      <c r="Z2292" s="162">
        <v>0</v>
      </c>
      <c r="AA2292" s="163">
        <f>Z2292*K2292</f>
        <v>0</v>
      </c>
      <c r="AR2292" s="21" t="s">
        <v>159</v>
      </c>
      <c r="AT2292" s="21" t="s">
        <v>155</v>
      </c>
      <c r="AU2292" s="21" t="s">
        <v>96</v>
      </c>
      <c r="AY2292" s="21" t="s">
        <v>154</v>
      </c>
      <c r="BE2292" s="164">
        <f>IF(U2292="základní",N2292,0)</f>
        <v>2960</v>
      </c>
      <c r="BF2292" s="164">
        <f>IF(U2292="snížená",N2292,0)</f>
        <v>0</v>
      </c>
      <c r="BG2292" s="164">
        <f>IF(U2292="zákl. přenesená",N2292,0)</f>
        <v>0</v>
      </c>
      <c r="BH2292" s="164">
        <f>IF(U2292="sníž. přenesená",N2292,0)</f>
        <v>0</v>
      </c>
      <c r="BI2292" s="164">
        <f>IF(U2292="nulová",N2292,0)</f>
        <v>0</v>
      </c>
      <c r="BJ2292" s="21" t="s">
        <v>23</v>
      </c>
      <c r="BK2292" s="164">
        <f>ROUND(L2292*K2292,2)</f>
        <v>2960</v>
      </c>
      <c r="BL2292" s="21" t="s">
        <v>159</v>
      </c>
      <c r="BM2292" s="21" t="s">
        <v>2821</v>
      </c>
    </row>
    <row r="2293" spans="2:65" s="1" customFormat="1" ht="31.5" customHeight="1">
      <c r="B2293" s="35"/>
      <c r="C2293" s="189" t="s">
        <v>2822</v>
      </c>
      <c r="D2293" s="189" t="s">
        <v>557</v>
      </c>
      <c r="E2293" s="190" t="s">
        <v>2823</v>
      </c>
      <c r="F2293" s="274" t="s">
        <v>2824</v>
      </c>
      <c r="G2293" s="274"/>
      <c r="H2293" s="274"/>
      <c r="I2293" s="274"/>
      <c r="J2293" s="191" t="s">
        <v>359</v>
      </c>
      <c r="K2293" s="192">
        <v>1004.889</v>
      </c>
      <c r="L2293" s="275">
        <v>349</v>
      </c>
      <c r="M2293" s="275"/>
      <c r="N2293" s="275">
        <f>ROUND(L2293*K2293,2)</f>
        <v>350706.26</v>
      </c>
      <c r="O2293" s="261"/>
      <c r="P2293" s="261"/>
      <c r="Q2293" s="261"/>
      <c r="R2293" s="37"/>
      <c r="T2293" s="161" t="s">
        <v>21</v>
      </c>
      <c r="U2293" s="44" t="s">
        <v>43</v>
      </c>
      <c r="V2293" s="162">
        <v>0</v>
      </c>
      <c r="W2293" s="162">
        <f>V2293*K2293</f>
        <v>0</v>
      </c>
      <c r="X2293" s="162">
        <v>2.7200000000000002E-3</v>
      </c>
      <c r="Y2293" s="162">
        <f>X2293*K2293</f>
        <v>2.7332980800000004</v>
      </c>
      <c r="Z2293" s="162">
        <v>0</v>
      </c>
      <c r="AA2293" s="163">
        <f>Z2293*K2293</f>
        <v>0</v>
      </c>
      <c r="AR2293" s="21" t="s">
        <v>212</v>
      </c>
      <c r="AT2293" s="21" t="s">
        <v>557</v>
      </c>
      <c r="AU2293" s="21" t="s">
        <v>96</v>
      </c>
      <c r="AY2293" s="21" t="s">
        <v>154</v>
      </c>
      <c r="BE2293" s="164">
        <f>IF(U2293="základní",N2293,0)</f>
        <v>350706.26</v>
      </c>
      <c r="BF2293" s="164">
        <f>IF(U2293="snížená",N2293,0)</f>
        <v>0</v>
      </c>
      <c r="BG2293" s="164">
        <f>IF(U2293="zákl. přenesená",N2293,0)</f>
        <v>0</v>
      </c>
      <c r="BH2293" s="164">
        <f>IF(U2293="sníž. přenesená",N2293,0)</f>
        <v>0</v>
      </c>
      <c r="BI2293" s="164">
        <f>IF(U2293="nulová",N2293,0)</f>
        <v>0</v>
      </c>
      <c r="BJ2293" s="21" t="s">
        <v>23</v>
      </c>
      <c r="BK2293" s="164">
        <f>ROUND(L2293*K2293,2)</f>
        <v>350706.26</v>
      </c>
      <c r="BL2293" s="21" t="s">
        <v>159</v>
      </c>
      <c r="BM2293" s="21" t="s">
        <v>2825</v>
      </c>
    </row>
    <row r="2294" spans="2:65" s="1" customFormat="1" ht="22.5" customHeight="1">
      <c r="B2294" s="35"/>
      <c r="C2294" s="36"/>
      <c r="D2294" s="36"/>
      <c r="E2294" s="36"/>
      <c r="F2294" s="272" t="s">
        <v>2826</v>
      </c>
      <c r="G2294" s="273"/>
      <c r="H2294" s="273"/>
      <c r="I2294" s="273"/>
      <c r="J2294" s="36"/>
      <c r="K2294" s="36"/>
      <c r="L2294" s="36"/>
      <c r="M2294" s="36"/>
      <c r="N2294" s="36"/>
      <c r="O2294" s="36"/>
      <c r="P2294" s="36"/>
      <c r="Q2294" s="36"/>
      <c r="R2294" s="37"/>
      <c r="T2294" s="132"/>
      <c r="U2294" s="36"/>
      <c r="V2294" s="36"/>
      <c r="W2294" s="36"/>
      <c r="X2294" s="36"/>
      <c r="Y2294" s="36"/>
      <c r="Z2294" s="36"/>
      <c r="AA2294" s="78"/>
      <c r="AT2294" s="21" t="s">
        <v>287</v>
      </c>
      <c r="AU2294" s="21" t="s">
        <v>96</v>
      </c>
    </row>
    <row r="2295" spans="2:65" s="11" customFormat="1" ht="22.5" customHeight="1">
      <c r="B2295" s="173"/>
      <c r="C2295" s="174"/>
      <c r="D2295" s="174"/>
      <c r="E2295" s="175" t="s">
        <v>21</v>
      </c>
      <c r="F2295" s="266" t="s">
        <v>2827</v>
      </c>
      <c r="G2295" s="267"/>
      <c r="H2295" s="267"/>
      <c r="I2295" s="267"/>
      <c r="J2295" s="174"/>
      <c r="K2295" s="176">
        <v>1498.2909999999999</v>
      </c>
      <c r="L2295" s="174"/>
      <c r="M2295" s="174"/>
      <c r="N2295" s="174"/>
      <c r="O2295" s="174"/>
      <c r="P2295" s="174"/>
      <c r="Q2295" s="174"/>
      <c r="R2295" s="177"/>
      <c r="T2295" s="178"/>
      <c r="U2295" s="174"/>
      <c r="V2295" s="174"/>
      <c r="W2295" s="174"/>
      <c r="X2295" s="174"/>
      <c r="Y2295" s="174"/>
      <c r="Z2295" s="174"/>
      <c r="AA2295" s="179"/>
      <c r="AT2295" s="180" t="s">
        <v>162</v>
      </c>
      <c r="AU2295" s="180" t="s">
        <v>96</v>
      </c>
      <c r="AV2295" s="11" t="s">
        <v>96</v>
      </c>
      <c r="AW2295" s="11" t="s">
        <v>35</v>
      </c>
      <c r="AX2295" s="11" t="s">
        <v>78</v>
      </c>
      <c r="AY2295" s="180" t="s">
        <v>154</v>
      </c>
    </row>
    <row r="2296" spans="2:65" s="11" customFormat="1" ht="22.5" customHeight="1">
      <c r="B2296" s="173"/>
      <c r="C2296" s="174"/>
      <c r="D2296" s="174"/>
      <c r="E2296" s="175" t="s">
        <v>21</v>
      </c>
      <c r="F2296" s="266" t="s">
        <v>2828</v>
      </c>
      <c r="G2296" s="267"/>
      <c r="H2296" s="267"/>
      <c r="I2296" s="267"/>
      <c r="J2296" s="174"/>
      <c r="K2296" s="176">
        <v>22.742000000000001</v>
      </c>
      <c r="L2296" s="174"/>
      <c r="M2296" s="174"/>
      <c r="N2296" s="174"/>
      <c r="O2296" s="174"/>
      <c r="P2296" s="174"/>
      <c r="Q2296" s="174"/>
      <c r="R2296" s="177"/>
      <c r="T2296" s="178"/>
      <c r="U2296" s="174"/>
      <c r="V2296" s="174"/>
      <c r="W2296" s="174"/>
      <c r="X2296" s="174"/>
      <c r="Y2296" s="174"/>
      <c r="Z2296" s="174"/>
      <c r="AA2296" s="179"/>
      <c r="AT2296" s="180" t="s">
        <v>162</v>
      </c>
      <c r="AU2296" s="180" t="s">
        <v>96</v>
      </c>
      <c r="AV2296" s="11" t="s">
        <v>96</v>
      </c>
      <c r="AW2296" s="11" t="s">
        <v>35</v>
      </c>
      <c r="AX2296" s="11" t="s">
        <v>78</v>
      </c>
      <c r="AY2296" s="180" t="s">
        <v>154</v>
      </c>
    </row>
    <row r="2297" spans="2:65" s="11" customFormat="1" ht="22.5" customHeight="1">
      <c r="B2297" s="173"/>
      <c r="C2297" s="174"/>
      <c r="D2297" s="174"/>
      <c r="E2297" s="175" t="s">
        <v>21</v>
      </c>
      <c r="F2297" s="266" t="s">
        <v>2829</v>
      </c>
      <c r="G2297" s="267"/>
      <c r="H2297" s="267"/>
      <c r="I2297" s="267"/>
      <c r="J2297" s="174"/>
      <c r="K2297" s="176">
        <v>74.847999999999999</v>
      </c>
      <c r="L2297" s="174"/>
      <c r="M2297" s="174"/>
      <c r="N2297" s="174"/>
      <c r="O2297" s="174"/>
      <c r="P2297" s="174"/>
      <c r="Q2297" s="174"/>
      <c r="R2297" s="177"/>
      <c r="T2297" s="178"/>
      <c r="U2297" s="174"/>
      <c r="V2297" s="174"/>
      <c r="W2297" s="174"/>
      <c r="X2297" s="174"/>
      <c r="Y2297" s="174"/>
      <c r="Z2297" s="174"/>
      <c r="AA2297" s="179"/>
      <c r="AT2297" s="180" t="s">
        <v>162</v>
      </c>
      <c r="AU2297" s="180" t="s">
        <v>96</v>
      </c>
      <c r="AV2297" s="11" t="s">
        <v>96</v>
      </c>
      <c r="AW2297" s="11" t="s">
        <v>35</v>
      </c>
      <c r="AX2297" s="11" t="s">
        <v>78</v>
      </c>
      <c r="AY2297" s="180" t="s">
        <v>154</v>
      </c>
    </row>
    <row r="2298" spans="2:65" s="11" customFormat="1" ht="22.5" customHeight="1">
      <c r="B2298" s="173"/>
      <c r="C2298" s="174"/>
      <c r="D2298" s="174"/>
      <c r="E2298" s="175" t="s">
        <v>21</v>
      </c>
      <c r="F2298" s="266" t="s">
        <v>2830</v>
      </c>
      <c r="G2298" s="267"/>
      <c r="H2298" s="267"/>
      <c r="I2298" s="267"/>
      <c r="J2298" s="174"/>
      <c r="K2298" s="176">
        <v>-590.99199999999996</v>
      </c>
      <c r="L2298" s="174"/>
      <c r="M2298" s="174"/>
      <c r="N2298" s="174"/>
      <c r="O2298" s="174"/>
      <c r="P2298" s="174"/>
      <c r="Q2298" s="174"/>
      <c r="R2298" s="177"/>
      <c r="T2298" s="178"/>
      <c r="U2298" s="174"/>
      <c r="V2298" s="174"/>
      <c r="W2298" s="174"/>
      <c r="X2298" s="174"/>
      <c r="Y2298" s="174"/>
      <c r="Z2298" s="174"/>
      <c r="AA2298" s="179"/>
      <c r="AT2298" s="180" t="s">
        <v>162</v>
      </c>
      <c r="AU2298" s="180" t="s">
        <v>96</v>
      </c>
      <c r="AV2298" s="11" t="s">
        <v>96</v>
      </c>
      <c r="AW2298" s="11" t="s">
        <v>35</v>
      </c>
      <c r="AX2298" s="11" t="s">
        <v>78</v>
      </c>
      <c r="AY2298" s="180" t="s">
        <v>154</v>
      </c>
    </row>
    <row r="2299" spans="2:65" s="12" customFormat="1" ht="22.5" customHeight="1">
      <c r="B2299" s="181"/>
      <c r="C2299" s="182"/>
      <c r="D2299" s="182"/>
      <c r="E2299" s="183" t="s">
        <v>21</v>
      </c>
      <c r="F2299" s="268" t="s">
        <v>166</v>
      </c>
      <c r="G2299" s="269"/>
      <c r="H2299" s="269"/>
      <c r="I2299" s="269"/>
      <c r="J2299" s="182"/>
      <c r="K2299" s="184">
        <v>1004.889</v>
      </c>
      <c r="L2299" s="182"/>
      <c r="M2299" s="182"/>
      <c r="N2299" s="182"/>
      <c r="O2299" s="182"/>
      <c r="P2299" s="182"/>
      <c r="Q2299" s="182"/>
      <c r="R2299" s="185"/>
      <c r="T2299" s="186"/>
      <c r="U2299" s="182"/>
      <c r="V2299" s="182"/>
      <c r="W2299" s="182"/>
      <c r="X2299" s="182"/>
      <c r="Y2299" s="182"/>
      <c r="Z2299" s="182"/>
      <c r="AA2299" s="187"/>
      <c r="AT2299" s="188" t="s">
        <v>162</v>
      </c>
      <c r="AU2299" s="188" t="s">
        <v>96</v>
      </c>
      <c r="AV2299" s="12" t="s">
        <v>159</v>
      </c>
      <c r="AW2299" s="12" t="s">
        <v>35</v>
      </c>
      <c r="AX2299" s="12" t="s">
        <v>23</v>
      </c>
      <c r="AY2299" s="188" t="s">
        <v>154</v>
      </c>
    </row>
    <row r="2300" spans="2:65" s="1" customFormat="1" ht="31.5" customHeight="1">
      <c r="B2300" s="35"/>
      <c r="C2300" s="189" t="s">
        <v>2831</v>
      </c>
      <c r="D2300" s="189" t="s">
        <v>557</v>
      </c>
      <c r="E2300" s="190" t="s">
        <v>2832</v>
      </c>
      <c r="F2300" s="274" t="s">
        <v>2833</v>
      </c>
      <c r="G2300" s="274"/>
      <c r="H2300" s="274"/>
      <c r="I2300" s="274"/>
      <c r="J2300" s="191" t="s">
        <v>158</v>
      </c>
      <c r="K2300" s="192">
        <v>42.186999999999998</v>
      </c>
      <c r="L2300" s="275">
        <v>5140</v>
      </c>
      <c r="M2300" s="275"/>
      <c r="N2300" s="275">
        <f>ROUND(L2300*K2300,2)</f>
        <v>216841.18</v>
      </c>
      <c r="O2300" s="261"/>
      <c r="P2300" s="261"/>
      <c r="Q2300" s="261"/>
      <c r="R2300" s="37"/>
      <c r="T2300" s="161" t="s">
        <v>21</v>
      </c>
      <c r="U2300" s="44" t="s">
        <v>43</v>
      </c>
      <c r="V2300" s="162">
        <v>0</v>
      </c>
      <c r="W2300" s="162">
        <f>V2300*K2300</f>
        <v>0</v>
      </c>
      <c r="X2300" s="162">
        <v>0.03</v>
      </c>
      <c r="Y2300" s="162">
        <f>X2300*K2300</f>
        <v>1.2656099999999999</v>
      </c>
      <c r="Z2300" s="162">
        <v>0</v>
      </c>
      <c r="AA2300" s="163">
        <f>Z2300*K2300</f>
        <v>0</v>
      </c>
      <c r="AR2300" s="21" t="s">
        <v>212</v>
      </c>
      <c r="AT2300" s="21" t="s">
        <v>557</v>
      </c>
      <c r="AU2300" s="21" t="s">
        <v>96</v>
      </c>
      <c r="AY2300" s="21" t="s">
        <v>154</v>
      </c>
      <c r="BE2300" s="164">
        <f>IF(U2300="základní",N2300,0)</f>
        <v>216841.18</v>
      </c>
      <c r="BF2300" s="164">
        <f>IF(U2300="snížená",N2300,0)</f>
        <v>0</v>
      </c>
      <c r="BG2300" s="164">
        <f>IF(U2300="zákl. přenesená",N2300,0)</f>
        <v>0</v>
      </c>
      <c r="BH2300" s="164">
        <f>IF(U2300="sníž. přenesená",N2300,0)</f>
        <v>0</v>
      </c>
      <c r="BI2300" s="164">
        <f>IF(U2300="nulová",N2300,0)</f>
        <v>0</v>
      </c>
      <c r="BJ2300" s="21" t="s">
        <v>23</v>
      </c>
      <c r="BK2300" s="164">
        <f>ROUND(L2300*K2300,2)</f>
        <v>216841.18</v>
      </c>
      <c r="BL2300" s="21" t="s">
        <v>159</v>
      </c>
      <c r="BM2300" s="21" t="s">
        <v>2834</v>
      </c>
    </row>
    <row r="2301" spans="2:65" s="1" customFormat="1" ht="22.5" customHeight="1">
      <c r="B2301" s="35"/>
      <c r="C2301" s="36"/>
      <c r="D2301" s="36"/>
      <c r="E2301" s="36"/>
      <c r="F2301" s="272" t="s">
        <v>2835</v>
      </c>
      <c r="G2301" s="273"/>
      <c r="H2301" s="273"/>
      <c r="I2301" s="273"/>
      <c r="J2301" s="36"/>
      <c r="K2301" s="36"/>
      <c r="L2301" s="36"/>
      <c r="M2301" s="36"/>
      <c r="N2301" s="36"/>
      <c r="O2301" s="36"/>
      <c r="P2301" s="36"/>
      <c r="Q2301" s="36"/>
      <c r="R2301" s="37"/>
      <c r="T2301" s="132"/>
      <c r="U2301" s="36"/>
      <c r="V2301" s="36"/>
      <c r="W2301" s="36"/>
      <c r="X2301" s="36"/>
      <c r="Y2301" s="36"/>
      <c r="Z2301" s="36"/>
      <c r="AA2301" s="78"/>
      <c r="AT2301" s="21" t="s">
        <v>287</v>
      </c>
      <c r="AU2301" s="21" t="s">
        <v>96</v>
      </c>
    </row>
    <row r="2302" spans="2:65" s="11" customFormat="1" ht="22.5" customHeight="1">
      <c r="B2302" s="173"/>
      <c r="C2302" s="174"/>
      <c r="D2302" s="174"/>
      <c r="E2302" s="175" t="s">
        <v>21</v>
      </c>
      <c r="F2302" s="266" t="s">
        <v>2836</v>
      </c>
      <c r="G2302" s="267"/>
      <c r="H2302" s="267"/>
      <c r="I2302" s="267"/>
      <c r="J2302" s="174"/>
      <c r="K2302" s="176">
        <v>42.186999999999998</v>
      </c>
      <c r="L2302" s="174"/>
      <c r="M2302" s="174"/>
      <c r="N2302" s="174"/>
      <c r="O2302" s="174"/>
      <c r="P2302" s="174"/>
      <c r="Q2302" s="174"/>
      <c r="R2302" s="177"/>
      <c r="T2302" s="178"/>
      <c r="U2302" s="174"/>
      <c r="V2302" s="174"/>
      <c r="W2302" s="174"/>
      <c r="X2302" s="174"/>
      <c r="Y2302" s="174"/>
      <c r="Z2302" s="174"/>
      <c r="AA2302" s="179"/>
      <c r="AT2302" s="180" t="s">
        <v>162</v>
      </c>
      <c r="AU2302" s="180" t="s">
        <v>96</v>
      </c>
      <c r="AV2302" s="11" t="s">
        <v>96</v>
      </c>
      <c r="AW2302" s="11" t="s">
        <v>35</v>
      </c>
      <c r="AX2302" s="11" t="s">
        <v>23</v>
      </c>
      <c r="AY2302" s="180" t="s">
        <v>154</v>
      </c>
    </row>
    <row r="2303" spans="2:65" s="1" customFormat="1" ht="31.5" customHeight="1">
      <c r="B2303" s="35"/>
      <c r="C2303" s="157" t="s">
        <v>2837</v>
      </c>
      <c r="D2303" s="157" t="s">
        <v>155</v>
      </c>
      <c r="E2303" s="158" t="s">
        <v>2838</v>
      </c>
      <c r="F2303" s="260" t="s">
        <v>2839</v>
      </c>
      <c r="G2303" s="260"/>
      <c r="H2303" s="260"/>
      <c r="I2303" s="260"/>
      <c r="J2303" s="159" t="s">
        <v>359</v>
      </c>
      <c r="K2303" s="160">
        <v>1217.4169999999999</v>
      </c>
      <c r="L2303" s="261">
        <v>14.1</v>
      </c>
      <c r="M2303" s="261"/>
      <c r="N2303" s="261">
        <f>ROUND(L2303*K2303,2)</f>
        <v>17165.580000000002</v>
      </c>
      <c r="O2303" s="261"/>
      <c r="P2303" s="261"/>
      <c r="Q2303" s="261"/>
      <c r="R2303" s="37"/>
      <c r="T2303" s="161" t="s">
        <v>21</v>
      </c>
      <c r="U2303" s="44" t="s">
        <v>43</v>
      </c>
      <c r="V2303" s="162">
        <v>8.0000000000000002E-3</v>
      </c>
      <c r="W2303" s="162">
        <f>V2303*K2303</f>
        <v>9.7393359999999998</v>
      </c>
      <c r="X2303" s="162">
        <v>6.0000000000000002E-5</v>
      </c>
      <c r="Y2303" s="162">
        <f>X2303*K2303</f>
        <v>7.3045020000000002E-2</v>
      </c>
      <c r="Z2303" s="162">
        <v>0</v>
      </c>
      <c r="AA2303" s="163">
        <f>Z2303*K2303</f>
        <v>0</v>
      </c>
      <c r="AR2303" s="21" t="s">
        <v>159</v>
      </c>
      <c r="AT2303" s="21" t="s">
        <v>155</v>
      </c>
      <c r="AU2303" s="21" t="s">
        <v>96</v>
      </c>
      <c r="AY2303" s="21" t="s">
        <v>154</v>
      </c>
      <c r="BE2303" s="164">
        <f>IF(U2303="základní",N2303,0)</f>
        <v>17165.580000000002</v>
      </c>
      <c r="BF2303" s="164">
        <f>IF(U2303="snížená",N2303,0)</f>
        <v>0</v>
      </c>
      <c r="BG2303" s="164">
        <f>IF(U2303="zákl. přenesená",N2303,0)</f>
        <v>0</v>
      </c>
      <c r="BH2303" s="164">
        <f>IF(U2303="sníž. přenesená",N2303,0)</f>
        <v>0</v>
      </c>
      <c r="BI2303" s="164">
        <f>IF(U2303="nulová",N2303,0)</f>
        <v>0</v>
      </c>
      <c r="BJ2303" s="21" t="s">
        <v>23</v>
      </c>
      <c r="BK2303" s="164">
        <f>ROUND(L2303*K2303,2)</f>
        <v>17165.580000000002</v>
      </c>
      <c r="BL2303" s="21" t="s">
        <v>159</v>
      </c>
      <c r="BM2303" s="21" t="s">
        <v>2840</v>
      </c>
    </row>
    <row r="2304" spans="2:65" s="11" customFormat="1" ht="22.5" customHeight="1">
      <c r="B2304" s="173"/>
      <c r="C2304" s="174"/>
      <c r="D2304" s="174"/>
      <c r="E2304" s="175" t="s">
        <v>21</v>
      </c>
      <c r="F2304" s="270" t="s">
        <v>2841</v>
      </c>
      <c r="G2304" s="271"/>
      <c r="H2304" s="271"/>
      <c r="I2304" s="271"/>
      <c r="J2304" s="174"/>
      <c r="K2304" s="176">
        <v>1158.713</v>
      </c>
      <c r="L2304" s="174"/>
      <c r="M2304" s="174"/>
      <c r="N2304" s="174"/>
      <c r="O2304" s="174"/>
      <c r="P2304" s="174"/>
      <c r="Q2304" s="174"/>
      <c r="R2304" s="177"/>
      <c r="T2304" s="178"/>
      <c r="U2304" s="174"/>
      <c r="V2304" s="174"/>
      <c r="W2304" s="174"/>
      <c r="X2304" s="174"/>
      <c r="Y2304" s="174"/>
      <c r="Z2304" s="174"/>
      <c r="AA2304" s="179"/>
      <c r="AT2304" s="180" t="s">
        <v>162</v>
      </c>
      <c r="AU2304" s="180" t="s">
        <v>96</v>
      </c>
      <c r="AV2304" s="11" t="s">
        <v>96</v>
      </c>
      <c r="AW2304" s="11" t="s">
        <v>35</v>
      </c>
      <c r="AX2304" s="11" t="s">
        <v>78</v>
      </c>
      <c r="AY2304" s="180" t="s">
        <v>154</v>
      </c>
    </row>
    <row r="2305" spans="2:65" s="11" customFormat="1" ht="22.5" customHeight="1">
      <c r="B2305" s="173"/>
      <c r="C2305" s="174"/>
      <c r="D2305" s="174"/>
      <c r="E2305" s="175" t="s">
        <v>21</v>
      </c>
      <c r="F2305" s="266" t="s">
        <v>2842</v>
      </c>
      <c r="G2305" s="267"/>
      <c r="H2305" s="267"/>
      <c r="I2305" s="267"/>
      <c r="J2305" s="174"/>
      <c r="K2305" s="176">
        <v>58.704000000000001</v>
      </c>
      <c r="L2305" s="174"/>
      <c r="M2305" s="174"/>
      <c r="N2305" s="174"/>
      <c r="O2305" s="174"/>
      <c r="P2305" s="174"/>
      <c r="Q2305" s="174"/>
      <c r="R2305" s="177"/>
      <c r="T2305" s="178"/>
      <c r="U2305" s="174"/>
      <c r="V2305" s="174"/>
      <c r="W2305" s="174"/>
      <c r="X2305" s="174"/>
      <c r="Y2305" s="174"/>
      <c r="Z2305" s="174"/>
      <c r="AA2305" s="179"/>
      <c r="AT2305" s="180" t="s">
        <v>162</v>
      </c>
      <c r="AU2305" s="180" t="s">
        <v>96</v>
      </c>
      <c r="AV2305" s="11" t="s">
        <v>96</v>
      </c>
      <c r="AW2305" s="11" t="s">
        <v>35</v>
      </c>
      <c r="AX2305" s="11" t="s">
        <v>78</v>
      </c>
      <c r="AY2305" s="180" t="s">
        <v>154</v>
      </c>
    </row>
    <row r="2306" spans="2:65" s="12" customFormat="1" ht="22.5" customHeight="1">
      <c r="B2306" s="181"/>
      <c r="C2306" s="182"/>
      <c r="D2306" s="182"/>
      <c r="E2306" s="183" t="s">
        <v>21</v>
      </c>
      <c r="F2306" s="268" t="s">
        <v>166</v>
      </c>
      <c r="G2306" s="269"/>
      <c r="H2306" s="269"/>
      <c r="I2306" s="269"/>
      <c r="J2306" s="182"/>
      <c r="K2306" s="184">
        <v>1217.4169999999999</v>
      </c>
      <c r="L2306" s="182"/>
      <c r="M2306" s="182"/>
      <c r="N2306" s="182"/>
      <c r="O2306" s="182"/>
      <c r="P2306" s="182"/>
      <c r="Q2306" s="182"/>
      <c r="R2306" s="185"/>
      <c r="T2306" s="186"/>
      <c r="U2306" s="182"/>
      <c r="V2306" s="182"/>
      <c r="W2306" s="182"/>
      <c r="X2306" s="182"/>
      <c r="Y2306" s="182"/>
      <c r="Z2306" s="182"/>
      <c r="AA2306" s="187"/>
      <c r="AT2306" s="188" t="s">
        <v>162</v>
      </c>
      <c r="AU2306" s="188" t="s">
        <v>96</v>
      </c>
      <c r="AV2306" s="12" t="s">
        <v>159</v>
      </c>
      <c r="AW2306" s="12" t="s">
        <v>35</v>
      </c>
      <c r="AX2306" s="12" t="s">
        <v>23</v>
      </c>
      <c r="AY2306" s="188" t="s">
        <v>154</v>
      </c>
    </row>
    <row r="2307" spans="2:65" s="1" customFormat="1" ht="31.5" customHeight="1">
      <c r="B2307" s="35"/>
      <c r="C2307" s="157" t="s">
        <v>2843</v>
      </c>
      <c r="D2307" s="157" t="s">
        <v>155</v>
      </c>
      <c r="E2307" s="158" t="s">
        <v>2844</v>
      </c>
      <c r="F2307" s="260" t="s">
        <v>2845</v>
      </c>
      <c r="G2307" s="260"/>
      <c r="H2307" s="260"/>
      <c r="I2307" s="260"/>
      <c r="J2307" s="159" t="s">
        <v>359</v>
      </c>
      <c r="K2307" s="160">
        <v>1426.9490000000001</v>
      </c>
      <c r="L2307" s="261">
        <v>204</v>
      </c>
      <c r="M2307" s="261"/>
      <c r="N2307" s="261">
        <f>ROUND(L2307*K2307,2)</f>
        <v>291097.59999999998</v>
      </c>
      <c r="O2307" s="261"/>
      <c r="P2307" s="261"/>
      <c r="Q2307" s="261"/>
      <c r="R2307" s="37"/>
      <c r="T2307" s="161" t="s">
        <v>21</v>
      </c>
      <c r="U2307" s="44" t="s">
        <v>43</v>
      </c>
      <c r="V2307" s="162">
        <v>0.38</v>
      </c>
      <c r="W2307" s="162">
        <f>V2307*K2307</f>
        <v>542.24062000000004</v>
      </c>
      <c r="X2307" s="162">
        <v>2.3099999999999999E-2</v>
      </c>
      <c r="Y2307" s="162">
        <f>X2307*K2307</f>
        <v>32.962521899999999</v>
      </c>
      <c r="Z2307" s="162">
        <v>0</v>
      </c>
      <c r="AA2307" s="163">
        <f>Z2307*K2307</f>
        <v>0</v>
      </c>
      <c r="AR2307" s="21" t="s">
        <v>159</v>
      </c>
      <c r="AT2307" s="21" t="s">
        <v>155</v>
      </c>
      <c r="AU2307" s="21" t="s">
        <v>96</v>
      </c>
      <c r="AY2307" s="21" t="s">
        <v>154</v>
      </c>
      <c r="BE2307" s="164">
        <f>IF(U2307="základní",N2307,0)</f>
        <v>291097.59999999998</v>
      </c>
      <c r="BF2307" s="164">
        <f>IF(U2307="snížená",N2307,0)</f>
        <v>0</v>
      </c>
      <c r="BG2307" s="164">
        <f>IF(U2307="zákl. přenesená",N2307,0)</f>
        <v>0</v>
      </c>
      <c r="BH2307" s="164">
        <f>IF(U2307="sníž. přenesená",N2307,0)</f>
        <v>0</v>
      </c>
      <c r="BI2307" s="164">
        <f>IF(U2307="nulová",N2307,0)</f>
        <v>0</v>
      </c>
      <c r="BJ2307" s="21" t="s">
        <v>23</v>
      </c>
      <c r="BK2307" s="164">
        <f>ROUND(L2307*K2307,2)</f>
        <v>291097.59999999998</v>
      </c>
      <c r="BL2307" s="21" t="s">
        <v>159</v>
      </c>
      <c r="BM2307" s="21" t="s">
        <v>2846</v>
      </c>
    </row>
    <row r="2308" spans="2:65" s="11" customFormat="1" ht="22.5" customHeight="1">
      <c r="B2308" s="173"/>
      <c r="C2308" s="174"/>
      <c r="D2308" s="174"/>
      <c r="E2308" s="175" t="s">
        <v>21</v>
      </c>
      <c r="F2308" s="270" t="s">
        <v>2841</v>
      </c>
      <c r="G2308" s="271"/>
      <c r="H2308" s="271"/>
      <c r="I2308" s="271"/>
      <c r="J2308" s="174"/>
      <c r="K2308" s="176">
        <v>1158.713</v>
      </c>
      <c r="L2308" s="174"/>
      <c r="M2308" s="174"/>
      <c r="N2308" s="174"/>
      <c r="O2308" s="174"/>
      <c r="P2308" s="174"/>
      <c r="Q2308" s="174"/>
      <c r="R2308" s="177"/>
      <c r="T2308" s="178"/>
      <c r="U2308" s="174"/>
      <c r="V2308" s="174"/>
      <c r="W2308" s="174"/>
      <c r="X2308" s="174"/>
      <c r="Y2308" s="174"/>
      <c r="Z2308" s="174"/>
      <c r="AA2308" s="179"/>
      <c r="AT2308" s="180" t="s">
        <v>162</v>
      </c>
      <c r="AU2308" s="180" t="s">
        <v>96</v>
      </c>
      <c r="AV2308" s="11" t="s">
        <v>96</v>
      </c>
      <c r="AW2308" s="11" t="s">
        <v>35</v>
      </c>
      <c r="AX2308" s="11" t="s">
        <v>78</v>
      </c>
      <c r="AY2308" s="180" t="s">
        <v>154</v>
      </c>
    </row>
    <row r="2309" spans="2:65" s="11" customFormat="1" ht="22.5" customHeight="1">
      <c r="B2309" s="173"/>
      <c r="C2309" s="174"/>
      <c r="D2309" s="174"/>
      <c r="E2309" s="175" t="s">
        <v>21</v>
      </c>
      <c r="F2309" s="266" t="s">
        <v>2847</v>
      </c>
      <c r="G2309" s="267"/>
      <c r="H2309" s="267"/>
      <c r="I2309" s="267"/>
      <c r="J2309" s="174"/>
      <c r="K2309" s="176">
        <v>189.518</v>
      </c>
      <c r="L2309" s="174"/>
      <c r="M2309" s="174"/>
      <c r="N2309" s="174"/>
      <c r="O2309" s="174"/>
      <c r="P2309" s="174"/>
      <c r="Q2309" s="174"/>
      <c r="R2309" s="177"/>
      <c r="T2309" s="178"/>
      <c r="U2309" s="174"/>
      <c r="V2309" s="174"/>
      <c r="W2309" s="174"/>
      <c r="X2309" s="174"/>
      <c r="Y2309" s="174"/>
      <c r="Z2309" s="174"/>
      <c r="AA2309" s="179"/>
      <c r="AT2309" s="180" t="s">
        <v>162</v>
      </c>
      <c r="AU2309" s="180" t="s">
        <v>96</v>
      </c>
      <c r="AV2309" s="11" t="s">
        <v>96</v>
      </c>
      <c r="AW2309" s="11" t="s">
        <v>35</v>
      </c>
      <c r="AX2309" s="11" t="s">
        <v>78</v>
      </c>
      <c r="AY2309" s="180" t="s">
        <v>154</v>
      </c>
    </row>
    <row r="2310" spans="2:65" s="11" customFormat="1" ht="22.5" customHeight="1">
      <c r="B2310" s="173"/>
      <c r="C2310" s="174"/>
      <c r="D2310" s="174"/>
      <c r="E2310" s="175" t="s">
        <v>21</v>
      </c>
      <c r="F2310" s="266" t="s">
        <v>2848</v>
      </c>
      <c r="G2310" s="267"/>
      <c r="H2310" s="267"/>
      <c r="I2310" s="267"/>
      <c r="J2310" s="174"/>
      <c r="K2310" s="176">
        <v>73.38</v>
      </c>
      <c r="L2310" s="174"/>
      <c r="M2310" s="174"/>
      <c r="N2310" s="174"/>
      <c r="O2310" s="174"/>
      <c r="P2310" s="174"/>
      <c r="Q2310" s="174"/>
      <c r="R2310" s="177"/>
      <c r="T2310" s="178"/>
      <c r="U2310" s="174"/>
      <c r="V2310" s="174"/>
      <c r="W2310" s="174"/>
      <c r="X2310" s="174"/>
      <c r="Y2310" s="174"/>
      <c r="Z2310" s="174"/>
      <c r="AA2310" s="179"/>
      <c r="AT2310" s="180" t="s">
        <v>162</v>
      </c>
      <c r="AU2310" s="180" t="s">
        <v>96</v>
      </c>
      <c r="AV2310" s="11" t="s">
        <v>96</v>
      </c>
      <c r="AW2310" s="11" t="s">
        <v>35</v>
      </c>
      <c r="AX2310" s="11" t="s">
        <v>78</v>
      </c>
      <c r="AY2310" s="180" t="s">
        <v>154</v>
      </c>
    </row>
    <row r="2311" spans="2:65" s="11" customFormat="1" ht="22.5" customHeight="1">
      <c r="B2311" s="173"/>
      <c r="C2311" s="174"/>
      <c r="D2311" s="174"/>
      <c r="E2311" s="175" t="s">
        <v>21</v>
      </c>
      <c r="F2311" s="266" t="s">
        <v>2849</v>
      </c>
      <c r="G2311" s="267"/>
      <c r="H2311" s="267"/>
      <c r="I2311" s="267"/>
      <c r="J2311" s="174"/>
      <c r="K2311" s="176">
        <v>5.3380000000000001</v>
      </c>
      <c r="L2311" s="174"/>
      <c r="M2311" s="174"/>
      <c r="N2311" s="174"/>
      <c r="O2311" s="174"/>
      <c r="P2311" s="174"/>
      <c r="Q2311" s="174"/>
      <c r="R2311" s="177"/>
      <c r="T2311" s="178"/>
      <c r="U2311" s="174"/>
      <c r="V2311" s="174"/>
      <c r="W2311" s="174"/>
      <c r="X2311" s="174"/>
      <c r="Y2311" s="174"/>
      <c r="Z2311" s="174"/>
      <c r="AA2311" s="179"/>
      <c r="AT2311" s="180" t="s">
        <v>162</v>
      </c>
      <c r="AU2311" s="180" t="s">
        <v>96</v>
      </c>
      <c r="AV2311" s="11" t="s">
        <v>96</v>
      </c>
      <c r="AW2311" s="11" t="s">
        <v>35</v>
      </c>
      <c r="AX2311" s="11" t="s">
        <v>78</v>
      </c>
      <c r="AY2311" s="180" t="s">
        <v>154</v>
      </c>
    </row>
    <row r="2312" spans="2:65" s="12" customFormat="1" ht="22.5" customHeight="1">
      <c r="B2312" s="181"/>
      <c r="C2312" s="182"/>
      <c r="D2312" s="182"/>
      <c r="E2312" s="183" t="s">
        <v>21</v>
      </c>
      <c r="F2312" s="268" t="s">
        <v>166</v>
      </c>
      <c r="G2312" s="269"/>
      <c r="H2312" s="269"/>
      <c r="I2312" s="269"/>
      <c r="J2312" s="182"/>
      <c r="K2312" s="184">
        <v>1426.9490000000001</v>
      </c>
      <c r="L2312" s="182"/>
      <c r="M2312" s="182"/>
      <c r="N2312" s="182"/>
      <c r="O2312" s="182"/>
      <c r="P2312" s="182"/>
      <c r="Q2312" s="182"/>
      <c r="R2312" s="185"/>
      <c r="T2312" s="186"/>
      <c r="U2312" s="182"/>
      <c r="V2312" s="182"/>
      <c r="W2312" s="182"/>
      <c r="X2312" s="182"/>
      <c r="Y2312" s="182"/>
      <c r="Z2312" s="182"/>
      <c r="AA2312" s="187"/>
      <c r="AT2312" s="188" t="s">
        <v>162</v>
      </c>
      <c r="AU2312" s="188" t="s">
        <v>96</v>
      </c>
      <c r="AV2312" s="12" t="s">
        <v>159</v>
      </c>
      <c r="AW2312" s="12" t="s">
        <v>35</v>
      </c>
      <c r="AX2312" s="12" t="s">
        <v>23</v>
      </c>
      <c r="AY2312" s="188" t="s">
        <v>154</v>
      </c>
    </row>
    <row r="2313" spans="2:65" s="1" customFormat="1" ht="31.5" customHeight="1">
      <c r="B2313" s="35"/>
      <c r="C2313" s="157" t="s">
        <v>2850</v>
      </c>
      <c r="D2313" s="157" t="s">
        <v>155</v>
      </c>
      <c r="E2313" s="158" t="s">
        <v>2851</v>
      </c>
      <c r="F2313" s="260" t="s">
        <v>2852</v>
      </c>
      <c r="G2313" s="260"/>
      <c r="H2313" s="260"/>
      <c r="I2313" s="260"/>
      <c r="J2313" s="159" t="s">
        <v>359</v>
      </c>
      <c r="K2313" s="160">
        <v>1348.231</v>
      </c>
      <c r="L2313" s="261">
        <v>38.200000000000003</v>
      </c>
      <c r="M2313" s="261"/>
      <c r="N2313" s="261">
        <f>ROUND(L2313*K2313,2)</f>
        <v>51502.42</v>
      </c>
      <c r="O2313" s="261"/>
      <c r="P2313" s="261"/>
      <c r="Q2313" s="261"/>
      <c r="R2313" s="37"/>
      <c r="T2313" s="161" t="s">
        <v>21</v>
      </c>
      <c r="U2313" s="44" t="s">
        <v>43</v>
      </c>
      <c r="V2313" s="162">
        <v>7.3999999999999996E-2</v>
      </c>
      <c r="W2313" s="162">
        <f>V2313*K2313</f>
        <v>99.769093999999996</v>
      </c>
      <c r="X2313" s="162">
        <v>4.6999999999999999E-4</v>
      </c>
      <c r="Y2313" s="162">
        <f>X2313*K2313</f>
        <v>0.63366856999999999</v>
      </c>
      <c r="Z2313" s="162">
        <v>0</v>
      </c>
      <c r="AA2313" s="163">
        <f>Z2313*K2313</f>
        <v>0</v>
      </c>
      <c r="AR2313" s="21" t="s">
        <v>159</v>
      </c>
      <c r="AT2313" s="21" t="s">
        <v>155</v>
      </c>
      <c r="AU2313" s="21" t="s">
        <v>96</v>
      </c>
      <c r="AY2313" s="21" t="s">
        <v>154</v>
      </c>
      <c r="BE2313" s="164">
        <f>IF(U2313="základní",N2313,0)</f>
        <v>51502.42</v>
      </c>
      <c r="BF2313" s="164">
        <f>IF(U2313="snížená",N2313,0)</f>
        <v>0</v>
      </c>
      <c r="BG2313" s="164">
        <f>IF(U2313="zákl. přenesená",N2313,0)</f>
        <v>0</v>
      </c>
      <c r="BH2313" s="164">
        <f>IF(U2313="sníž. přenesená",N2313,0)</f>
        <v>0</v>
      </c>
      <c r="BI2313" s="164">
        <f>IF(U2313="nulová",N2313,0)</f>
        <v>0</v>
      </c>
      <c r="BJ2313" s="21" t="s">
        <v>23</v>
      </c>
      <c r="BK2313" s="164">
        <f>ROUND(L2313*K2313,2)</f>
        <v>51502.42</v>
      </c>
      <c r="BL2313" s="21" t="s">
        <v>159</v>
      </c>
      <c r="BM2313" s="21" t="s">
        <v>2853</v>
      </c>
    </row>
    <row r="2314" spans="2:65" s="11" customFormat="1" ht="22.5" customHeight="1">
      <c r="B2314" s="173"/>
      <c r="C2314" s="174"/>
      <c r="D2314" s="174"/>
      <c r="E2314" s="175" t="s">
        <v>21</v>
      </c>
      <c r="F2314" s="270" t="s">
        <v>2854</v>
      </c>
      <c r="G2314" s="271"/>
      <c r="H2314" s="271"/>
      <c r="I2314" s="271"/>
      <c r="J2314" s="174"/>
      <c r="K2314" s="176">
        <v>1158.713</v>
      </c>
      <c r="L2314" s="174"/>
      <c r="M2314" s="174"/>
      <c r="N2314" s="174"/>
      <c r="O2314" s="174"/>
      <c r="P2314" s="174"/>
      <c r="Q2314" s="174"/>
      <c r="R2314" s="177"/>
      <c r="T2314" s="178"/>
      <c r="U2314" s="174"/>
      <c r="V2314" s="174"/>
      <c r="W2314" s="174"/>
      <c r="X2314" s="174"/>
      <c r="Y2314" s="174"/>
      <c r="Z2314" s="174"/>
      <c r="AA2314" s="179"/>
      <c r="AT2314" s="180" t="s">
        <v>162</v>
      </c>
      <c r="AU2314" s="180" t="s">
        <v>96</v>
      </c>
      <c r="AV2314" s="11" t="s">
        <v>96</v>
      </c>
      <c r="AW2314" s="11" t="s">
        <v>35</v>
      </c>
      <c r="AX2314" s="11" t="s">
        <v>78</v>
      </c>
      <c r="AY2314" s="180" t="s">
        <v>154</v>
      </c>
    </row>
    <row r="2315" spans="2:65" s="11" customFormat="1" ht="22.5" customHeight="1">
      <c r="B2315" s="173"/>
      <c r="C2315" s="174"/>
      <c r="D2315" s="174"/>
      <c r="E2315" s="175" t="s">
        <v>21</v>
      </c>
      <c r="F2315" s="266" t="s">
        <v>2847</v>
      </c>
      <c r="G2315" s="267"/>
      <c r="H2315" s="267"/>
      <c r="I2315" s="267"/>
      <c r="J2315" s="174"/>
      <c r="K2315" s="176">
        <v>189.518</v>
      </c>
      <c r="L2315" s="174"/>
      <c r="M2315" s="174"/>
      <c r="N2315" s="174"/>
      <c r="O2315" s="174"/>
      <c r="P2315" s="174"/>
      <c r="Q2315" s="174"/>
      <c r="R2315" s="177"/>
      <c r="T2315" s="178"/>
      <c r="U2315" s="174"/>
      <c r="V2315" s="174"/>
      <c r="W2315" s="174"/>
      <c r="X2315" s="174"/>
      <c r="Y2315" s="174"/>
      <c r="Z2315" s="174"/>
      <c r="AA2315" s="179"/>
      <c r="AT2315" s="180" t="s">
        <v>162</v>
      </c>
      <c r="AU2315" s="180" t="s">
        <v>96</v>
      </c>
      <c r="AV2315" s="11" t="s">
        <v>96</v>
      </c>
      <c r="AW2315" s="11" t="s">
        <v>35</v>
      </c>
      <c r="AX2315" s="11" t="s">
        <v>78</v>
      </c>
      <c r="AY2315" s="180" t="s">
        <v>154</v>
      </c>
    </row>
    <row r="2316" spans="2:65" s="12" customFormat="1" ht="22.5" customHeight="1">
      <c r="B2316" s="181"/>
      <c r="C2316" s="182"/>
      <c r="D2316" s="182"/>
      <c r="E2316" s="183" t="s">
        <v>21</v>
      </c>
      <c r="F2316" s="268" t="s">
        <v>166</v>
      </c>
      <c r="G2316" s="269"/>
      <c r="H2316" s="269"/>
      <c r="I2316" s="269"/>
      <c r="J2316" s="182"/>
      <c r="K2316" s="184">
        <v>1348.231</v>
      </c>
      <c r="L2316" s="182"/>
      <c r="M2316" s="182"/>
      <c r="N2316" s="182"/>
      <c r="O2316" s="182"/>
      <c r="P2316" s="182"/>
      <c r="Q2316" s="182"/>
      <c r="R2316" s="185"/>
      <c r="T2316" s="186"/>
      <c r="U2316" s="182"/>
      <c r="V2316" s="182"/>
      <c r="W2316" s="182"/>
      <c r="X2316" s="182"/>
      <c r="Y2316" s="182"/>
      <c r="Z2316" s="182"/>
      <c r="AA2316" s="187"/>
      <c r="AT2316" s="188" t="s">
        <v>162</v>
      </c>
      <c r="AU2316" s="188" t="s">
        <v>96</v>
      </c>
      <c r="AV2316" s="12" t="s">
        <v>159</v>
      </c>
      <c r="AW2316" s="12" t="s">
        <v>35</v>
      </c>
      <c r="AX2316" s="12" t="s">
        <v>23</v>
      </c>
      <c r="AY2316" s="188" t="s">
        <v>154</v>
      </c>
    </row>
    <row r="2317" spans="2:65" s="1" customFormat="1" ht="31.5" customHeight="1">
      <c r="B2317" s="35"/>
      <c r="C2317" s="157" t="s">
        <v>2855</v>
      </c>
      <c r="D2317" s="157" t="s">
        <v>155</v>
      </c>
      <c r="E2317" s="158" t="s">
        <v>2856</v>
      </c>
      <c r="F2317" s="260" t="s">
        <v>2857</v>
      </c>
      <c r="G2317" s="260"/>
      <c r="H2317" s="260"/>
      <c r="I2317" s="260"/>
      <c r="J2317" s="159" t="s">
        <v>359</v>
      </c>
      <c r="K2317" s="160">
        <v>1348.231</v>
      </c>
      <c r="L2317" s="261">
        <v>58.7</v>
      </c>
      <c r="M2317" s="261"/>
      <c r="N2317" s="261">
        <f>ROUND(L2317*K2317,2)</f>
        <v>79141.16</v>
      </c>
      <c r="O2317" s="261"/>
      <c r="P2317" s="261"/>
      <c r="Q2317" s="261"/>
      <c r="R2317" s="37"/>
      <c r="T2317" s="161" t="s">
        <v>21</v>
      </c>
      <c r="U2317" s="44" t="s">
        <v>43</v>
      </c>
      <c r="V2317" s="162">
        <v>8.6999999999999994E-2</v>
      </c>
      <c r="W2317" s="162">
        <f>V2317*K2317</f>
        <v>117.29609699999999</v>
      </c>
      <c r="X2317" s="162">
        <v>7.3499999999999998E-3</v>
      </c>
      <c r="Y2317" s="162">
        <f>X2317*K2317</f>
        <v>9.9094978499999993</v>
      </c>
      <c r="Z2317" s="162">
        <v>0</v>
      </c>
      <c r="AA2317" s="163">
        <f>Z2317*K2317</f>
        <v>0</v>
      </c>
      <c r="AR2317" s="21" t="s">
        <v>159</v>
      </c>
      <c r="AT2317" s="21" t="s">
        <v>155</v>
      </c>
      <c r="AU2317" s="21" t="s">
        <v>96</v>
      </c>
      <c r="AY2317" s="21" t="s">
        <v>154</v>
      </c>
      <c r="BE2317" s="164">
        <f>IF(U2317="základní",N2317,0)</f>
        <v>79141.16</v>
      </c>
      <c r="BF2317" s="164">
        <f>IF(U2317="snížená",N2317,0)</f>
        <v>0</v>
      </c>
      <c r="BG2317" s="164">
        <f>IF(U2317="zákl. přenesená",N2317,0)</f>
        <v>0</v>
      </c>
      <c r="BH2317" s="164">
        <f>IF(U2317="sníž. přenesená",N2317,0)</f>
        <v>0</v>
      </c>
      <c r="BI2317" s="164">
        <f>IF(U2317="nulová",N2317,0)</f>
        <v>0</v>
      </c>
      <c r="BJ2317" s="21" t="s">
        <v>23</v>
      </c>
      <c r="BK2317" s="164">
        <f>ROUND(L2317*K2317,2)</f>
        <v>79141.16</v>
      </c>
      <c r="BL2317" s="21" t="s">
        <v>159</v>
      </c>
      <c r="BM2317" s="21" t="s">
        <v>2858</v>
      </c>
    </row>
    <row r="2318" spans="2:65" s="1" customFormat="1" ht="44.25" customHeight="1">
      <c r="B2318" s="35"/>
      <c r="C2318" s="157" t="s">
        <v>2859</v>
      </c>
      <c r="D2318" s="157" t="s">
        <v>155</v>
      </c>
      <c r="E2318" s="158" t="s">
        <v>2860</v>
      </c>
      <c r="F2318" s="260" t="s">
        <v>2861</v>
      </c>
      <c r="G2318" s="260"/>
      <c r="H2318" s="260"/>
      <c r="I2318" s="260"/>
      <c r="J2318" s="159" t="s">
        <v>359</v>
      </c>
      <c r="K2318" s="160">
        <v>108.072</v>
      </c>
      <c r="L2318" s="261">
        <v>550</v>
      </c>
      <c r="M2318" s="261"/>
      <c r="N2318" s="261">
        <f>ROUND(L2318*K2318,2)</f>
        <v>59439.6</v>
      </c>
      <c r="O2318" s="261"/>
      <c r="P2318" s="261"/>
      <c r="Q2318" s="261"/>
      <c r="R2318" s="37"/>
      <c r="T2318" s="161" t="s">
        <v>21</v>
      </c>
      <c r="U2318" s="44" t="s">
        <v>43</v>
      </c>
      <c r="V2318" s="162">
        <v>0.29399999999999998</v>
      </c>
      <c r="W2318" s="162">
        <f>V2318*K2318</f>
        <v>31.773167999999998</v>
      </c>
      <c r="X2318" s="162">
        <v>6.28E-3</v>
      </c>
      <c r="Y2318" s="162">
        <f>X2318*K2318</f>
        <v>0.67869215999999999</v>
      </c>
      <c r="Z2318" s="162">
        <v>0</v>
      </c>
      <c r="AA2318" s="163">
        <f>Z2318*K2318</f>
        <v>0</v>
      </c>
      <c r="AR2318" s="21" t="s">
        <v>159</v>
      </c>
      <c r="AT2318" s="21" t="s">
        <v>155</v>
      </c>
      <c r="AU2318" s="21" t="s">
        <v>96</v>
      </c>
      <c r="AY2318" s="21" t="s">
        <v>154</v>
      </c>
      <c r="BE2318" s="164">
        <f>IF(U2318="základní",N2318,0)</f>
        <v>59439.6</v>
      </c>
      <c r="BF2318" s="164">
        <f>IF(U2318="snížená",N2318,0)</f>
        <v>0</v>
      </c>
      <c r="BG2318" s="164">
        <f>IF(U2318="zákl. přenesená",N2318,0)</f>
        <v>0</v>
      </c>
      <c r="BH2318" s="164">
        <f>IF(U2318="sníž. přenesená",N2318,0)</f>
        <v>0</v>
      </c>
      <c r="BI2318" s="164">
        <f>IF(U2318="nulová",N2318,0)</f>
        <v>0</v>
      </c>
      <c r="BJ2318" s="21" t="s">
        <v>23</v>
      </c>
      <c r="BK2318" s="164">
        <f>ROUND(L2318*K2318,2)</f>
        <v>59439.6</v>
      </c>
      <c r="BL2318" s="21" t="s">
        <v>159</v>
      </c>
      <c r="BM2318" s="21" t="s">
        <v>2862</v>
      </c>
    </row>
    <row r="2319" spans="2:65" s="10" customFormat="1" ht="22.5" customHeight="1">
      <c r="B2319" s="165"/>
      <c r="C2319" s="166"/>
      <c r="D2319" s="166"/>
      <c r="E2319" s="167" t="s">
        <v>21</v>
      </c>
      <c r="F2319" s="262" t="s">
        <v>2863</v>
      </c>
      <c r="G2319" s="263"/>
      <c r="H2319" s="263"/>
      <c r="I2319" s="263"/>
      <c r="J2319" s="166"/>
      <c r="K2319" s="168" t="s">
        <v>21</v>
      </c>
      <c r="L2319" s="166"/>
      <c r="M2319" s="166"/>
      <c r="N2319" s="166"/>
      <c r="O2319" s="166"/>
      <c r="P2319" s="166"/>
      <c r="Q2319" s="166"/>
      <c r="R2319" s="169"/>
      <c r="T2319" s="170"/>
      <c r="U2319" s="166"/>
      <c r="V2319" s="166"/>
      <c r="W2319" s="166"/>
      <c r="X2319" s="166"/>
      <c r="Y2319" s="166"/>
      <c r="Z2319" s="166"/>
      <c r="AA2319" s="171"/>
      <c r="AT2319" s="172" t="s">
        <v>162</v>
      </c>
      <c r="AU2319" s="172" t="s">
        <v>96</v>
      </c>
      <c r="AV2319" s="10" t="s">
        <v>23</v>
      </c>
      <c r="AW2319" s="10" t="s">
        <v>35</v>
      </c>
      <c r="AX2319" s="10" t="s">
        <v>78</v>
      </c>
      <c r="AY2319" s="172" t="s">
        <v>154</v>
      </c>
    </row>
    <row r="2320" spans="2:65" s="10" customFormat="1" ht="22.5" customHeight="1">
      <c r="B2320" s="165"/>
      <c r="C2320" s="166"/>
      <c r="D2320" s="166"/>
      <c r="E2320" s="167" t="s">
        <v>21</v>
      </c>
      <c r="F2320" s="264" t="s">
        <v>2779</v>
      </c>
      <c r="G2320" s="265"/>
      <c r="H2320" s="265"/>
      <c r="I2320" s="265"/>
      <c r="J2320" s="166"/>
      <c r="K2320" s="168" t="s">
        <v>21</v>
      </c>
      <c r="L2320" s="166"/>
      <c r="M2320" s="166"/>
      <c r="N2320" s="166"/>
      <c r="O2320" s="166"/>
      <c r="P2320" s="166"/>
      <c r="Q2320" s="166"/>
      <c r="R2320" s="169"/>
      <c r="T2320" s="170"/>
      <c r="U2320" s="166"/>
      <c r="V2320" s="166"/>
      <c r="W2320" s="166"/>
      <c r="X2320" s="166"/>
      <c r="Y2320" s="166"/>
      <c r="Z2320" s="166"/>
      <c r="AA2320" s="171"/>
      <c r="AT2320" s="172" t="s">
        <v>162</v>
      </c>
      <c r="AU2320" s="172" t="s">
        <v>96</v>
      </c>
      <c r="AV2320" s="10" t="s">
        <v>23</v>
      </c>
      <c r="AW2320" s="10" t="s">
        <v>35</v>
      </c>
      <c r="AX2320" s="10" t="s">
        <v>78</v>
      </c>
      <c r="AY2320" s="172" t="s">
        <v>154</v>
      </c>
    </row>
    <row r="2321" spans="2:65" s="11" customFormat="1" ht="22.5" customHeight="1">
      <c r="B2321" s="173"/>
      <c r="C2321" s="174"/>
      <c r="D2321" s="174"/>
      <c r="E2321" s="175" t="s">
        <v>21</v>
      </c>
      <c r="F2321" s="266" t="s">
        <v>2864</v>
      </c>
      <c r="G2321" s="267"/>
      <c r="H2321" s="267"/>
      <c r="I2321" s="267"/>
      <c r="J2321" s="174"/>
      <c r="K2321" s="176">
        <v>6.2690000000000001</v>
      </c>
      <c r="L2321" s="174"/>
      <c r="M2321" s="174"/>
      <c r="N2321" s="174"/>
      <c r="O2321" s="174"/>
      <c r="P2321" s="174"/>
      <c r="Q2321" s="174"/>
      <c r="R2321" s="177"/>
      <c r="T2321" s="178"/>
      <c r="U2321" s="174"/>
      <c r="V2321" s="174"/>
      <c r="W2321" s="174"/>
      <c r="X2321" s="174"/>
      <c r="Y2321" s="174"/>
      <c r="Z2321" s="174"/>
      <c r="AA2321" s="179"/>
      <c r="AT2321" s="180" t="s">
        <v>162</v>
      </c>
      <c r="AU2321" s="180" t="s">
        <v>96</v>
      </c>
      <c r="AV2321" s="11" t="s">
        <v>96</v>
      </c>
      <c r="AW2321" s="11" t="s">
        <v>35</v>
      </c>
      <c r="AX2321" s="11" t="s">
        <v>78</v>
      </c>
      <c r="AY2321" s="180" t="s">
        <v>154</v>
      </c>
    </row>
    <row r="2322" spans="2:65" s="11" customFormat="1" ht="31.5" customHeight="1">
      <c r="B2322" s="173"/>
      <c r="C2322" s="174"/>
      <c r="D2322" s="174"/>
      <c r="E2322" s="175" t="s">
        <v>21</v>
      </c>
      <c r="F2322" s="266" t="s">
        <v>2865</v>
      </c>
      <c r="G2322" s="267"/>
      <c r="H2322" s="267"/>
      <c r="I2322" s="267"/>
      <c r="J2322" s="174"/>
      <c r="K2322" s="176">
        <v>13.157999999999999</v>
      </c>
      <c r="L2322" s="174"/>
      <c r="M2322" s="174"/>
      <c r="N2322" s="174"/>
      <c r="O2322" s="174"/>
      <c r="P2322" s="174"/>
      <c r="Q2322" s="174"/>
      <c r="R2322" s="177"/>
      <c r="T2322" s="178"/>
      <c r="U2322" s="174"/>
      <c r="V2322" s="174"/>
      <c r="W2322" s="174"/>
      <c r="X2322" s="174"/>
      <c r="Y2322" s="174"/>
      <c r="Z2322" s="174"/>
      <c r="AA2322" s="179"/>
      <c r="AT2322" s="180" t="s">
        <v>162</v>
      </c>
      <c r="AU2322" s="180" t="s">
        <v>96</v>
      </c>
      <c r="AV2322" s="11" t="s">
        <v>96</v>
      </c>
      <c r="AW2322" s="11" t="s">
        <v>35</v>
      </c>
      <c r="AX2322" s="11" t="s">
        <v>78</v>
      </c>
      <c r="AY2322" s="180" t="s">
        <v>154</v>
      </c>
    </row>
    <row r="2323" spans="2:65" s="11" customFormat="1" ht="22.5" customHeight="1">
      <c r="B2323" s="173"/>
      <c r="C2323" s="174"/>
      <c r="D2323" s="174"/>
      <c r="E2323" s="175" t="s">
        <v>21</v>
      </c>
      <c r="F2323" s="266" t="s">
        <v>2866</v>
      </c>
      <c r="G2323" s="267"/>
      <c r="H2323" s="267"/>
      <c r="I2323" s="267"/>
      <c r="J2323" s="174"/>
      <c r="K2323" s="176">
        <v>18.393000000000001</v>
      </c>
      <c r="L2323" s="174"/>
      <c r="M2323" s="174"/>
      <c r="N2323" s="174"/>
      <c r="O2323" s="174"/>
      <c r="P2323" s="174"/>
      <c r="Q2323" s="174"/>
      <c r="R2323" s="177"/>
      <c r="T2323" s="178"/>
      <c r="U2323" s="174"/>
      <c r="V2323" s="174"/>
      <c r="W2323" s="174"/>
      <c r="X2323" s="174"/>
      <c r="Y2323" s="174"/>
      <c r="Z2323" s="174"/>
      <c r="AA2323" s="179"/>
      <c r="AT2323" s="180" t="s">
        <v>162</v>
      </c>
      <c r="AU2323" s="180" t="s">
        <v>96</v>
      </c>
      <c r="AV2323" s="11" t="s">
        <v>96</v>
      </c>
      <c r="AW2323" s="11" t="s">
        <v>35</v>
      </c>
      <c r="AX2323" s="11" t="s">
        <v>78</v>
      </c>
      <c r="AY2323" s="180" t="s">
        <v>154</v>
      </c>
    </row>
    <row r="2324" spans="2:65" s="10" customFormat="1" ht="22.5" customHeight="1">
      <c r="B2324" s="165"/>
      <c r="C2324" s="166"/>
      <c r="D2324" s="166"/>
      <c r="E2324" s="167" t="s">
        <v>21</v>
      </c>
      <c r="F2324" s="264" t="s">
        <v>2784</v>
      </c>
      <c r="G2324" s="265"/>
      <c r="H2324" s="265"/>
      <c r="I2324" s="265"/>
      <c r="J2324" s="166"/>
      <c r="K2324" s="168" t="s">
        <v>21</v>
      </c>
      <c r="L2324" s="166"/>
      <c r="M2324" s="166"/>
      <c r="N2324" s="166"/>
      <c r="O2324" s="166"/>
      <c r="P2324" s="166"/>
      <c r="Q2324" s="166"/>
      <c r="R2324" s="169"/>
      <c r="T2324" s="170"/>
      <c r="U2324" s="166"/>
      <c r="V2324" s="166"/>
      <c r="W2324" s="166"/>
      <c r="X2324" s="166"/>
      <c r="Y2324" s="166"/>
      <c r="Z2324" s="166"/>
      <c r="AA2324" s="171"/>
      <c r="AT2324" s="172" t="s">
        <v>162</v>
      </c>
      <c r="AU2324" s="172" t="s">
        <v>96</v>
      </c>
      <c r="AV2324" s="10" t="s">
        <v>23</v>
      </c>
      <c r="AW2324" s="10" t="s">
        <v>35</v>
      </c>
      <c r="AX2324" s="10" t="s">
        <v>78</v>
      </c>
      <c r="AY2324" s="172" t="s">
        <v>154</v>
      </c>
    </row>
    <row r="2325" spans="2:65" s="11" customFormat="1" ht="22.5" customHeight="1">
      <c r="B2325" s="173"/>
      <c r="C2325" s="174"/>
      <c r="D2325" s="174"/>
      <c r="E2325" s="175" t="s">
        <v>21</v>
      </c>
      <c r="F2325" s="266" t="s">
        <v>2867</v>
      </c>
      <c r="G2325" s="267"/>
      <c r="H2325" s="267"/>
      <c r="I2325" s="267"/>
      <c r="J2325" s="174"/>
      <c r="K2325" s="176">
        <v>14.805</v>
      </c>
      <c r="L2325" s="174"/>
      <c r="M2325" s="174"/>
      <c r="N2325" s="174"/>
      <c r="O2325" s="174"/>
      <c r="P2325" s="174"/>
      <c r="Q2325" s="174"/>
      <c r="R2325" s="177"/>
      <c r="T2325" s="178"/>
      <c r="U2325" s="174"/>
      <c r="V2325" s="174"/>
      <c r="W2325" s="174"/>
      <c r="X2325" s="174"/>
      <c r="Y2325" s="174"/>
      <c r="Z2325" s="174"/>
      <c r="AA2325" s="179"/>
      <c r="AT2325" s="180" t="s">
        <v>162</v>
      </c>
      <c r="AU2325" s="180" t="s">
        <v>96</v>
      </c>
      <c r="AV2325" s="11" t="s">
        <v>96</v>
      </c>
      <c r="AW2325" s="11" t="s">
        <v>35</v>
      </c>
      <c r="AX2325" s="11" t="s">
        <v>78</v>
      </c>
      <c r="AY2325" s="180" t="s">
        <v>154</v>
      </c>
    </row>
    <row r="2326" spans="2:65" s="10" customFormat="1" ht="22.5" customHeight="1">
      <c r="B2326" s="165"/>
      <c r="C2326" s="166"/>
      <c r="D2326" s="166"/>
      <c r="E2326" s="167" t="s">
        <v>21</v>
      </c>
      <c r="F2326" s="264" t="s">
        <v>2789</v>
      </c>
      <c r="G2326" s="265"/>
      <c r="H2326" s="265"/>
      <c r="I2326" s="265"/>
      <c r="J2326" s="166"/>
      <c r="K2326" s="168" t="s">
        <v>21</v>
      </c>
      <c r="L2326" s="166"/>
      <c r="M2326" s="166"/>
      <c r="N2326" s="166"/>
      <c r="O2326" s="166"/>
      <c r="P2326" s="166"/>
      <c r="Q2326" s="166"/>
      <c r="R2326" s="169"/>
      <c r="T2326" s="170"/>
      <c r="U2326" s="166"/>
      <c r="V2326" s="166"/>
      <c r="W2326" s="166"/>
      <c r="X2326" s="166"/>
      <c r="Y2326" s="166"/>
      <c r="Z2326" s="166"/>
      <c r="AA2326" s="171"/>
      <c r="AT2326" s="172" t="s">
        <v>162</v>
      </c>
      <c r="AU2326" s="172" t="s">
        <v>96</v>
      </c>
      <c r="AV2326" s="10" t="s">
        <v>23</v>
      </c>
      <c r="AW2326" s="10" t="s">
        <v>35</v>
      </c>
      <c r="AX2326" s="10" t="s">
        <v>78</v>
      </c>
      <c r="AY2326" s="172" t="s">
        <v>154</v>
      </c>
    </row>
    <row r="2327" spans="2:65" s="11" customFormat="1" ht="22.5" customHeight="1">
      <c r="B2327" s="173"/>
      <c r="C2327" s="174"/>
      <c r="D2327" s="174"/>
      <c r="E2327" s="175" t="s">
        <v>21</v>
      </c>
      <c r="F2327" s="266" t="s">
        <v>2868</v>
      </c>
      <c r="G2327" s="267"/>
      <c r="H2327" s="267"/>
      <c r="I2327" s="267"/>
      <c r="J2327" s="174"/>
      <c r="K2327" s="176">
        <v>11.916</v>
      </c>
      <c r="L2327" s="174"/>
      <c r="M2327" s="174"/>
      <c r="N2327" s="174"/>
      <c r="O2327" s="174"/>
      <c r="P2327" s="174"/>
      <c r="Q2327" s="174"/>
      <c r="R2327" s="177"/>
      <c r="T2327" s="178"/>
      <c r="U2327" s="174"/>
      <c r="V2327" s="174"/>
      <c r="W2327" s="174"/>
      <c r="X2327" s="174"/>
      <c r="Y2327" s="174"/>
      <c r="Z2327" s="174"/>
      <c r="AA2327" s="179"/>
      <c r="AT2327" s="180" t="s">
        <v>162</v>
      </c>
      <c r="AU2327" s="180" t="s">
        <v>96</v>
      </c>
      <c r="AV2327" s="11" t="s">
        <v>96</v>
      </c>
      <c r="AW2327" s="11" t="s">
        <v>35</v>
      </c>
      <c r="AX2327" s="11" t="s">
        <v>78</v>
      </c>
      <c r="AY2327" s="180" t="s">
        <v>154</v>
      </c>
    </row>
    <row r="2328" spans="2:65" s="11" customFormat="1" ht="22.5" customHeight="1">
      <c r="B2328" s="173"/>
      <c r="C2328" s="174"/>
      <c r="D2328" s="174"/>
      <c r="E2328" s="175" t="s">
        <v>21</v>
      </c>
      <c r="F2328" s="266" t="s">
        <v>2869</v>
      </c>
      <c r="G2328" s="267"/>
      <c r="H2328" s="267"/>
      <c r="I2328" s="267"/>
      <c r="J2328" s="174"/>
      <c r="K2328" s="176">
        <v>8.4960000000000004</v>
      </c>
      <c r="L2328" s="174"/>
      <c r="M2328" s="174"/>
      <c r="N2328" s="174"/>
      <c r="O2328" s="174"/>
      <c r="P2328" s="174"/>
      <c r="Q2328" s="174"/>
      <c r="R2328" s="177"/>
      <c r="T2328" s="178"/>
      <c r="U2328" s="174"/>
      <c r="V2328" s="174"/>
      <c r="W2328" s="174"/>
      <c r="X2328" s="174"/>
      <c r="Y2328" s="174"/>
      <c r="Z2328" s="174"/>
      <c r="AA2328" s="179"/>
      <c r="AT2328" s="180" t="s">
        <v>162</v>
      </c>
      <c r="AU2328" s="180" t="s">
        <v>96</v>
      </c>
      <c r="AV2328" s="11" t="s">
        <v>96</v>
      </c>
      <c r="AW2328" s="11" t="s">
        <v>35</v>
      </c>
      <c r="AX2328" s="11" t="s">
        <v>78</v>
      </c>
      <c r="AY2328" s="180" t="s">
        <v>154</v>
      </c>
    </row>
    <row r="2329" spans="2:65" s="11" customFormat="1" ht="31.5" customHeight="1">
      <c r="B2329" s="173"/>
      <c r="C2329" s="174"/>
      <c r="D2329" s="174"/>
      <c r="E2329" s="175" t="s">
        <v>21</v>
      </c>
      <c r="F2329" s="266" t="s">
        <v>2870</v>
      </c>
      <c r="G2329" s="267"/>
      <c r="H2329" s="267"/>
      <c r="I2329" s="267"/>
      <c r="J2329" s="174"/>
      <c r="K2329" s="176">
        <v>17.274000000000001</v>
      </c>
      <c r="L2329" s="174"/>
      <c r="M2329" s="174"/>
      <c r="N2329" s="174"/>
      <c r="O2329" s="174"/>
      <c r="P2329" s="174"/>
      <c r="Q2329" s="174"/>
      <c r="R2329" s="177"/>
      <c r="T2329" s="178"/>
      <c r="U2329" s="174"/>
      <c r="V2329" s="174"/>
      <c r="W2329" s="174"/>
      <c r="X2329" s="174"/>
      <c r="Y2329" s="174"/>
      <c r="Z2329" s="174"/>
      <c r="AA2329" s="179"/>
      <c r="AT2329" s="180" t="s">
        <v>162</v>
      </c>
      <c r="AU2329" s="180" t="s">
        <v>96</v>
      </c>
      <c r="AV2329" s="11" t="s">
        <v>96</v>
      </c>
      <c r="AW2329" s="11" t="s">
        <v>35</v>
      </c>
      <c r="AX2329" s="11" t="s">
        <v>78</v>
      </c>
      <c r="AY2329" s="180" t="s">
        <v>154</v>
      </c>
    </row>
    <row r="2330" spans="2:65" s="11" customFormat="1" ht="22.5" customHeight="1">
      <c r="B2330" s="173"/>
      <c r="C2330" s="174"/>
      <c r="D2330" s="174"/>
      <c r="E2330" s="175" t="s">
        <v>21</v>
      </c>
      <c r="F2330" s="266" t="s">
        <v>2871</v>
      </c>
      <c r="G2330" s="267"/>
      <c r="H2330" s="267"/>
      <c r="I2330" s="267"/>
      <c r="J2330" s="174"/>
      <c r="K2330" s="176">
        <v>4.2779999999999996</v>
      </c>
      <c r="L2330" s="174"/>
      <c r="M2330" s="174"/>
      <c r="N2330" s="174"/>
      <c r="O2330" s="174"/>
      <c r="P2330" s="174"/>
      <c r="Q2330" s="174"/>
      <c r="R2330" s="177"/>
      <c r="T2330" s="178"/>
      <c r="U2330" s="174"/>
      <c r="V2330" s="174"/>
      <c r="W2330" s="174"/>
      <c r="X2330" s="174"/>
      <c r="Y2330" s="174"/>
      <c r="Z2330" s="174"/>
      <c r="AA2330" s="179"/>
      <c r="AT2330" s="180" t="s">
        <v>162</v>
      </c>
      <c r="AU2330" s="180" t="s">
        <v>96</v>
      </c>
      <c r="AV2330" s="11" t="s">
        <v>96</v>
      </c>
      <c r="AW2330" s="11" t="s">
        <v>35</v>
      </c>
      <c r="AX2330" s="11" t="s">
        <v>78</v>
      </c>
      <c r="AY2330" s="180" t="s">
        <v>154</v>
      </c>
    </row>
    <row r="2331" spans="2:65" s="11" customFormat="1" ht="22.5" customHeight="1">
      <c r="B2331" s="173"/>
      <c r="C2331" s="174"/>
      <c r="D2331" s="174"/>
      <c r="E2331" s="175" t="s">
        <v>21</v>
      </c>
      <c r="F2331" s="266" t="s">
        <v>2872</v>
      </c>
      <c r="G2331" s="267"/>
      <c r="H2331" s="267"/>
      <c r="I2331" s="267"/>
      <c r="J2331" s="174"/>
      <c r="K2331" s="176">
        <v>1.145</v>
      </c>
      <c r="L2331" s="174"/>
      <c r="M2331" s="174"/>
      <c r="N2331" s="174"/>
      <c r="O2331" s="174"/>
      <c r="P2331" s="174"/>
      <c r="Q2331" s="174"/>
      <c r="R2331" s="177"/>
      <c r="T2331" s="178"/>
      <c r="U2331" s="174"/>
      <c r="V2331" s="174"/>
      <c r="W2331" s="174"/>
      <c r="X2331" s="174"/>
      <c r="Y2331" s="174"/>
      <c r="Z2331" s="174"/>
      <c r="AA2331" s="179"/>
      <c r="AT2331" s="180" t="s">
        <v>162</v>
      </c>
      <c r="AU2331" s="180" t="s">
        <v>96</v>
      </c>
      <c r="AV2331" s="11" t="s">
        <v>96</v>
      </c>
      <c r="AW2331" s="11" t="s">
        <v>35</v>
      </c>
      <c r="AX2331" s="11" t="s">
        <v>78</v>
      </c>
      <c r="AY2331" s="180" t="s">
        <v>154</v>
      </c>
    </row>
    <row r="2332" spans="2:65" s="10" customFormat="1" ht="22.5" customHeight="1">
      <c r="B2332" s="165"/>
      <c r="C2332" s="166"/>
      <c r="D2332" s="166"/>
      <c r="E2332" s="167" t="s">
        <v>21</v>
      </c>
      <c r="F2332" s="264" t="s">
        <v>2747</v>
      </c>
      <c r="G2332" s="265"/>
      <c r="H2332" s="265"/>
      <c r="I2332" s="265"/>
      <c r="J2332" s="166"/>
      <c r="K2332" s="168" t="s">
        <v>21</v>
      </c>
      <c r="L2332" s="166"/>
      <c r="M2332" s="166"/>
      <c r="N2332" s="166"/>
      <c r="O2332" s="166"/>
      <c r="P2332" s="166"/>
      <c r="Q2332" s="166"/>
      <c r="R2332" s="169"/>
      <c r="T2332" s="170"/>
      <c r="U2332" s="166"/>
      <c r="V2332" s="166"/>
      <c r="W2332" s="166"/>
      <c r="X2332" s="166"/>
      <c r="Y2332" s="166"/>
      <c r="Z2332" s="166"/>
      <c r="AA2332" s="171"/>
      <c r="AT2332" s="172" t="s">
        <v>162</v>
      </c>
      <c r="AU2332" s="172" t="s">
        <v>96</v>
      </c>
      <c r="AV2332" s="10" t="s">
        <v>23</v>
      </c>
      <c r="AW2332" s="10" t="s">
        <v>35</v>
      </c>
      <c r="AX2332" s="10" t="s">
        <v>78</v>
      </c>
      <c r="AY2332" s="172" t="s">
        <v>154</v>
      </c>
    </row>
    <row r="2333" spans="2:65" s="11" customFormat="1" ht="22.5" customHeight="1">
      <c r="B2333" s="173"/>
      <c r="C2333" s="174"/>
      <c r="D2333" s="174"/>
      <c r="E2333" s="175" t="s">
        <v>21</v>
      </c>
      <c r="F2333" s="266" t="s">
        <v>2873</v>
      </c>
      <c r="G2333" s="267"/>
      <c r="H2333" s="267"/>
      <c r="I2333" s="267"/>
      <c r="J2333" s="174"/>
      <c r="K2333" s="176">
        <v>12.337999999999999</v>
      </c>
      <c r="L2333" s="174"/>
      <c r="M2333" s="174"/>
      <c r="N2333" s="174"/>
      <c r="O2333" s="174"/>
      <c r="P2333" s="174"/>
      <c r="Q2333" s="174"/>
      <c r="R2333" s="177"/>
      <c r="T2333" s="178"/>
      <c r="U2333" s="174"/>
      <c r="V2333" s="174"/>
      <c r="W2333" s="174"/>
      <c r="X2333" s="174"/>
      <c r="Y2333" s="174"/>
      <c r="Z2333" s="174"/>
      <c r="AA2333" s="179"/>
      <c r="AT2333" s="180" t="s">
        <v>162</v>
      </c>
      <c r="AU2333" s="180" t="s">
        <v>96</v>
      </c>
      <c r="AV2333" s="11" t="s">
        <v>96</v>
      </c>
      <c r="AW2333" s="11" t="s">
        <v>35</v>
      </c>
      <c r="AX2333" s="11" t="s">
        <v>78</v>
      </c>
      <c r="AY2333" s="180" t="s">
        <v>154</v>
      </c>
    </row>
    <row r="2334" spans="2:65" s="12" customFormat="1" ht="22.5" customHeight="1">
      <c r="B2334" s="181"/>
      <c r="C2334" s="182"/>
      <c r="D2334" s="182"/>
      <c r="E2334" s="183" t="s">
        <v>21</v>
      </c>
      <c r="F2334" s="268" t="s">
        <v>166</v>
      </c>
      <c r="G2334" s="269"/>
      <c r="H2334" s="269"/>
      <c r="I2334" s="269"/>
      <c r="J2334" s="182"/>
      <c r="K2334" s="184">
        <v>108.072</v>
      </c>
      <c r="L2334" s="182"/>
      <c r="M2334" s="182"/>
      <c r="N2334" s="182"/>
      <c r="O2334" s="182"/>
      <c r="P2334" s="182"/>
      <c r="Q2334" s="182"/>
      <c r="R2334" s="185"/>
      <c r="T2334" s="186"/>
      <c r="U2334" s="182"/>
      <c r="V2334" s="182"/>
      <c r="W2334" s="182"/>
      <c r="X2334" s="182"/>
      <c r="Y2334" s="182"/>
      <c r="Z2334" s="182"/>
      <c r="AA2334" s="187"/>
      <c r="AT2334" s="188" t="s">
        <v>162</v>
      </c>
      <c r="AU2334" s="188" t="s">
        <v>96</v>
      </c>
      <c r="AV2334" s="12" t="s">
        <v>159</v>
      </c>
      <c r="AW2334" s="12" t="s">
        <v>35</v>
      </c>
      <c r="AX2334" s="12" t="s">
        <v>23</v>
      </c>
      <c r="AY2334" s="188" t="s">
        <v>154</v>
      </c>
    </row>
    <row r="2335" spans="2:65" s="1" customFormat="1" ht="31.5" customHeight="1">
      <c r="B2335" s="35"/>
      <c r="C2335" s="157" t="s">
        <v>2874</v>
      </c>
      <c r="D2335" s="157" t="s">
        <v>155</v>
      </c>
      <c r="E2335" s="158" t="s">
        <v>2693</v>
      </c>
      <c r="F2335" s="260" t="s">
        <v>2694</v>
      </c>
      <c r="G2335" s="260"/>
      <c r="H2335" s="260"/>
      <c r="I2335" s="260"/>
      <c r="J2335" s="159" t="s">
        <v>359</v>
      </c>
      <c r="K2335" s="160">
        <v>2.2000000000000002</v>
      </c>
      <c r="L2335" s="261">
        <v>246</v>
      </c>
      <c r="M2335" s="261"/>
      <c r="N2335" s="261">
        <f>ROUND(L2335*K2335,2)</f>
        <v>541.20000000000005</v>
      </c>
      <c r="O2335" s="261"/>
      <c r="P2335" s="261"/>
      <c r="Q2335" s="261"/>
      <c r="R2335" s="37"/>
      <c r="T2335" s="161" t="s">
        <v>21</v>
      </c>
      <c r="U2335" s="44" t="s">
        <v>43</v>
      </c>
      <c r="V2335" s="162">
        <v>0.28499999999999998</v>
      </c>
      <c r="W2335" s="162">
        <f>V2335*K2335</f>
        <v>0.627</v>
      </c>
      <c r="X2335" s="162">
        <v>2.6800000000000001E-3</v>
      </c>
      <c r="Y2335" s="162">
        <f>X2335*K2335</f>
        <v>5.8960000000000011E-3</v>
      </c>
      <c r="Z2335" s="162">
        <v>0</v>
      </c>
      <c r="AA2335" s="163">
        <f>Z2335*K2335</f>
        <v>0</v>
      </c>
      <c r="AR2335" s="21" t="s">
        <v>159</v>
      </c>
      <c r="AT2335" s="21" t="s">
        <v>155</v>
      </c>
      <c r="AU2335" s="21" t="s">
        <v>96</v>
      </c>
      <c r="AY2335" s="21" t="s">
        <v>154</v>
      </c>
      <c r="BE2335" s="164">
        <f>IF(U2335="základní",N2335,0)</f>
        <v>541.20000000000005</v>
      </c>
      <c r="BF2335" s="164">
        <f>IF(U2335="snížená",N2335,0)</f>
        <v>0</v>
      </c>
      <c r="BG2335" s="164">
        <f>IF(U2335="zákl. přenesená",N2335,0)</f>
        <v>0</v>
      </c>
      <c r="BH2335" s="164">
        <f>IF(U2335="sníž. přenesená",N2335,0)</f>
        <v>0</v>
      </c>
      <c r="BI2335" s="164">
        <f>IF(U2335="nulová",N2335,0)</f>
        <v>0</v>
      </c>
      <c r="BJ2335" s="21" t="s">
        <v>23</v>
      </c>
      <c r="BK2335" s="164">
        <f>ROUND(L2335*K2335,2)</f>
        <v>541.20000000000005</v>
      </c>
      <c r="BL2335" s="21" t="s">
        <v>159</v>
      </c>
      <c r="BM2335" s="21" t="s">
        <v>2875</v>
      </c>
    </row>
    <row r="2336" spans="2:65" s="11" customFormat="1" ht="22.5" customHeight="1">
      <c r="B2336" s="173"/>
      <c r="C2336" s="174"/>
      <c r="D2336" s="174"/>
      <c r="E2336" s="175" t="s">
        <v>21</v>
      </c>
      <c r="F2336" s="270" t="s">
        <v>2756</v>
      </c>
      <c r="G2336" s="271"/>
      <c r="H2336" s="271"/>
      <c r="I2336" s="271"/>
      <c r="J2336" s="174"/>
      <c r="K2336" s="176">
        <v>2.2000000000000002</v>
      </c>
      <c r="L2336" s="174"/>
      <c r="M2336" s="174"/>
      <c r="N2336" s="174"/>
      <c r="O2336" s="174"/>
      <c r="P2336" s="174"/>
      <c r="Q2336" s="174"/>
      <c r="R2336" s="177"/>
      <c r="T2336" s="178"/>
      <c r="U2336" s="174"/>
      <c r="V2336" s="174"/>
      <c r="W2336" s="174"/>
      <c r="X2336" s="174"/>
      <c r="Y2336" s="174"/>
      <c r="Z2336" s="174"/>
      <c r="AA2336" s="179"/>
      <c r="AT2336" s="180" t="s">
        <v>162</v>
      </c>
      <c r="AU2336" s="180" t="s">
        <v>96</v>
      </c>
      <c r="AV2336" s="11" t="s">
        <v>96</v>
      </c>
      <c r="AW2336" s="11" t="s">
        <v>35</v>
      </c>
      <c r="AX2336" s="11" t="s">
        <v>23</v>
      </c>
      <c r="AY2336" s="180" t="s">
        <v>154</v>
      </c>
    </row>
    <row r="2337" spans="2:65" s="1" customFormat="1" ht="31.5" customHeight="1">
      <c r="B2337" s="35"/>
      <c r="C2337" s="157" t="s">
        <v>2876</v>
      </c>
      <c r="D2337" s="157" t="s">
        <v>155</v>
      </c>
      <c r="E2337" s="158" t="s">
        <v>2877</v>
      </c>
      <c r="F2337" s="260" t="s">
        <v>2878</v>
      </c>
      <c r="G2337" s="260"/>
      <c r="H2337" s="260"/>
      <c r="I2337" s="260"/>
      <c r="J2337" s="159" t="s">
        <v>359</v>
      </c>
      <c r="K2337" s="160">
        <v>1275.808</v>
      </c>
      <c r="L2337" s="261">
        <v>233</v>
      </c>
      <c r="M2337" s="261"/>
      <c r="N2337" s="261">
        <f>ROUND(L2337*K2337,2)</f>
        <v>297263.26</v>
      </c>
      <c r="O2337" s="261"/>
      <c r="P2337" s="261"/>
      <c r="Q2337" s="261"/>
      <c r="R2337" s="37"/>
      <c r="T2337" s="161" t="s">
        <v>21</v>
      </c>
      <c r="U2337" s="44" t="s">
        <v>43</v>
      </c>
      <c r="V2337" s="162">
        <v>0.245</v>
      </c>
      <c r="W2337" s="162">
        <f>V2337*K2337</f>
        <v>312.57295999999997</v>
      </c>
      <c r="X2337" s="162">
        <v>2.6800000000000001E-3</v>
      </c>
      <c r="Y2337" s="162">
        <f>X2337*K2337</f>
        <v>3.41916544</v>
      </c>
      <c r="Z2337" s="162">
        <v>0</v>
      </c>
      <c r="AA2337" s="163">
        <f>Z2337*K2337</f>
        <v>0</v>
      </c>
      <c r="AR2337" s="21" t="s">
        <v>159</v>
      </c>
      <c r="AT2337" s="21" t="s">
        <v>155</v>
      </c>
      <c r="AU2337" s="21" t="s">
        <v>96</v>
      </c>
      <c r="AY2337" s="21" t="s">
        <v>154</v>
      </c>
      <c r="BE2337" s="164">
        <f>IF(U2337="základní",N2337,0)</f>
        <v>297263.26</v>
      </c>
      <c r="BF2337" s="164">
        <f>IF(U2337="snížená",N2337,0)</f>
        <v>0</v>
      </c>
      <c r="BG2337" s="164">
        <f>IF(U2337="zákl. přenesená",N2337,0)</f>
        <v>0</v>
      </c>
      <c r="BH2337" s="164">
        <f>IF(U2337="sníž. přenesená",N2337,0)</f>
        <v>0</v>
      </c>
      <c r="BI2337" s="164">
        <f>IF(U2337="nulová",N2337,0)</f>
        <v>0</v>
      </c>
      <c r="BJ2337" s="21" t="s">
        <v>23</v>
      </c>
      <c r="BK2337" s="164">
        <f>ROUND(L2337*K2337,2)</f>
        <v>297263.26</v>
      </c>
      <c r="BL2337" s="21" t="s">
        <v>159</v>
      </c>
      <c r="BM2337" s="21" t="s">
        <v>2879</v>
      </c>
    </row>
    <row r="2338" spans="2:65" s="10" customFormat="1" ht="22.5" customHeight="1">
      <c r="B2338" s="165"/>
      <c r="C2338" s="166"/>
      <c r="D2338" s="166"/>
      <c r="E2338" s="167" t="s">
        <v>21</v>
      </c>
      <c r="F2338" s="262" t="s">
        <v>2779</v>
      </c>
      <c r="G2338" s="263"/>
      <c r="H2338" s="263"/>
      <c r="I2338" s="263"/>
      <c r="J2338" s="166"/>
      <c r="K2338" s="168" t="s">
        <v>21</v>
      </c>
      <c r="L2338" s="166"/>
      <c r="M2338" s="166"/>
      <c r="N2338" s="166"/>
      <c r="O2338" s="166"/>
      <c r="P2338" s="166"/>
      <c r="Q2338" s="166"/>
      <c r="R2338" s="169"/>
      <c r="T2338" s="170"/>
      <c r="U2338" s="166"/>
      <c r="V2338" s="166"/>
      <c r="W2338" s="166"/>
      <c r="X2338" s="166"/>
      <c r="Y2338" s="166"/>
      <c r="Z2338" s="166"/>
      <c r="AA2338" s="171"/>
      <c r="AT2338" s="172" t="s">
        <v>162</v>
      </c>
      <c r="AU2338" s="172" t="s">
        <v>96</v>
      </c>
      <c r="AV2338" s="10" t="s">
        <v>23</v>
      </c>
      <c r="AW2338" s="10" t="s">
        <v>35</v>
      </c>
      <c r="AX2338" s="10" t="s">
        <v>78</v>
      </c>
      <c r="AY2338" s="172" t="s">
        <v>154</v>
      </c>
    </row>
    <row r="2339" spans="2:65" s="11" customFormat="1" ht="22.5" customHeight="1">
      <c r="B2339" s="173"/>
      <c r="C2339" s="174"/>
      <c r="D2339" s="174"/>
      <c r="E2339" s="175" t="s">
        <v>21</v>
      </c>
      <c r="F2339" s="266" t="s">
        <v>2880</v>
      </c>
      <c r="G2339" s="267"/>
      <c r="H2339" s="267"/>
      <c r="I2339" s="267"/>
      <c r="J2339" s="174"/>
      <c r="K2339" s="176">
        <v>52.898000000000003</v>
      </c>
      <c r="L2339" s="174"/>
      <c r="M2339" s="174"/>
      <c r="N2339" s="174"/>
      <c r="O2339" s="174"/>
      <c r="P2339" s="174"/>
      <c r="Q2339" s="174"/>
      <c r="R2339" s="177"/>
      <c r="T2339" s="178"/>
      <c r="U2339" s="174"/>
      <c r="V2339" s="174"/>
      <c r="W2339" s="174"/>
      <c r="X2339" s="174"/>
      <c r="Y2339" s="174"/>
      <c r="Z2339" s="174"/>
      <c r="AA2339" s="179"/>
      <c r="AT2339" s="180" t="s">
        <v>162</v>
      </c>
      <c r="AU2339" s="180" t="s">
        <v>96</v>
      </c>
      <c r="AV2339" s="11" t="s">
        <v>96</v>
      </c>
      <c r="AW2339" s="11" t="s">
        <v>35</v>
      </c>
      <c r="AX2339" s="11" t="s">
        <v>78</v>
      </c>
      <c r="AY2339" s="180" t="s">
        <v>154</v>
      </c>
    </row>
    <row r="2340" spans="2:65" s="11" customFormat="1" ht="22.5" customHeight="1">
      <c r="B2340" s="173"/>
      <c r="C2340" s="174"/>
      <c r="D2340" s="174"/>
      <c r="E2340" s="175" t="s">
        <v>21</v>
      </c>
      <c r="F2340" s="266" t="s">
        <v>2881</v>
      </c>
      <c r="G2340" s="267"/>
      <c r="H2340" s="267"/>
      <c r="I2340" s="267"/>
      <c r="J2340" s="174"/>
      <c r="K2340" s="176">
        <v>386.15899999999999</v>
      </c>
      <c r="L2340" s="174"/>
      <c r="M2340" s="174"/>
      <c r="N2340" s="174"/>
      <c r="O2340" s="174"/>
      <c r="P2340" s="174"/>
      <c r="Q2340" s="174"/>
      <c r="R2340" s="177"/>
      <c r="T2340" s="178"/>
      <c r="U2340" s="174"/>
      <c r="V2340" s="174"/>
      <c r="W2340" s="174"/>
      <c r="X2340" s="174"/>
      <c r="Y2340" s="174"/>
      <c r="Z2340" s="174"/>
      <c r="AA2340" s="179"/>
      <c r="AT2340" s="180" t="s">
        <v>162</v>
      </c>
      <c r="AU2340" s="180" t="s">
        <v>96</v>
      </c>
      <c r="AV2340" s="11" t="s">
        <v>96</v>
      </c>
      <c r="AW2340" s="11" t="s">
        <v>35</v>
      </c>
      <c r="AX2340" s="11" t="s">
        <v>78</v>
      </c>
      <c r="AY2340" s="180" t="s">
        <v>154</v>
      </c>
    </row>
    <row r="2341" spans="2:65" s="11" customFormat="1" ht="22.5" customHeight="1">
      <c r="B2341" s="173"/>
      <c r="C2341" s="174"/>
      <c r="D2341" s="174"/>
      <c r="E2341" s="175" t="s">
        <v>21</v>
      </c>
      <c r="F2341" s="266" t="s">
        <v>2882</v>
      </c>
      <c r="G2341" s="267"/>
      <c r="H2341" s="267"/>
      <c r="I2341" s="267"/>
      <c r="J2341" s="174"/>
      <c r="K2341" s="176">
        <v>22.774999999999999</v>
      </c>
      <c r="L2341" s="174"/>
      <c r="M2341" s="174"/>
      <c r="N2341" s="174"/>
      <c r="O2341" s="174"/>
      <c r="P2341" s="174"/>
      <c r="Q2341" s="174"/>
      <c r="R2341" s="177"/>
      <c r="T2341" s="178"/>
      <c r="U2341" s="174"/>
      <c r="V2341" s="174"/>
      <c r="W2341" s="174"/>
      <c r="X2341" s="174"/>
      <c r="Y2341" s="174"/>
      <c r="Z2341" s="174"/>
      <c r="AA2341" s="179"/>
      <c r="AT2341" s="180" t="s">
        <v>162</v>
      </c>
      <c r="AU2341" s="180" t="s">
        <v>96</v>
      </c>
      <c r="AV2341" s="11" t="s">
        <v>96</v>
      </c>
      <c r="AW2341" s="11" t="s">
        <v>35</v>
      </c>
      <c r="AX2341" s="11" t="s">
        <v>78</v>
      </c>
      <c r="AY2341" s="180" t="s">
        <v>154</v>
      </c>
    </row>
    <row r="2342" spans="2:65" s="11" customFormat="1" ht="22.5" customHeight="1">
      <c r="B2342" s="173"/>
      <c r="C2342" s="174"/>
      <c r="D2342" s="174"/>
      <c r="E2342" s="175" t="s">
        <v>21</v>
      </c>
      <c r="F2342" s="266" t="s">
        <v>2883</v>
      </c>
      <c r="G2342" s="267"/>
      <c r="H2342" s="267"/>
      <c r="I2342" s="267"/>
      <c r="J2342" s="174"/>
      <c r="K2342" s="176">
        <v>166.91399999999999</v>
      </c>
      <c r="L2342" s="174"/>
      <c r="M2342" s="174"/>
      <c r="N2342" s="174"/>
      <c r="O2342" s="174"/>
      <c r="P2342" s="174"/>
      <c r="Q2342" s="174"/>
      <c r="R2342" s="177"/>
      <c r="T2342" s="178"/>
      <c r="U2342" s="174"/>
      <c r="V2342" s="174"/>
      <c r="W2342" s="174"/>
      <c r="X2342" s="174"/>
      <c r="Y2342" s="174"/>
      <c r="Z2342" s="174"/>
      <c r="AA2342" s="179"/>
      <c r="AT2342" s="180" t="s">
        <v>162</v>
      </c>
      <c r="AU2342" s="180" t="s">
        <v>96</v>
      </c>
      <c r="AV2342" s="11" t="s">
        <v>96</v>
      </c>
      <c r="AW2342" s="11" t="s">
        <v>35</v>
      </c>
      <c r="AX2342" s="11" t="s">
        <v>78</v>
      </c>
      <c r="AY2342" s="180" t="s">
        <v>154</v>
      </c>
    </row>
    <row r="2343" spans="2:65" s="10" customFormat="1" ht="22.5" customHeight="1">
      <c r="B2343" s="165"/>
      <c r="C2343" s="166"/>
      <c r="D2343" s="166"/>
      <c r="E2343" s="167" t="s">
        <v>21</v>
      </c>
      <c r="F2343" s="264" t="s">
        <v>2784</v>
      </c>
      <c r="G2343" s="265"/>
      <c r="H2343" s="265"/>
      <c r="I2343" s="265"/>
      <c r="J2343" s="166"/>
      <c r="K2343" s="168" t="s">
        <v>21</v>
      </c>
      <c r="L2343" s="166"/>
      <c r="M2343" s="166"/>
      <c r="N2343" s="166"/>
      <c r="O2343" s="166"/>
      <c r="P2343" s="166"/>
      <c r="Q2343" s="166"/>
      <c r="R2343" s="169"/>
      <c r="T2343" s="170"/>
      <c r="U2343" s="166"/>
      <c r="V2343" s="166"/>
      <c r="W2343" s="166"/>
      <c r="X2343" s="166"/>
      <c r="Y2343" s="166"/>
      <c r="Z2343" s="166"/>
      <c r="AA2343" s="171"/>
      <c r="AT2343" s="172" t="s">
        <v>162</v>
      </c>
      <c r="AU2343" s="172" t="s">
        <v>96</v>
      </c>
      <c r="AV2343" s="10" t="s">
        <v>23</v>
      </c>
      <c r="AW2343" s="10" t="s">
        <v>35</v>
      </c>
      <c r="AX2343" s="10" t="s">
        <v>78</v>
      </c>
      <c r="AY2343" s="172" t="s">
        <v>154</v>
      </c>
    </row>
    <row r="2344" spans="2:65" s="11" customFormat="1" ht="22.5" customHeight="1">
      <c r="B2344" s="173"/>
      <c r="C2344" s="174"/>
      <c r="D2344" s="174"/>
      <c r="E2344" s="175" t="s">
        <v>21</v>
      </c>
      <c r="F2344" s="266" t="s">
        <v>2884</v>
      </c>
      <c r="G2344" s="267"/>
      <c r="H2344" s="267"/>
      <c r="I2344" s="267"/>
      <c r="J2344" s="174"/>
      <c r="K2344" s="176">
        <v>121.59099999999999</v>
      </c>
      <c r="L2344" s="174"/>
      <c r="M2344" s="174"/>
      <c r="N2344" s="174"/>
      <c r="O2344" s="174"/>
      <c r="P2344" s="174"/>
      <c r="Q2344" s="174"/>
      <c r="R2344" s="177"/>
      <c r="T2344" s="178"/>
      <c r="U2344" s="174"/>
      <c r="V2344" s="174"/>
      <c r="W2344" s="174"/>
      <c r="X2344" s="174"/>
      <c r="Y2344" s="174"/>
      <c r="Z2344" s="174"/>
      <c r="AA2344" s="179"/>
      <c r="AT2344" s="180" t="s">
        <v>162</v>
      </c>
      <c r="AU2344" s="180" t="s">
        <v>96</v>
      </c>
      <c r="AV2344" s="11" t="s">
        <v>96</v>
      </c>
      <c r="AW2344" s="11" t="s">
        <v>35</v>
      </c>
      <c r="AX2344" s="11" t="s">
        <v>78</v>
      </c>
      <c r="AY2344" s="180" t="s">
        <v>154</v>
      </c>
    </row>
    <row r="2345" spans="2:65" s="11" customFormat="1" ht="22.5" customHeight="1">
      <c r="B2345" s="173"/>
      <c r="C2345" s="174"/>
      <c r="D2345" s="174"/>
      <c r="E2345" s="175" t="s">
        <v>21</v>
      </c>
      <c r="F2345" s="266" t="s">
        <v>2885</v>
      </c>
      <c r="G2345" s="267"/>
      <c r="H2345" s="267"/>
      <c r="I2345" s="267"/>
      <c r="J2345" s="174"/>
      <c r="K2345" s="176">
        <v>56.35</v>
      </c>
      <c r="L2345" s="174"/>
      <c r="M2345" s="174"/>
      <c r="N2345" s="174"/>
      <c r="O2345" s="174"/>
      <c r="P2345" s="174"/>
      <c r="Q2345" s="174"/>
      <c r="R2345" s="177"/>
      <c r="T2345" s="178"/>
      <c r="U2345" s="174"/>
      <c r="V2345" s="174"/>
      <c r="W2345" s="174"/>
      <c r="X2345" s="174"/>
      <c r="Y2345" s="174"/>
      <c r="Z2345" s="174"/>
      <c r="AA2345" s="179"/>
      <c r="AT2345" s="180" t="s">
        <v>162</v>
      </c>
      <c r="AU2345" s="180" t="s">
        <v>96</v>
      </c>
      <c r="AV2345" s="11" t="s">
        <v>96</v>
      </c>
      <c r="AW2345" s="11" t="s">
        <v>35</v>
      </c>
      <c r="AX2345" s="11" t="s">
        <v>78</v>
      </c>
      <c r="AY2345" s="180" t="s">
        <v>154</v>
      </c>
    </row>
    <row r="2346" spans="2:65" s="10" customFormat="1" ht="22.5" customHeight="1">
      <c r="B2346" s="165"/>
      <c r="C2346" s="166"/>
      <c r="D2346" s="166"/>
      <c r="E2346" s="167" t="s">
        <v>21</v>
      </c>
      <c r="F2346" s="264" t="s">
        <v>2789</v>
      </c>
      <c r="G2346" s="265"/>
      <c r="H2346" s="265"/>
      <c r="I2346" s="265"/>
      <c r="J2346" s="166"/>
      <c r="K2346" s="168" t="s">
        <v>21</v>
      </c>
      <c r="L2346" s="166"/>
      <c r="M2346" s="166"/>
      <c r="N2346" s="166"/>
      <c r="O2346" s="166"/>
      <c r="P2346" s="166"/>
      <c r="Q2346" s="166"/>
      <c r="R2346" s="169"/>
      <c r="T2346" s="170"/>
      <c r="U2346" s="166"/>
      <c r="V2346" s="166"/>
      <c r="W2346" s="166"/>
      <c r="X2346" s="166"/>
      <c r="Y2346" s="166"/>
      <c r="Z2346" s="166"/>
      <c r="AA2346" s="171"/>
      <c r="AT2346" s="172" t="s">
        <v>162</v>
      </c>
      <c r="AU2346" s="172" t="s">
        <v>96</v>
      </c>
      <c r="AV2346" s="10" t="s">
        <v>23</v>
      </c>
      <c r="AW2346" s="10" t="s">
        <v>35</v>
      </c>
      <c r="AX2346" s="10" t="s">
        <v>78</v>
      </c>
      <c r="AY2346" s="172" t="s">
        <v>154</v>
      </c>
    </row>
    <row r="2347" spans="2:65" s="11" customFormat="1" ht="22.5" customHeight="1">
      <c r="B2347" s="173"/>
      <c r="C2347" s="174"/>
      <c r="D2347" s="174"/>
      <c r="E2347" s="175" t="s">
        <v>21</v>
      </c>
      <c r="F2347" s="266" t="s">
        <v>2886</v>
      </c>
      <c r="G2347" s="267"/>
      <c r="H2347" s="267"/>
      <c r="I2347" s="267"/>
      <c r="J2347" s="174"/>
      <c r="K2347" s="176">
        <v>88.728999999999999</v>
      </c>
      <c r="L2347" s="174"/>
      <c r="M2347" s="174"/>
      <c r="N2347" s="174"/>
      <c r="O2347" s="174"/>
      <c r="P2347" s="174"/>
      <c r="Q2347" s="174"/>
      <c r="R2347" s="177"/>
      <c r="T2347" s="178"/>
      <c r="U2347" s="174"/>
      <c r="V2347" s="174"/>
      <c r="W2347" s="174"/>
      <c r="X2347" s="174"/>
      <c r="Y2347" s="174"/>
      <c r="Z2347" s="174"/>
      <c r="AA2347" s="179"/>
      <c r="AT2347" s="180" t="s">
        <v>162</v>
      </c>
      <c r="AU2347" s="180" t="s">
        <v>96</v>
      </c>
      <c r="AV2347" s="11" t="s">
        <v>96</v>
      </c>
      <c r="AW2347" s="11" t="s">
        <v>35</v>
      </c>
      <c r="AX2347" s="11" t="s">
        <v>78</v>
      </c>
      <c r="AY2347" s="180" t="s">
        <v>154</v>
      </c>
    </row>
    <row r="2348" spans="2:65" s="11" customFormat="1" ht="22.5" customHeight="1">
      <c r="B2348" s="173"/>
      <c r="C2348" s="174"/>
      <c r="D2348" s="174"/>
      <c r="E2348" s="175" t="s">
        <v>21</v>
      </c>
      <c r="F2348" s="266" t="s">
        <v>2887</v>
      </c>
      <c r="G2348" s="267"/>
      <c r="H2348" s="267"/>
      <c r="I2348" s="267"/>
      <c r="J2348" s="174"/>
      <c r="K2348" s="176">
        <v>81.838999999999999</v>
      </c>
      <c r="L2348" s="174"/>
      <c r="M2348" s="174"/>
      <c r="N2348" s="174"/>
      <c r="O2348" s="174"/>
      <c r="P2348" s="174"/>
      <c r="Q2348" s="174"/>
      <c r="R2348" s="177"/>
      <c r="T2348" s="178"/>
      <c r="U2348" s="174"/>
      <c r="V2348" s="174"/>
      <c r="W2348" s="174"/>
      <c r="X2348" s="174"/>
      <c r="Y2348" s="174"/>
      <c r="Z2348" s="174"/>
      <c r="AA2348" s="179"/>
      <c r="AT2348" s="180" t="s">
        <v>162</v>
      </c>
      <c r="AU2348" s="180" t="s">
        <v>96</v>
      </c>
      <c r="AV2348" s="11" t="s">
        <v>96</v>
      </c>
      <c r="AW2348" s="11" t="s">
        <v>35</v>
      </c>
      <c r="AX2348" s="11" t="s">
        <v>78</v>
      </c>
      <c r="AY2348" s="180" t="s">
        <v>154</v>
      </c>
    </row>
    <row r="2349" spans="2:65" s="11" customFormat="1" ht="22.5" customHeight="1">
      <c r="B2349" s="173"/>
      <c r="C2349" s="174"/>
      <c r="D2349" s="174"/>
      <c r="E2349" s="175" t="s">
        <v>21</v>
      </c>
      <c r="F2349" s="266" t="s">
        <v>2888</v>
      </c>
      <c r="G2349" s="267"/>
      <c r="H2349" s="267"/>
      <c r="I2349" s="267"/>
      <c r="J2349" s="174"/>
      <c r="K2349" s="176">
        <v>138.36000000000001</v>
      </c>
      <c r="L2349" s="174"/>
      <c r="M2349" s="174"/>
      <c r="N2349" s="174"/>
      <c r="O2349" s="174"/>
      <c r="P2349" s="174"/>
      <c r="Q2349" s="174"/>
      <c r="R2349" s="177"/>
      <c r="T2349" s="178"/>
      <c r="U2349" s="174"/>
      <c r="V2349" s="174"/>
      <c r="W2349" s="174"/>
      <c r="X2349" s="174"/>
      <c r="Y2349" s="174"/>
      <c r="Z2349" s="174"/>
      <c r="AA2349" s="179"/>
      <c r="AT2349" s="180" t="s">
        <v>162</v>
      </c>
      <c r="AU2349" s="180" t="s">
        <v>96</v>
      </c>
      <c r="AV2349" s="11" t="s">
        <v>96</v>
      </c>
      <c r="AW2349" s="11" t="s">
        <v>35</v>
      </c>
      <c r="AX2349" s="11" t="s">
        <v>78</v>
      </c>
      <c r="AY2349" s="180" t="s">
        <v>154</v>
      </c>
    </row>
    <row r="2350" spans="2:65" s="11" customFormat="1" ht="22.5" customHeight="1">
      <c r="B2350" s="173"/>
      <c r="C2350" s="174"/>
      <c r="D2350" s="174"/>
      <c r="E2350" s="175" t="s">
        <v>21</v>
      </c>
      <c r="F2350" s="266" t="s">
        <v>2889</v>
      </c>
      <c r="G2350" s="267"/>
      <c r="H2350" s="267"/>
      <c r="I2350" s="267"/>
      <c r="J2350" s="174"/>
      <c r="K2350" s="176">
        <v>339.29599999999999</v>
      </c>
      <c r="L2350" s="174"/>
      <c r="M2350" s="174"/>
      <c r="N2350" s="174"/>
      <c r="O2350" s="174"/>
      <c r="P2350" s="174"/>
      <c r="Q2350" s="174"/>
      <c r="R2350" s="177"/>
      <c r="T2350" s="178"/>
      <c r="U2350" s="174"/>
      <c r="V2350" s="174"/>
      <c r="W2350" s="174"/>
      <c r="X2350" s="174"/>
      <c r="Y2350" s="174"/>
      <c r="Z2350" s="174"/>
      <c r="AA2350" s="179"/>
      <c r="AT2350" s="180" t="s">
        <v>162</v>
      </c>
      <c r="AU2350" s="180" t="s">
        <v>96</v>
      </c>
      <c r="AV2350" s="11" t="s">
        <v>96</v>
      </c>
      <c r="AW2350" s="11" t="s">
        <v>35</v>
      </c>
      <c r="AX2350" s="11" t="s">
        <v>78</v>
      </c>
      <c r="AY2350" s="180" t="s">
        <v>154</v>
      </c>
    </row>
    <row r="2351" spans="2:65" s="11" customFormat="1" ht="22.5" customHeight="1">
      <c r="B2351" s="173"/>
      <c r="C2351" s="174"/>
      <c r="D2351" s="174"/>
      <c r="E2351" s="175" t="s">
        <v>21</v>
      </c>
      <c r="F2351" s="266" t="s">
        <v>2890</v>
      </c>
      <c r="G2351" s="267"/>
      <c r="H2351" s="267"/>
      <c r="I2351" s="267"/>
      <c r="J2351" s="174"/>
      <c r="K2351" s="176">
        <v>41.174999999999997</v>
      </c>
      <c r="L2351" s="174"/>
      <c r="M2351" s="174"/>
      <c r="N2351" s="174"/>
      <c r="O2351" s="174"/>
      <c r="P2351" s="174"/>
      <c r="Q2351" s="174"/>
      <c r="R2351" s="177"/>
      <c r="T2351" s="178"/>
      <c r="U2351" s="174"/>
      <c r="V2351" s="174"/>
      <c r="W2351" s="174"/>
      <c r="X2351" s="174"/>
      <c r="Y2351" s="174"/>
      <c r="Z2351" s="174"/>
      <c r="AA2351" s="179"/>
      <c r="AT2351" s="180" t="s">
        <v>162</v>
      </c>
      <c r="AU2351" s="180" t="s">
        <v>96</v>
      </c>
      <c r="AV2351" s="11" t="s">
        <v>96</v>
      </c>
      <c r="AW2351" s="11" t="s">
        <v>35</v>
      </c>
      <c r="AX2351" s="11" t="s">
        <v>78</v>
      </c>
      <c r="AY2351" s="180" t="s">
        <v>154</v>
      </c>
    </row>
    <row r="2352" spans="2:65" s="11" customFormat="1" ht="22.5" customHeight="1">
      <c r="B2352" s="173"/>
      <c r="C2352" s="174"/>
      <c r="D2352" s="174"/>
      <c r="E2352" s="175" t="s">
        <v>21</v>
      </c>
      <c r="F2352" s="266" t="s">
        <v>2795</v>
      </c>
      <c r="G2352" s="267"/>
      <c r="H2352" s="267"/>
      <c r="I2352" s="267"/>
      <c r="J2352" s="174"/>
      <c r="K2352" s="176">
        <v>21.725000000000001</v>
      </c>
      <c r="L2352" s="174"/>
      <c r="M2352" s="174"/>
      <c r="N2352" s="174"/>
      <c r="O2352" s="174"/>
      <c r="P2352" s="174"/>
      <c r="Q2352" s="174"/>
      <c r="R2352" s="177"/>
      <c r="T2352" s="178"/>
      <c r="U2352" s="174"/>
      <c r="V2352" s="174"/>
      <c r="W2352" s="174"/>
      <c r="X2352" s="174"/>
      <c r="Y2352" s="174"/>
      <c r="Z2352" s="174"/>
      <c r="AA2352" s="179"/>
      <c r="AT2352" s="180" t="s">
        <v>162</v>
      </c>
      <c r="AU2352" s="180" t="s">
        <v>96</v>
      </c>
      <c r="AV2352" s="11" t="s">
        <v>96</v>
      </c>
      <c r="AW2352" s="11" t="s">
        <v>35</v>
      </c>
      <c r="AX2352" s="11" t="s">
        <v>78</v>
      </c>
      <c r="AY2352" s="180" t="s">
        <v>154</v>
      </c>
    </row>
    <row r="2353" spans="2:51" s="10" customFormat="1" ht="22.5" customHeight="1">
      <c r="B2353" s="165"/>
      <c r="C2353" s="166"/>
      <c r="D2353" s="166"/>
      <c r="E2353" s="167" t="s">
        <v>21</v>
      </c>
      <c r="F2353" s="264" t="s">
        <v>2747</v>
      </c>
      <c r="G2353" s="265"/>
      <c r="H2353" s="265"/>
      <c r="I2353" s="265"/>
      <c r="J2353" s="166"/>
      <c r="K2353" s="168" t="s">
        <v>21</v>
      </c>
      <c r="L2353" s="166"/>
      <c r="M2353" s="166"/>
      <c r="N2353" s="166"/>
      <c r="O2353" s="166"/>
      <c r="P2353" s="166"/>
      <c r="Q2353" s="166"/>
      <c r="R2353" s="169"/>
      <c r="T2353" s="170"/>
      <c r="U2353" s="166"/>
      <c r="V2353" s="166"/>
      <c r="W2353" s="166"/>
      <c r="X2353" s="166"/>
      <c r="Y2353" s="166"/>
      <c r="Z2353" s="166"/>
      <c r="AA2353" s="171"/>
      <c r="AT2353" s="172" t="s">
        <v>162</v>
      </c>
      <c r="AU2353" s="172" t="s">
        <v>96</v>
      </c>
      <c r="AV2353" s="10" t="s">
        <v>23</v>
      </c>
      <c r="AW2353" s="10" t="s">
        <v>35</v>
      </c>
      <c r="AX2353" s="10" t="s">
        <v>78</v>
      </c>
      <c r="AY2353" s="172" t="s">
        <v>154</v>
      </c>
    </row>
    <row r="2354" spans="2:51" s="11" customFormat="1" ht="22.5" customHeight="1">
      <c r="B2354" s="173"/>
      <c r="C2354" s="174"/>
      <c r="D2354" s="174"/>
      <c r="E2354" s="175" t="s">
        <v>21</v>
      </c>
      <c r="F2354" s="266" t="s">
        <v>2891</v>
      </c>
      <c r="G2354" s="267"/>
      <c r="H2354" s="267"/>
      <c r="I2354" s="267"/>
      <c r="J2354" s="174"/>
      <c r="K2354" s="176">
        <v>155.964</v>
      </c>
      <c r="L2354" s="174"/>
      <c r="M2354" s="174"/>
      <c r="N2354" s="174"/>
      <c r="O2354" s="174"/>
      <c r="P2354" s="174"/>
      <c r="Q2354" s="174"/>
      <c r="R2354" s="177"/>
      <c r="T2354" s="178"/>
      <c r="U2354" s="174"/>
      <c r="V2354" s="174"/>
      <c r="W2354" s="174"/>
      <c r="X2354" s="174"/>
      <c r="Y2354" s="174"/>
      <c r="Z2354" s="174"/>
      <c r="AA2354" s="179"/>
      <c r="AT2354" s="180" t="s">
        <v>162</v>
      </c>
      <c r="AU2354" s="180" t="s">
        <v>96</v>
      </c>
      <c r="AV2354" s="11" t="s">
        <v>96</v>
      </c>
      <c r="AW2354" s="11" t="s">
        <v>35</v>
      </c>
      <c r="AX2354" s="11" t="s">
        <v>78</v>
      </c>
      <c r="AY2354" s="180" t="s">
        <v>154</v>
      </c>
    </row>
    <row r="2355" spans="2:51" s="10" customFormat="1" ht="22.5" customHeight="1">
      <c r="B2355" s="165"/>
      <c r="C2355" s="166"/>
      <c r="D2355" s="166"/>
      <c r="E2355" s="167" t="s">
        <v>21</v>
      </c>
      <c r="F2355" s="264" t="s">
        <v>2892</v>
      </c>
      <c r="G2355" s="265"/>
      <c r="H2355" s="265"/>
      <c r="I2355" s="265"/>
      <c r="J2355" s="166"/>
      <c r="K2355" s="168" t="s">
        <v>21</v>
      </c>
      <c r="L2355" s="166"/>
      <c r="M2355" s="166"/>
      <c r="N2355" s="166"/>
      <c r="O2355" s="166"/>
      <c r="P2355" s="166"/>
      <c r="Q2355" s="166"/>
      <c r="R2355" s="169"/>
      <c r="T2355" s="170"/>
      <c r="U2355" s="166"/>
      <c r="V2355" s="166"/>
      <c r="W2355" s="166"/>
      <c r="X2355" s="166"/>
      <c r="Y2355" s="166"/>
      <c r="Z2355" s="166"/>
      <c r="AA2355" s="171"/>
      <c r="AT2355" s="172" t="s">
        <v>162</v>
      </c>
      <c r="AU2355" s="172" t="s">
        <v>96</v>
      </c>
      <c r="AV2355" s="10" t="s">
        <v>23</v>
      </c>
      <c r="AW2355" s="10" t="s">
        <v>35</v>
      </c>
      <c r="AX2355" s="10" t="s">
        <v>78</v>
      </c>
      <c r="AY2355" s="172" t="s">
        <v>154</v>
      </c>
    </row>
    <row r="2356" spans="2:51" s="11" customFormat="1" ht="22.5" customHeight="1">
      <c r="B2356" s="173"/>
      <c r="C2356" s="174"/>
      <c r="D2356" s="174"/>
      <c r="E2356" s="175" t="s">
        <v>21</v>
      </c>
      <c r="F2356" s="266" t="s">
        <v>2893</v>
      </c>
      <c r="G2356" s="267"/>
      <c r="H2356" s="267"/>
      <c r="I2356" s="267"/>
      <c r="J2356" s="174"/>
      <c r="K2356" s="176">
        <v>5.8940000000000001</v>
      </c>
      <c r="L2356" s="174"/>
      <c r="M2356" s="174"/>
      <c r="N2356" s="174"/>
      <c r="O2356" s="174"/>
      <c r="P2356" s="174"/>
      <c r="Q2356" s="174"/>
      <c r="R2356" s="177"/>
      <c r="T2356" s="178"/>
      <c r="U2356" s="174"/>
      <c r="V2356" s="174"/>
      <c r="W2356" s="174"/>
      <c r="X2356" s="174"/>
      <c r="Y2356" s="174"/>
      <c r="Z2356" s="174"/>
      <c r="AA2356" s="179"/>
      <c r="AT2356" s="180" t="s">
        <v>162</v>
      </c>
      <c r="AU2356" s="180" t="s">
        <v>96</v>
      </c>
      <c r="AV2356" s="11" t="s">
        <v>96</v>
      </c>
      <c r="AW2356" s="11" t="s">
        <v>35</v>
      </c>
      <c r="AX2356" s="11" t="s">
        <v>78</v>
      </c>
      <c r="AY2356" s="180" t="s">
        <v>154</v>
      </c>
    </row>
    <row r="2357" spans="2:51" s="10" customFormat="1" ht="22.5" customHeight="1">
      <c r="B2357" s="165"/>
      <c r="C2357" s="166"/>
      <c r="D2357" s="166"/>
      <c r="E2357" s="167" t="s">
        <v>21</v>
      </c>
      <c r="F2357" s="264" t="s">
        <v>2894</v>
      </c>
      <c r="G2357" s="265"/>
      <c r="H2357" s="265"/>
      <c r="I2357" s="265"/>
      <c r="J2357" s="166"/>
      <c r="K2357" s="168" t="s">
        <v>21</v>
      </c>
      <c r="L2357" s="166"/>
      <c r="M2357" s="166"/>
      <c r="N2357" s="166"/>
      <c r="O2357" s="166"/>
      <c r="P2357" s="166"/>
      <c r="Q2357" s="166"/>
      <c r="R2357" s="169"/>
      <c r="T2357" s="170"/>
      <c r="U2357" s="166"/>
      <c r="V2357" s="166"/>
      <c r="W2357" s="166"/>
      <c r="X2357" s="166"/>
      <c r="Y2357" s="166"/>
      <c r="Z2357" s="166"/>
      <c r="AA2357" s="171"/>
      <c r="AT2357" s="172" t="s">
        <v>162</v>
      </c>
      <c r="AU2357" s="172" t="s">
        <v>96</v>
      </c>
      <c r="AV2357" s="10" t="s">
        <v>23</v>
      </c>
      <c r="AW2357" s="10" t="s">
        <v>35</v>
      </c>
      <c r="AX2357" s="10" t="s">
        <v>78</v>
      </c>
      <c r="AY2357" s="172" t="s">
        <v>154</v>
      </c>
    </row>
    <row r="2358" spans="2:51" s="11" customFormat="1" ht="69.75" customHeight="1">
      <c r="B2358" s="173"/>
      <c r="C2358" s="174"/>
      <c r="D2358" s="174"/>
      <c r="E2358" s="175" t="s">
        <v>21</v>
      </c>
      <c r="F2358" s="266" t="s">
        <v>2895</v>
      </c>
      <c r="G2358" s="267"/>
      <c r="H2358" s="267"/>
      <c r="I2358" s="267"/>
      <c r="J2358" s="174"/>
      <c r="K2358" s="176">
        <v>-19.190999999999999</v>
      </c>
      <c r="L2358" s="174"/>
      <c r="M2358" s="174"/>
      <c r="N2358" s="174"/>
      <c r="O2358" s="174"/>
      <c r="P2358" s="174"/>
      <c r="Q2358" s="174"/>
      <c r="R2358" s="177"/>
      <c r="T2358" s="178"/>
      <c r="U2358" s="174"/>
      <c r="V2358" s="174"/>
      <c r="W2358" s="174"/>
      <c r="X2358" s="174"/>
      <c r="Y2358" s="174"/>
      <c r="Z2358" s="174"/>
      <c r="AA2358" s="179"/>
      <c r="AT2358" s="180" t="s">
        <v>162</v>
      </c>
      <c r="AU2358" s="180" t="s">
        <v>96</v>
      </c>
      <c r="AV2358" s="11" t="s">
        <v>96</v>
      </c>
      <c r="AW2358" s="11" t="s">
        <v>35</v>
      </c>
      <c r="AX2358" s="11" t="s">
        <v>78</v>
      </c>
      <c r="AY2358" s="180" t="s">
        <v>154</v>
      </c>
    </row>
    <row r="2359" spans="2:51" s="11" customFormat="1" ht="69.75" customHeight="1">
      <c r="B2359" s="173"/>
      <c r="C2359" s="174"/>
      <c r="D2359" s="174"/>
      <c r="E2359" s="175" t="s">
        <v>21</v>
      </c>
      <c r="F2359" s="266" t="s">
        <v>2896</v>
      </c>
      <c r="G2359" s="267"/>
      <c r="H2359" s="267"/>
      <c r="I2359" s="267"/>
      <c r="J2359" s="174"/>
      <c r="K2359" s="176">
        <v>-34.871000000000002</v>
      </c>
      <c r="L2359" s="174"/>
      <c r="M2359" s="174"/>
      <c r="N2359" s="174"/>
      <c r="O2359" s="174"/>
      <c r="P2359" s="174"/>
      <c r="Q2359" s="174"/>
      <c r="R2359" s="177"/>
      <c r="T2359" s="178"/>
      <c r="U2359" s="174"/>
      <c r="V2359" s="174"/>
      <c r="W2359" s="174"/>
      <c r="X2359" s="174"/>
      <c r="Y2359" s="174"/>
      <c r="Z2359" s="174"/>
      <c r="AA2359" s="179"/>
      <c r="AT2359" s="180" t="s">
        <v>162</v>
      </c>
      <c r="AU2359" s="180" t="s">
        <v>96</v>
      </c>
      <c r="AV2359" s="11" t="s">
        <v>96</v>
      </c>
      <c r="AW2359" s="11" t="s">
        <v>35</v>
      </c>
      <c r="AX2359" s="11" t="s">
        <v>78</v>
      </c>
      <c r="AY2359" s="180" t="s">
        <v>154</v>
      </c>
    </row>
    <row r="2360" spans="2:51" s="11" customFormat="1" ht="57" customHeight="1">
      <c r="B2360" s="173"/>
      <c r="C2360" s="174"/>
      <c r="D2360" s="174"/>
      <c r="E2360" s="175" t="s">
        <v>21</v>
      </c>
      <c r="F2360" s="266" t="s">
        <v>2897</v>
      </c>
      <c r="G2360" s="267"/>
      <c r="H2360" s="267"/>
      <c r="I2360" s="267"/>
      <c r="J2360" s="174"/>
      <c r="K2360" s="176">
        <v>-102.889</v>
      </c>
      <c r="L2360" s="174"/>
      <c r="M2360" s="174"/>
      <c r="N2360" s="174"/>
      <c r="O2360" s="174"/>
      <c r="P2360" s="174"/>
      <c r="Q2360" s="174"/>
      <c r="R2360" s="177"/>
      <c r="T2360" s="178"/>
      <c r="U2360" s="174"/>
      <c r="V2360" s="174"/>
      <c r="W2360" s="174"/>
      <c r="X2360" s="174"/>
      <c r="Y2360" s="174"/>
      <c r="Z2360" s="174"/>
      <c r="AA2360" s="179"/>
      <c r="AT2360" s="180" t="s">
        <v>162</v>
      </c>
      <c r="AU2360" s="180" t="s">
        <v>96</v>
      </c>
      <c r="AV2360" s="11" t="s">
        <v>96</v>
      </c>
      <c r="AW2360" s="11" t="s">
        <v>35</v>
      </c>
      <c r="AX2360" s="11" t="s">
        <v>78</v>
      </c>
      <c r="AY2360" s="180" t="s">
        <v>154</v>
      </c>
    </row>
    <row r="2361" spans="2:51" s="11" customFormat="1" ht="57" customHeight="1">
      <c r="B2361" s="173"/>
      <c r="C2361" s="174"/>
      <c r="D2361" s="174"/>
      <c r="E2361" s="175" t="s">
        <v>21</v>
      </c>
      <c r="F2361" s="266" t="s">
        <v>2898</v>
      </c>
      <c r="G2361" s="267"/>
      <c r="H2361" s="267"/>
      <c r="I2361" s="267"/>
      <c r="J2361" s="174"/>
      <c r="K2361" s="176">
        <v>-207.66399999999999</v>
      </c>
      <c r="L2361" s="174"/>
      <c r="M2361" s="174"/>
      <c r="N2361" s="174"/>
      <c r="O2361" s="174"/>
      <c r="P2361" s="174"/>
      <c r="Q2361" s="174"/>
      <c r="R2361" s="177"/>
      <c r="T2361" s="178"/>
      <c r="U2361" s="174"/>
      <c r="V2361" s="174"/>
      <c r="W2361" s="174"/>
      <c r="X2361" s="174"/>
      <c r="Y2361" s="174"/>
      <c r="Z2361" s="174"/>
      <c r="AA2361" s="179"/>
      <c r="AT2361" s="180" t="s">
        <v>162</v>
      </c>
      <c r="AU2361" s="180" t="s">
        <v>96</v>
      </c>
      <c r="AV2361" s="11" t="s">
        <v>96</v>
      </c>
      <c r="AW2361" s="11" t="s">
        <v>35</v>
      </c>
      <c r="AX2361" s="11" t="s">
        <v>78</v>
      </c>
      <c r="AY2361" s="180" t="s">
        <v>154</v>
      </c>
    </row>
    <row r="2362" spans="2:51" s="11" customFormat="1" ht="57" customHeight="1">
      <c r="B2362" s="173"/>
      <c r="C2362" s="174"/>
      <c r="D2362" s="174"/>
      <c r="E2362" s="175" t="s">
        <v>21</v>
      </c>
      <c r="F2362" s="266" t="s">
        <v>2899</v>
      </c>
      <c r="G2362" s="267"/>
      <c r="H2362" s="267"/>
      <c r="I2362" s="267"/>
      <c r="J2362" s="174"/>
      <c r="K2362" s="176">
        <v>-72.591999999999999</v>
      </c>
      <c r="L2362" s="174"/>
      <c r="M2362" s="174"/>
      <c r="N2362" s="174"/>
      <c r="O2362" s="174"/>
      <c r="P2362" s="174"/>
      <c r="Q2362" s="174"/>
      <c r="R2362" s="177"/>
      <c r="T2362" s="178"/>
      <c r="U2362" s="174"/>
      <c r="V2362" s="174"/>
      <c r="W2362" s="174"/>
      <c r="X2362" s="174"/>
      <c r="Y2362" s="174"/>
      <c r="Z2362" s="174"/>
      <c r="AA2362" s="179"/>
      <c r="AT2362" s="180" t="s">
        <v>162</v>
      </c>
      <c r="AU2362" s="180" t="s">
        <v>96</v>
      </c>
      <c r="AV2362" s="11" t="s">
        <v>96</v>
      </c>
      <c r="AW2362" s="11" t="s">
        <v>35</v>
      </c>
      <c r="AX2362" s="11" t="s">
        <v>78</v>
      </c>
      <c r="AY2362" s="180" t="s">
        <v>154</v>
      </c>
    </row>
    <row r="2363" spans="2:51" s="11" customFormat="1" ht="57" customHeight="1">
      <c r="B2363" s="173"/>
      <c r="C2363" s="174"/>
      <c r="D2363" s="174"/>
      <c r="E2363" s="175" t="s">
        <v>21</v>
      </c>
      <c r="F2363" s="266" t="s">
        <v>2900</v>
      </c>
      <c r="G2363" s="267"/>
      <c r="H2363" s="267"/>
      <c r="I2363" s="267"/>
      <c r="J2363" s="174"/>
      <c r="K2363" s="176">
        <v>-164.803</v>
      </c>
      <c r="L2363" s="174"/>
      <c r="M2363" s="174"/>
      <c r="N2363" s="174"/>
      <c r="O2363" s="174"/>
      <c r="P2363" s="174"/>
      <c r="Q2363" s="174"/>
      <c r="R2363" s="177"/>
      <c r="T2363" s="178"/>
      <c r="U2363" s="174"/>
      <c r="V2363" s="174"/>
      <c r="W2363" s="174"/>
      <c r="X2363" s="174"/>
      <c r="Y2363" s="174"/>
      <c r="Z2363" s="174"/>
      <c r="AA2363" s="179"/>
      <c r="AT2363" s="180" t="s">
        <v>162</v>
      </c>
      <c r="AU2363" s="180" t="s">
        <v>96</v>
      </c>
      <c r="AV2363" s="11" t="s">
        <v>96</v>
      </c>
      <c r="AW2363" s="11" t="s">
        <v>35</v>
      </c>
      <c r="AX2363" s="11" t="s">
        <v>78</v>
      </c>
      <c r="AY2363" s="180" t="s">
        <v>154</v>
      </c>
    </row>
    <row r="2364" spans="2:51" s="10" customFormat="1" ht="22.5" customHeight="1">
      <c r="B2364" s="165"/>
      <c r="C2364" s="166"/>
      <c r="D2364" s="166"/>
      <c r="E2364" s="167" t="s">
        <v>21</v>
      </c>
      <c r="F2364" s="264" t="s">
        <v>2901</v>
      </c>
      <c r="G2364" s="265"/>
      <c r="H2364" s="265"/>
      <c r="I2364" s="265"/>
      <c r="J2364" s="166"/>
      <c r="K2364" s="168" t="s">
        <v>21</v>
      </c>
      <c r="L2364" s="166"/>
      <c r="M2364" s="166"/>
      <c r="N2364" s="166"/>
      <c r="O2364" s="166"/>
      <c r="P2364" s="166"/>
      <c r="Q2364" s="166"/>
      <c r="R2364" s="169"/>
      <c r="T2364" s="170"/>
      <c r="U2364" s="166"/>
      <c r="V2364" s="166"/>
      <c r="W2364" s="166"/>
      <c r="X2364" s="166"/>
      <c r="Y2364" s="166"/>
      <c r="Z2364" s="166"/>
      <c r="AA2364" s="171"/>
      <c r="AT2364" s="172" t="s">
        <v>162</v>
      </c>
      <c r="AU2364" s="172" t="s">
        <v>96</v>
      </c>
      <c r="AV2364" s="10" t="s">
        <v>23</v>
      </c>
      <c r="AW2364" s="10" t="s">
        <v>35</v>
      </c>
      <c r="AX2364" s="10" t="s">
        <v>78</v>
      </c>
      <c r="AY2364" s="172" t="s">
        <v>154</v>
      </c>
    </row>
    <row r="2365" spans="2:51" s="11" customFormat="1" ht="44.25" customHeight="1">
      <c r="B2365" s="173"/>
      <c r="C2365" s="174"/>
      <c r="D2365" s="174"/>
      <c r="E2365" s="175" t="s">
        <v>21</v>
      </c>
      <c r="F2365" s="266" t="s">
        <v>2902</v>
      </c>
      <c r="G2365" s="267"/>
      <c r="H2365" s="267"/>
      <c r="I2365" s="267"/>
      <c r="J2365" s="174"/>
      <c r="K2365" s="176">
        <v>80.945999999999998</v>
      </c>
      <c r="L2365" s="174"/>
      <c r="M2365" s="174"/>
      <c r="N2365" s="174"/>
      <c r="O2365" s="174"/>
      <c r="P2365" s="174"/>
      <c r="Q2365" s="174"/>
      <c r="R2365" s="177"/>
      <c r="T2365" s="178"/>
      <c r="U2365" s="174"/>
      <c r="V2365" s="174"/>
      <c r="W2365" s="174"/>
      <c r="X2365" s="174"/>
      <c r="Y2365" s="174"/>
      <c r="Z2365" s="174"/>
      <c r="AA2365" s="179"/>
      <c r="AT2365" s="180" t="s">
        <v>162</v>
      </c>
      <c r="AU2365" s="180" t="s">
        <v>96</v>
      </c>
      <c r="AV2365" s="11" t="s">
        <v>96</v>
      </c>
      <c r="AW2365" s="11" t="s">
        <v>35</v>
      </c>
      <c r="AX2365" s="11" t="s">
        <v>78</v>
      </c>
      <c r="AY2365" s="180" t="s">
        <v>154</v>
      </c>
    </row>
    <row r="2366" spans="2:51" s="11" customFormat="1" ht="57" customHeight="1">
      <c r="B2366" s="173"/>
      <c r="C2366" s="174"/>
      <c r="D2366" s="174"/>
      <c r="E2366" s="175" t="s">
        <v>21</v>
      </c>
      <c r="F2366" s="266" t="s">
        <v>2903</v>
      </c>
      <c r="G2366" s="267"/>
      <c r="H2366" s="267"/>
      <c r="I2366" s="267"/>
      <c r="J2366" s="174"/>
      <c r="K2366" s="176">
        <v>7.2709999999999999</v>
      </c>
      <c r="L2366" s="174"/>
      <c r="M2366" s="174"/>
      <c r="N2366" s="174"/>
      <c r="O2366" s="174"/>
      <c r="P2366" s="174"/>
      <c r="Q2366" s="174"/>
      <c r="R2366" s="177"/>
      <c r="T2366" s="178"/>
      <c r="U2366" s="174"/>
      <c r="V2366" s="174"/>
      <c r="W2366" s="174"/>
      <c r="X2366" s="174"/>
      <c r="Y2366" s="174"/>
      <c r="Z2366" s="174"/>
      <c r="AA2366" s="179"/>
      <c r="AT2366" s="180" t="s">
        <v>162</v>
      </c>
      <c r="AU2366" s="180" t="s">
        <v>96</v>
      </c>
      <c r="AV2366" s="11" t="s">
        <v>96</v>
      </c>
      <c r="AW2366" s="11" t="s">
        <v>35</v>
      </c>
      <c r="AX2366" s="11" t="s">
        <v>78</v>
      </c>
      <c r="AY2366" s="180" t="s">
        <v>154</v>
      </c>
    </row>
    <row r="2367" spans="2:51" s="11" customFormat="1" ht="44.25" customHeight="1">
      <c r="B2367" s="173"/>
      <c r="C2367" s="174"/>
      <c r="D2367" s="174"/>
      <c r="E2367" s="175" t="s">
        <v>21</v>
      </c>
      <c r="F2367" s="266" t="s">
        <v>2904</v>
      </c>
      <c r="G2367" s="267"/>
      <c r="H2367" s="267"/>
      <c r="I2367" s="267"/>
      <c r="J2367" s="174"/>
      <c r="K2367" s="176">
        <v>10.16</v>
      </c>
      <c r="L2367" s="174"/>
      <c r="M2367" s="174"/>
      <c r="N2367" s="174"/>
      <c r="O2367" s="174"/>
      <c r="P2367" s="174"/>
      <c r="Q2367" s="174"/>
      <c r="R2367" s="177"/>
      <c r="T2367" s="178"/>
      <c r="U2367" s="174"/>
      <c r="V2367" s="174"/>
      <c r="W2367" s="174"/>
      <c r="X2367" s="174"/>
      <c r="Y2367" s="174"/>
      <c r="Z2367" s="174"/>
      <c r="AA2367" s="179"/>
      <c r="AT2367" s="180" t="s">
        <v>162</v>
      </c>
      <c r="AU2367" s="180" t="s">
        <v>96</v>
      </c>
      <c r="AV2367" s="11" t="s">
        <v>96</v>
      </c>
      <c r="AW2367" s="11" t="s">
        <v>35</v>
      </c>
      <c r="AX2367" s="11" t="s">
        <v>78</v>
      </c>
      <c r="AY2367" s="180" t="s">
        <v>154</v>
      </c>
    </row>
    <row r="2368" spans="2:51" s="11" customFormat="1" ht="57" customHeight="1">
      <c r="B2368" s="173"/>
      <c r="C2368" s="174"/>
      <c r="D2368" s="174"/>
      <c r="E2368" s="175" t="s">
        <v>21</v>
      </c>
      <c r="F2368" s="266" t="s">
        <v>2905</v>
      </c>
      <c r="G2368" s="267"/>
      <c r="H2368" s="267"/>
      <c r="I2368" s="267"/>
      <c r="J2368" s="174"/>
      <c r="K2368" s="176">
        <v>13.353999999999999</v>
      </c>
      <c r="L2368" s="174"/>
      <c r="M2368" s="174"/>
      <c r="N2368" s="174"/>
      <c r="O2368" s="174"/>
      <c r="P2368" s="174"/>
      <c r="Q2368" s="174"/>
      <c r="R2368" s="177"/>
      <c r="T2368" s="178"/>
      <c r="U2368" s="174"/>
      <c r="V2368" s="174"/>
      <c r="W2368" s="174"/>
      <c r="X2368" s="174"/>
      <c r="Y2368" s="174"/>
      <c r="Z2368" s="174"/>
      <c r="AA2368" s="179"/>
      <c r="AT2368" s="180" t="s">
        <v>162</v>
      </c>
      <c r="AU2368" s="180" t="s">
        <v>96</v>
      </c>
      <c r="AV2368" s="11" t="s">
        <v>96</v>
      </c>
      <c r="AW2368" s="11" t="s">
        <v>35</v>
      </c>
      <c r="AX2368" s="11" t="s">
        <v>78</v>
      </c>
      <c r="AY2368" s="180" t="s">
        <v>154</v>
      </c>
    </row>
    <row r="2369" spans="2:65" s="11" customFormat="1" ht="57" customHeight="1">
      <c r="B2369" s="173"/>
      <c r="C2369" s="174"/>
      <c r="D2369" s="174"/>
      <c r="E2369" s="175" t="s">
        <v>21</v>
      </c>
      <c r="F2369" s="266" t="s">
        <v>2906</v>
      </c>
      <c r="G2369" s="267"/>
      <c r="H2369" s="267"/>
      <c r="I2369" s="267"/>
      <c r="J2369" s="174"/>
      <c r="K2369" s="176">
        <v>42.104999999999997</v>
      </c>
      <c r="L2369" s="174"/>
      <c r="M2369" s="174"/>
      <c r="N2369" s="174"/>
      <c r="O2369" s="174"/>
      <c r="P2369" s="174"/>
      <c r="Q2369" s="174"/>
      <c r="R2369" s="177"/>
      <c r="T2369" s="178"/>
      <c r="U2369" s="174"/>
      <c r="V2369" s="174"/>
      <c r="W2369" s="174"/>
      <c r="X2369" s="174"/>
      <c r="Y2369" s="174"/>
      <c r="Z2369" s="174"/>
      <c r="AA2369" s="179"/>
      <c r="AT2369" s="180" t="s">
        <v>162</v>
      </c>
      <c r="AU2369" s="180" t="s">
        <v>96</v>
      </c>
      <c r="AV2369" s="11" t="s">
        <v>96</v>
      </c>
      <c r="AW2369" s="11" t="s">
        <v>35</v>
      </c>
      <c r="AX2369" s="11" t="s">
        <v>78</v>
      </c>
      <c r="AY2369" s="180" t="s">
        <v>154</v>
      </c>
    </row>
    <row r="2370" spans="2:65" s="11" customFormat="1" ht="57" customHeight="1">
      <c r="B2370" s="173"/>
      <c r="C2370" s="174"/>
      <c r="D2370" s="174"/>
      <c r="E2370" s="175" t="s">
        <v>21</v>
      </c>
      <c r="F2370" s="266" t="s">
        <v>2907</v>
      </c>
      <c r="G2370" s="267"/>
      <c r="H2370" s="267"/>
      <c r="I2370" s="267"/>
      <c r="J2370" s="174"/>
      <c r="K2370" s="176">
        <v>24.829000000000001</v>
      </c>
      <c r="L2370" s="174"/>
      <c r="M2370" s="174"/>
      <c r="N2370" s="174"/>
      <c r="O2370" s="174"/>
      <c r="P2370" s="174"/>
      <c r="Q2370" s="174"/>
      <c r="R2370" s="177"/>
      <c r="T2370" s="178"/>
      <c r="U2370" s="174"/>
      <c r="V2370" s="174"/>
      <c r="W2370" s="174"/>
      <c r="X2370" s="174"/>
      <c r="Y2370" s="174"/>
      <c r="Z2370" s="174"/>
      <c r="AA2370" s="179"/>
      <c r="AT2370" s="180" t="s">
        <v>162</v>
      </c>
      <c r="AU2370" s="180" t="s">
        <v>96</v>
      </c>
      <c r="AV2370" s="11" t="s">
        <v>96</v>
      </c>
      <c r="AW2370" s="11" t="s">
        <v>35</v>
      </c>
      <c r="AX2370" s="11" t="s">
        <v>78</v>
      </c>
      <c r="AY2370" s="180" t="s">
        <v>154</v>
      </c>
    </row>
    <row r="2371" spans="2:65" s="11" customFormat="1" ht="44.25" customHeight="1">
      <c r="B2371" s="173"/>
      <c r="C2371" s="174"/>
      <c r="D2371" s="174"/>
      <c r="E2371" s="175" t="s">
        <v>21</v>
      </c>
      <c r="F2371" s="266" t="s">
        <v>2908</v>
      </c>
      <c r="G2371" s="267"/>
      <c r="H2371" s="267"/>
      <c r="I2371" s="267"/>
      <c r="J2371" s="174"/>
      <c r="K2371" s="176">
        <v>12.367000000000001</v>
      </c>
      <c r="L2371" s="174"/>
      <c r="M2371" s="174"/>
      <c r="N2371" s="174"/>
      <c r="O2371" s="174"/>
      <c r="P2371" s="174"/>
      <c r="Q2371" s="174"/>
      <c r="R2371" s="177"/>
      <c r="T2371" s="178"/>
      <c r="U2371" s="174"/>
      <c r="V2371" s="174"/>
      <c r="W2371" s="174"/>
      <c r="X2371" s="174"/>
      <c r="Y2371" s="174"/>
      <c r="Z2371" s="174"/>
      <c r="AA2371" s="179"/>
      <c r="AT2371" s="180" t="s">
        <v>162</v>
      </c>
      <c r="AU2371" s="180" t="s">
        <v>96</v>
      </c>
      <c r="AV2371" s="11" t="s">
        <v>96</v>
      </c>
      <c r="AW2371" s="11" t="s">
        <v>35</v>
      </c>
      <c r="AX2371" s="11" t="s">
        <v>78</v>
      </c>
      <c r="AY2371" s="180" t="s">
        <v>154</v>
      </c>
    </row>
    <row r="2372" spans="2:65" s="11" customFormat="1" ht="31.5" customHeight="1">
      <c r="B2372" s="173"/>
      <c r="C2372" s="174"/>
      <c r="D2372" s="174"/>
      <c r="E2372" s="175" t="s">
        <v>21</v>
      </c>
      <c r="F2372" s="266" t="s">
        <v>2909</v>
      </c>
      <c r="G2372" s="267"/>
      <c r="H2372" s="267"/>
      <c r="I2372" s="267"/>
      <c r="J2372" s="174"/>
      <c r="K2372" s="176">
        <v>7.117</v>
      </c>
      <c r="L2372" s="174"/>
      <c r="M2372" s="174"/>
      <c r="N2372" s="174"/>
      <c r="O2372" s="174"/>
      <c r="P2372" s="174"/>
      <c r="Q2372" s="174"/>
      <c r="R2372" s="177"/>
      <c r="T2372" s="178"/>
      <c r="U2372" s="174"/>
      <c r="V2372" s="174"/>
      <c r="W2372" s="174"/>
      <c r="X2372" s="174"/>
      <c r="Y2372" s="174"/>
      <c r="Z2372" s="174"/>
      <c r="AA2372" s="179"/>
      <c r="AT2372" s="180" t="s">
        <v>162</v>
      </c>
      <c r="AU2372" s="180" t="s">
        <v>96</v>
      </c>
      <c r="AV2372" s="11" t="s">
        <v>96</v>
      </c>
      <c r="AW2372" s="11" t="s">
        <v>35</v>
      </c>
      <c r="AX2372" s="11" t="s">
        <v>78</v>
      </c>
      <c r="AY2372" s="180" t="s">
        <v>154</v>
      </c>
    </row>
    <row r="2373" spans="2:65" s="12" customFormat="1" ht="22.5" customHeight="1">
      <c r="B2373" s="181"/>
      <c r="C2373" s="182"/>
      <c r="D2373" s="182"/>
      <c r="E2373" s="183" t="s">
        <v>21</v>
      </c>
      <c r="F2373" s="268" t="s">
        <v>166</v>
      </c>
      <c r="G2373" s="269"/>
      <c r="H2373" s="269"/>
      <c r="I2373" s="269"/>
      <c r="J2373" s="182"/>
      <c r="K2373" s="184">
        <v>1275.808</v>
      </c>
      <c r="L2373" s="182"/>
      <c r="M2373" s="182"/>
      <c r="N2373" s="182"/>
      <c r="O2373" s="182"/>
      <c r="P2373" s="182"/>
      <c r="Q2373" s="182"/>
      <c r="R2373" s="185"/>
      <c r="T2373" s="186"/>
      <c r="U2373" s="182"/>
      <c r="V2373" s="182"/>
      <c r="W2373" s="182"/>
      <c r="X2373" s="182"/>
      <c r="Y2373" s="182"/>
      <c r="Z2373" s="182"/>
      <c r="AA2373" s="187"/>
      <c r="AT2373" s="188" t="s">
        <v>162</v>
      </c>
      <c r="AU2373" s="188" t="s">
        <v>96</v>
      </c>
      <c r="AV2373" s="12" t="s">
        <v>159</v>
      </c>
      <c r="AW2373" s="12" t="s">
        <v>35</v>
      </c>
      <c r="AX2373" s="12" t="s">
        <v>23</v>
      </c>
      <c r="AY2373" s="188" t="s">
        <v>154</v>
      </c>
    </row>
    <row r="2374" spans="2:65" s="1" customFormat="1" ht="22.5" customHeight="1">
      <c r="B2374" s="35"/>
      <c r="C2374" s="157" t="s">
        <v>2910</v>
      </c>
      <c r="D2374" s="157" t="s">
        <v>155</v>
      </c>
      <c r="E2374" s="158" t="s">
        <v>2911</v>
      </c>
      <c r="F2374" s="260" t="s">
        <v>2912</v>
      </c>
      <c r="G2374" s="260"/>
      <c r="H2374" s="260"/>
      <c r="I2374" s="260"/>
      <c r="J2374" s="159" t="s">
        <v>315</v>
      </c>
      <c r="K2374" s="160">
        <v>8.6750000000000007</v>
      </c>
      <c r="L2374" s="261">
        <v>88.2</v>
      </c>
      <c r="M2374" s="261"/>
      <c r="N2374" s="261">
        <f>ROUND(L2374*K2374,2)</f>
        <v>765.14</v>
      </c>
      <c r="O2374" s="261"/>
      <c r="P2374" s="261"/>
      <c r="Q2374" s="261"/>
      <c r="R2374" s="37"/>
      <c r="T2374" s="161" t="s">
        <v>21</v>
      </c>
      <c r="U2374" s="44" t="s">
        <v>43</v>
      </c>
      <c r="V2374" s="162">
        <v>0.23</v>
      </c>
      <c r="W2374" s="162">
        <f>V2374*K2374</f>
        <v>1.9952500000000002</v>
      </c>
      <c r="X2374" s="162">
        <v>6.0000000000000002E-5</v>
      </c>
      <c r="Y2374" s="162">
        <f>X2374*K2374</f>
        <v>5.2050000000000002E-4</v>
      </c>
      <c r="Z2374" s="162">
        <v>0</v>
      </c>
      <c r="AA2374" s="163">
        <f>Z2374*K2374</f>
        <v>0</v>
      </c>
      <c r="AR2374" s="21" t="s">
        <v>159</v>
      </c>
      <c r="AT2374" s="21" t="s">
        <v>155</v>
      </c>
      <c r="AU2374" s="21" t="s">
        <v>96</v>
      </c>
      <c r="AY2374" s="21" t="s">
        <v>154</v>
      </c>
      <c r="BE2374" s="164">
        <f>IF(U2374="základní",N2374,0)</f>
        <v>765.14</v>
      </c>
      <c r="BF2374" s="164">
        <f>IF(U2374="snížená",N2374,0)</f>
        <v>0</v>
      </c>
      <c r="BG2374" s="164">
        <f>IF(U2374="zákl. přenesená",N2374,0)</f>
        <v>0</v>
      </c>
      <c r="BH2374" s="164">
        <f>IF(U2374="sníž. přenesená",N2374,0)</f>
        <v>0</v>
      </c>
      <c r="BI2374" s="164">
        <f>IF(U2374="nulová",N2374,0)</f>
        <v>0</v>
      </c>
      <c r="BJ2374" s="21" t="s">
        <v>23</v>
      </c>
      <c r="BK2374" s="164">
        <f>ROUND(L2374*K2374,2)</f>
        <v>765.14</v>
      </c>
      <c r="BL2374" s="21" t="s">
        <v>159</v>
      </c>
      <c r="BM2374" s="21" t="s">
        <v>2913</v>
      </c>
    </row>
    <row r="2375" spans="2:65" s="10" customFormat="1" ht="22.5" customHeight="1">
      <c r="B2375" s="165"/>
      <c r="C2375" s="166"/>
      <c r="D2375" s="166"/>
      <c r="E2375" s="167" t="s">
        <v>21</v>
      </c>
      <c r="F2375" s="262" t="s">
        <v>2914</v>
      </c>
      <c r="G2375" s="263"/>
      <c r="H2375" s="263"/>
      <c r="I2375" s="263"/>
      <c r="J2375" s="166"/>
      <c r="K2375" s="168" t="s">
        <v>21</v>
      </c>
      <c r="L2375" s="166"/>
      <c r="M2375" s="166"/>
      <c r="N2375" s="166"/>
      <c r="O2375" s="166"/>
      <c r="P2375" s="166"/>
      <c r="Q2375" s="166"/>
      <c r="R2375" s="169"/>
      <c r="T2375" s="170"/>
      <c r="U2375" s="166"/>
      <c r="V2375" s="166"/>
      <c r="W2375" s="166"/>
      <c r="X2375" s="166"/>
      <c r="Y2375" s="166"/>
      <c r="Z2375" s="166"/>
      <c r="AA2375" s="171"/>
      <c r="AT2375" s="172" t="s">
        <v>162</v>
      </c>
      <c r="AU2375" s="172" t="s">
        <v>96</v>
      </c>
      <c r="AV2375" s="10" t="s">
        <v>23</v>
      </c>
      <c r="AW2375" s="10" t="s">
        <v>35</v>
      </c>
      <c r="AX2375" s="10" t="s">
        <v>78</v>
      </c>
      <c r="AY2375" s="172" t="s">
        <v>154</v>
      </c>
    </row>
    <row r="2376" spans="2:65" s="11" customFormat="1" ht="22.5" customHeight="1">
      <c r="B2376" s="173"/>
      <c r="C2376" s="174"/>
      <c r="D2376" s="174"/>
      <c r="E2376" s="175" t="s">
        <v>21</v>
      </c>
      <c r="F2376" s="266" t="s">
        <v>2915</v>
      </c>
      <c r="G2376" s="267"/>
      <c r="H2376" s="267"/>
      <c r="I2376" s="267"/>
      <c r="J2376" s="174"/>
      <c r="K2376" s="176">
        <v>8.6750000000000007</v>
      </c>
      <c r="L2376" s="174"/>
      <c r="M2376" s="174"/>
      <c r="N2376" s="174"/>
      <c r="O2376" s="174"/>
      <c r="P2376" s="174"/>
      <c r="Q2376" s="174"/>
      <c r="R2376" s="177"/>
      <c r="T2376" s="178"/>
      <c r="U2376" s="174"/>
      <c r="V2376" s="174"/>
      <c r="W2376" s="174"/>
      <c r="X2376" s="174"/>
      <c r="Y2376" s="174"/>
      <c r="Z2376" s="174"/>
      <c r="AA2376" s="179"/>
      <c r="AT2376" s="180" t="s">
        <v>162</v>
      </c>
      <c r="AU2376" s="180" t="s">
        <v>96</v>
      </c>
      <c r="AV2376" s="11" t="s">
        <v>96</v>
      </c>
      <c r="AW2376" s="11" t="s">
        <v>35</v>
      </c>
      <c r="AX2376" s="11" t="s">
        <v>23</v>
      </c>
      <c r="AY2376" s="180" t="s">
        <v>154</v>
      </c>
    </row>
    <row r="2377" spans="2:65" s="1" customFormat="1" ht="22.5" customHeight="1">
      <c r="B2377" s="35"/>
      <c r="C2377" s="157" t="s">
        <v>2916</v>
      </c>
      <c r="D2377" s="157" t="s">
        <v>155</v>
      </c>
      <c r="E2377" s="158" t="s">
        <v>2917</v>
      </c>
      <c r="F2377" s="260" t="s">
        <v>2918</v>
      </c>
      <c r="G2377" s="260"/>
      <c r="H2377" s="260"/>
      <c r="I2377" s="260"/>
      <c r="J2377" s="159" t="s">
        <v>315</v>
      </c>
      <c r="K2377" s="160">
        <v>1268.472</v>
      </c>
      <c r="L2377" s="261">
        <v>51</v>
      </c>
      <c r="M2377" s="261"/>
      <c r="N2377" s="261">
        <f>ROUND(L2377*K2377,2)</f>
        <v>64692.07</v>
      </c>
      <c r="O2377" s="261"/>
      <c r="P2377" s="261"/>
      <c r="Q2377" s="261"/>
      <c r="R2377" s="37"/>
      <c r="T2377" s="161" t="s">
        <v>21</v>
      </c>
      <c r="U2377" s="44" t="s">
        <v>43</v>
      </c>
      <c r="V2377" s="162">
        <v>0.14000000000000001</v>
      </c>
      <c r="W2377" s="162">
        <f>V2377*K2377</f>
        <v>177.58608000000001</v>
      </c>
      <c r="X2377" s="162">
        <v>2.5000000000000001E-4</v>
      </c>
      <c r="Y2377" s="162">
        <f>X2377*K2377</f>
        <v>0.31711800000000001</v>
      </c>
      <c r="Z2377" s="162">
        <v>0</v>
      </c>
      <c r="AA2377" s="163">
        <f>Z2377*K2377</f>
        <v>0</v>
      </c>
      <c r="AR2377" s="21" t="s">
        <v>159</v>
      </c>
      <c r="AT2377" s="21" t="s">
        <v>155</v>
      </c>
      <c r="AU2377" s="21" t="s">
        <v>96</v>
      </c>
      <c r="AY2377" s="21" t="s">
        <v>154</v>
      </c>
      <c r="BE2377" s="164">
        <f>IF(U2377="základní",N2377,0)</f>
        <v>64692.07</v>
      </c>
      <c r="BF2377" s="164">
        <f>IF(U2377="snížená",N2377,0)</f>
        <v>0</v>
      </c>
      <c r="BG2377" s="164">
        <f>IF(U2377="zákl. přenesená",N2377,0)</f>
        <v>0</v>
      </c>
      <c r="BH2377" s="164">
        <f>IF(U2377="sníž. přenesená",N2377,0)</f>
        <v>0</v>
      </c>
      <c r="BI2377" s="164">
        <f>IF(U2377="nulová",N2377,0)</f>
        <v>0</v>
      </c>
      <c r="BJ2377" s="21" t="s">
        <v>23</v>
      </c>
      <c r="BK2377" s="164">
        <f>ROUND(L2377*K2377,2)</f>
        <v>64692.07</v>
      </c>
      <c r="BL2377" s="21" t="s">
        <v>159</v>
      </c>
      <c r="BM2377" s="21" t="s">
        <v>2919</v>
      </c>
    </row>
    <row r="2378" spans="2:65" s="10" customFormat="1" ht="22.5" customHeight="1">
      <c r="B2378" s="165"/>
      <c r="C2378" s="166"/>
      <c r="D2378" s="166"/>
      <c r="E2378" s="167" t="s">
        <v>21</v>
      </c>
      <c r="F2378" s="262" t="s">
        <v>2920</v>
      </c>
      <c r="G2378" s="263"/>
      <c r="H2378" s="263"/>
      <c r="I2378" s="263"/>
      <c r="J2378" s="166"/>
      <c r="K2378" s="168" t="s">
        <v>21</v>
      </c>
      <c r="L2378" s="166"/>
      <c r="M2378" s="166"/>
      <c r="N2378" s="166"/>
      <c r="O2378" s="166"/>
      <c r="P2378" s="166"/>
      <c r="Q2378" s="166"/>
      <c r="R2378" s="169"/>
      <c r="T2378" s="170"/>
      <c r="U2378" s="166"/>
      <c r="V2378" s="166"/>
      <c r="W2378" s="166"/>
      <c r="X2378" s="166"/>
      <c r="Y2378" s="166"/>
      <c r="Z2378" s="166"/>
      <c r="AA2378" s="171"/>
      <c r="AT2378" s="172" t="s">
        <v>162</v>
      </c>
      <c r="AU2378" s="172" t="s">
        <v>96</v>
      </c>
      <c r="AV2378" s="10" t="s">
        <v>23</v>
      </c>
      <c r="AW2378" s="10" t="s">
        <v>35</v>
      </c>
      <c r="AX2378" s="10" t="s">
        <v>78</v>
      </c>
      <c r="AY2378" s="172" t="s">
        <v>154</v>
      </c>
    </row>
    <row r="2379" spans="2:65" s="11" customFormat="1" ht="44.25" customHeight="1">
      <c r="B2379" s="173"/>
      <c r="C2379" s="174"/>
      <c r="D2379" s="174"/>
      <c r="E2379" s="175" t="s">
        <v>21</v>
      </c>
      <c r="F2379" s="266" t="s">
        <v>2921</v>
      </c>
      <c r="G2379" s="267"/>
      <c r="H2379" s="267"/>
      <c r="I2379" s="267"/>
      <c r="J2379" s="174"/>
      <c r="K2379" s="176">
        <v>41.814999999999998</v>
      </c>
      <c r="L2379" s="174"/>
      <c r="M2379" s="174"/>
      <c r="N2379" s="174"/>
      <c r="O2379" s="174"/>
      <c r="P2379" s="174"/>
      <c r="Q2379" s="174"/>
      <c r="R2379" s="177"/>
      <c r="T2379" s="178"/>
      <c r="U2379" s="174"/>
      <c r="V2379" s="174"/>
      <c r="W2379" s="174"/>
      <c r="X2379" s="174"/>
      <c r="Y2379" s="174"/>
      <c r="Z2379" s="174"/>
      <c r="AA2379" s="179"/>
      <c r="AT2379" s="180" t="s">
        <v>162</v>
      </c>
      <c r="AU2379" s="180" t="s">
        <v>96</v>
      </c>
      <c r="AV2379" s="11" t="s">
        <v>96</v>
      </c>
      <c r="AW2379" s="11" t="s">
        <v>35</v>
      </c>
      <c r="AX2379" s="11" t="s">
        <v>78</v>
      </c>
      <c r="AY2379" s="180" t="s">
        <v>154</v>
      </c>
    </row>
    <row r="2380" spans="2:65" s="11" customFormat="1" ht="44.25" customHeight="1">
      <c r="B2380" s="173"/>
      <c r="C2380" s="174"/>
      <c r="D2380" s="174"/>
      <c r="E2380" s="175" t="s">
        <v>21</v>
      </c>
      <c r="F2380" s="266" t="s">
        <v>2922</v>
      </c>
      <c r="G2380" s="267"/>
      <c r="H2380" s="267"/>
      <c r="I2380" s="267"/>
      <c r="J2380" s="174"/>
      <c r="K2380" s="176">
        <v>112.38</v>
      </c>
      <c r="L2380" s="174"/>
      <c r="M2380" s="174"/>
      <c r="N2380" s="174"/>
      <c r="O2380" s="174"/>
      <c r="P2380" s="174"/>
      <c r="Q2380" s="174"/>
      <c r="R2380" s="177"/>
      <c r="T2380" s="178"/>
      <c r="U2380" s="174"/>
      <c r="V2380" s="174"/>
      <c r="W2380" s="174"/>
      <c r="X2380" s="174"/>
      <c r="Y2380" s="174"/>
      <c r="Z2380" s="174"/>
      <c r="AA2380" s="179"/>
      <c r="AT2380" s="180" t="s">
        <v>162</v>
      </c>
      <c r="AU2380" s="180" t="s">
        <v>96</v>
      </c>
      <c r="AV2380" s="11" t="s">
        <v>96</v>
      </c>
      <c r="AW2380" s="11" t="s">
        <v>35</v>
      </c>
      <c r="AX2380" s="11" t="s">
        <v>78</v>
      </c>
      <c r="AY2380" s="180" t="s">
        <v>154</v>
      </c>
    </row>
    <row r="2381" spans="2:65" s="11" customFormat="1" ht="44.25" customHeight="1">
      <c r="B2381" s="173"/>
      <c r="C2381" s="174"/>
      <c r="D2381" s="174"/>
      <c r="E2381" s="175" t="s">
        <v>21</v>
      </c>
      <c r="F2381" s="266" t="s">
        <v>2923</v>
      </c>
      <c r="G2381" s="267"/>
      <c r="H2381" s="267"/>
      <c r="I2381" s="267"/>
      <c r="J2381" s="174"/>
      <c r="K2381" s="176">
        <v>78.430000000000007</v>
      </c>
      <c r="L2381" s="174"/>
      <c r="M2381" s="174"/>
      <c r="N2381" s="174"/>
      <c r="O2381" s="174"/>
      <c r="P2381" s="174"/>
      <c r="Q2381" s="174"/>
      <c r="R2381" s="177"/>
      <c r="T2381" s="178"/>
      <c r="U2381" s="174"/>
      <c r="V2381" s="174"/>
      <c r="W2381" s="174"/>
      <c r="X2381" s="174"/>
      <c r="Y2381" s="174"/>
      <c r="Z2381" s="174"/>
      <c r="AA2381" s="179"/>
      <c r="AT2381" s="180" t="s">
        <v>162</v>
      </c>
      <c r="AU2381" s="180" t="s">
        <v>96</v>
      </c>
      <c r="AV2381" s="11" t="s">
        <v>96</v>
      </c>
      <c r="AW2381" s="11" t="s">
        <v>35</v>
      </c>
      <c r="AX2381" s="11" t="s">
        <v>78</v>
      </c>
      <c r="AY2381" s="180" t="s">
        <v>154</v>
      </c>
    </row>
    <row r="2382" spans="2:65" s="13" customFormat="1" ht="22.5" customHeight="1">
      <c r="B2382" s="193"/>
      <c r="C2382" s="194"/>
      <c r="D2382" s="194"/>
      <c r="E2382" s="195" t="s">
        <v>21</v>
      </c>
      <c r="F2382" s="276" t="s">
        <v>2924</v>
      </c>
      <c r="G2382" s="277"/>
      <c r="H2382" s="277"/>
      <c r="I2382" s="277"/>
      <c r="J2382" s="194"/>
      <c r="K2382" s="196">
        <v>232.625</v>
      </c>
      <c r="L2382" s="194"/>
      <c r="M2382" s="194"/>
      <c r="N2382" s="194"/>
      <c r="O2382" s="194"/>
      <c r="P2382" s="194"/>
      <c r="Q2382" s="194"/>
      <c r="R2382" s="197"/>
      <c r="T2382" s="198"/>
      <c r="U2382" s="194"/>
      <c r="V2382" s="194"/>
      <c r="W2382" s="194"/>
      <c r="X2382" s="194"/>
      <c r="Y2382" s="194"/>
      <c r="Z2382" s="194"/>
      <c r="AA2382" s="199"/>
      <c r="AT2382" s="200" t="s">
        <v>162</v>
      </c>
      <c r="AU2382" s="200" t="s">
        <v>96</v>
      </c>
      <c r="AV2382" s="13" t="s">
        <v>170</v>
      </c>
      <c r="AW2382" s="13" t="s">
        <v>35</v>
      </c>
      <c r="AX2382" s="13" t="s">
        <v>78</v>
      </c>
      <c r="AY2382" s="200" t="s">
        <v>154</v>
      </c>
    </row>
    <row r="2383" spans="2:65" s="10" customFormat="1" ht="22.5" customHeight="1">
      <c r="B2383" s="165"/>
      <c r="C2383" s="166"/>
      <c r="D2383" s="166"/>
      <c r="E2383" s="167" t="s">
        <v>21</v>
      </c>
      <c r="F2383" s="264" t="s">
        <v>2925</v>
      </c>
      <c r="G2383" s="265"/>
      <c r="H2383" s="265"/>
      <c r="I2383" s="265"/>
      <c r="J2383" s="166"/>
      <c r="K2383" s="168" t="s">
        <v>21</v>
      </c>
      <c r="L2383" s="166"/>
      <c r="M2383" s="166"/>
      <c r="N2383" s="166"/>
      <c r="O2383" s="166"/>
      <c r="P2383" s="166"/>
      <c r="Q2383" s="166"/>
      <c r="R2383" s="169"/>
      <c r="T2383" s="170"/>
      <c r="U2383" s="166"/>
      <c r="V2383" s="166"/>
      <c r="W2383" s="166"/>
      <c r="X2383" s="166"/>
      <c r="Y2383" s="166"/>
      <c r="Z2383" s="166"/>
      <c r="AA2383" s="171"/>
      <c r="AT2383" s="172" t="s">
        <v>162</v>
      </c>
      <c r="AU2383" s="172" t="s">
        <v>96</v>
      </c>
      <c r="AV2383" s="10" t="s">
        <v>23</v>
      </c>
      <c r="AW2383" s="10" t="s">
        <v>35</v>
      </c>
      <c r="AX2383" s="10" t="s">
        <v>78</v>
      </c>
      <c r="AY2383" s="172" t="s">
        <v>154</v>
      </c>
    </row>
    <row r="2384" spans="2:65" s="11" customFormat="1" ht="57" customHeight="1">
      <c r="B2384" s="173"/>
      <c r="C2384" s="174"/>
      <c r="D2384" s="174"/>
      <c r="E2384" s="175" t="s">
        <v>21</v>
      </c>
      <c r="F2384" s="266" t="s">
        <v>2926</v>
      </c>
      <c r="G2384" s="267"/>
      <c r="H2384" s="267"/>
      <c r="I2384" s="267"/>
      <c r="J2384" s="174"/>
      <c r="K2384" s="176">
        <v>51.655000000000001</v>
      </c>
      <c r="L2384" s="174"/>
      <c r="M2384" s="174"/>
      <c r="N2384" s="174"/>
      <c r="O2384" s="174"/>
      <c r="P2384" s="174"/>
      <c r="Q2384" s="174"/>
      <c r="R2384" s="177"/>
      <c r="T2384" s="178"/>
      <c r="U2384" s="174"/>
      <c r="V2384" s="174"/>
      <c r="W2384" s="174"/>
      <c r="X2384" s="174"/>
      <c r="Y2384" s="174"/>
      <c r="Z2384" s="174"/>
      <c r="AA2384" s="179"/>
      <c r="AT2384" s="180" t="s">
        <v>162</v>
      </c>
      <c r="AU2384" s="180" t="s">
        <v>96</v>
      </c>
      <c r="AV2384" s="11" t="s">
        <v>96</v>
      </c>
      <c r="AW2384" s="11" t="s">
        <v>35</v>
      </c>
      <c r="AX2384" s="11" t="s">
        <v>78</v>
      </c>
      <c r="AY2384" s="180" t="s">
        <v>154</v>
      </c>
    </row>
    <row r="2385" spans="2:65" s="11" customFormat="1" ht="44.25" customHeight="1">
      <c r="B2385" s="173"/>
      <c r="C2385" s="174"/>
      <c r="D2385" s="174"/>
      <c r="E2385" s="175" t="s">
        <v>21</v>
      </c>
      <c r="F2385" s="266" t="s">
        <v>2927</v>
      </c>
      <c r="G2385" s="267"/>
      <c r="H2385" s="267"/>
      <c r="I2385" s="267"/>
      <c r="J2385" s="174"/>
      <c r="K2385" s="176">
        <v>156.37799999999999</v>
      </c>
      <c r="L2385" s="174"/>
      <c r="M2385" s="174"/>
      <c r="N2385" s="174"/>
      <c r="O2385" s="174"/>
      <c r="P2385" s="174"/>
      <c r="Q2385" s="174"/>
      <c r="R2385" s="177"/>
      <c r="T2385" s="178"/>
      <c r="U2385" s="174"/>
      <c r="V2385" s="174"/>
      <c r="W2385" s="174"/>
      <c r="X2385" s="174"/>
      <c r="Y2385" s="174"/>
      <c r="Z2385" s="174"/>
      <c r="AA2385" s="179"/>
      <c r="AT2385" s="180" t="s">
        <v>162</v>
      </c>
      <c r="AU2385" s="180" t="s">
        <v>96</v>
      </c>
      <c r="AV2385" s="11" t="s">
        <v>96</v>
      </c>
      <c r="AW2385" s="11" t="s">
        <v>35</v>
      </c>
      <c r="AX2385" s="11" t="s">
        <v>78</v>
      </c>
      <c r="AY2385" s="180" t="s">
        <v>154</v>
      </c>
    </row>
    <row r="2386" spans="2:65" s="13" customFormat="1" ht="22.5" customHeight="1">
      <c r="B2386" s="193"/>
      <c r="C2386" s="194"/>
      <c r="D2386" s="194"/>
      <c r="E2386" s="195" t="s">
        <v>21</v>
      </c>
      <c r="F2386" s="276" t="s">
        <v>2928</v>
      </c>
      <c r="G2386" s="277"/>
      <c r="H2386" s="277"/>
      <c r="I2386" s="277"/>
      <c r="J2386" s="194"/>
      <c r="K2386" s="196">
        <v>208.03299999999999</v>
      </c>
      <c r="L2386" s="194"/>
      <c r="M2386" s="194"/>
      <c r="N2386" s="194"/>
      <c r="O2386" s="194"/>
      <c r="P2386" s="194"/>
      <c r="Q2386" s="194"/>
      <c r="R2386" s="197"/>
      <c r="T2386" s="198"/>
      <c r="U2386" s="194"/>
      <c r="V2386" s="194"/>
      <c r="W2386" s="194"/>
      <c r="X2386" s="194"/>
      <c r="Y2386" s="194"/>
      <c r="Z2386" s="194"/>
      <c r="AA2386" s="199"/>
      <c r="AT2386" s="200" t="s">
        <v>162</v>
      </c>
      <c r="AU2386" s="200" t="s">
        <v>96</v>
      </c>
      <c r="AV2386" s="13" t="s">
        <v>170</v>
      </c>
      <c r="AW2386" s="13" t="s">
        <v>35</v>
      </c>
      <c r="AX2386" s="13" t="s">
        <v>78</v>
      </c>
      <c r="AY2386" s="200" t="s">
        <v>154</v>
      </c>
    </row>
    <row r="2387" spans="2:65" s="10" customFormat="1" ht="22.5" customHeight="1">
      <c r="B2387" s="165"/>
      <c r="C2387" s="166"/>
      <c r="D2387" s="166"/>
      <c r="E2387" s="167" t="s">
        <v>21</v>
      </c>
      <c r="F2387" s="264" t="s">
        <v>2929</v>
      </c>
      <c r="G2387" s="265"/>
      <c r="H2387" s="265"/>
      <c r="I2387" s="265"/>
      <c r="J2387" s="166"/>
      <c r="K2387" s="168" t="s">
        <v>21</v>
      </c>
      <c r="L2387" s="166"/>
      <c r="M2387" s="166"/>
      <c r="N2387" s="166"/>
      <c r="O2387" s="166"/>
      <c r="P2387" s="166"/>
      <c r="Q2387" s="166"/>
      <c r="R2387" s="169"/>
      <c r="T2387" s="170"/>
      <c r="U2387" s="166"/>
      <c r="V2387" s="166"/>
      <c r="W2387" s="166"/>
      <c r="X2387" s="166"/>
      <c r="Y2387" s="166"/>
      <c r="Z2387" s="166"/>
      <c r="AA2387" s="171"/>
      <c r="AT2387" s="172" t="s">
        <v>162</v>
      </c>
      <c r="AU2387" s="172" t="s">
        <v>96</v>
      </c>
      <c r="AV2387" s="10" t="s">
        <v>23</v>
      </c>
      <c r="AW2387" s="10" t="s">
        <v>35</v>
      </c>
      <c r="AX2387" s="10" t="s">
        <v>78</v>
      </c>
      <c r="AY2387" s="172" t="s">
        <v>154</v>
      </c>
    </row>
    <row r="2388" spans="2:65" s="11" customFormat="1" ht="44.25" customHeight="1">
      <c r="B2388" s="173"/>
      <c r="C2388" s="174"/>
      <c r="D2388" s="174"/>
      <c r="E2388" s="175" t="s">
        <v>21</v>
      </c>
      <c r="F2388" s="266" t="s">
        <v>2930</v>
      </c>
      <c r="G2388" s="267"/>
      <c r="H2388" s="267"/>
      <c r="I2388" s="267"/>
      <c r="J2388" s="174"/>
      <c r="K2388" s="176">
        <v>56.95</v>
      </c>
      <c r="L2388" s="174"/>
      <c r="M2388" s="174"/>
      <c r="N2388" s="174"/>
      <c r="O2388" s="174"/>
      <c r="P2388" s="174"/>
      <c r="Q2388" s="174"/>
      <c r="R2388" s="177"/>
      <c r="T2388" s="178"/>
      <c r="U2388" s="174"/>
      <c r="V2388" s="174"/>
      <c r="W2388" s="174"/>
      <c r="X2388" s="174"/>
      <c r="Y2388" s="174"/>
      <c r="Z2388" s="174"/>
      <c r="AA2388" s="179"/>
      <c r="AT2388" s="180" t="s">
        <v>162</v>
      </c>
      <c r="AU2388" s="180" t="s">
        <v>96</v>
      </c>
      <c r="AV2388" s="11" t="s">
        <v>96</v>
      </c>
      <c r="AW2388" s="11" t="s">
        <v>35</v>
      </c>
      <c r="AX2388" s="11" t="s">
        <v>78</v>
      </c>
      <c r="AY2388" s="180" t="s">
        <v>154</v>
      </c>
    </row>
    <row r="2389" spans="2:65" s="11" customFormat="1" ht="57" customHeight="1">
      <c r="B2389" s="173"/>
      <c r="C2389" s="174"/>
      <c r="D2389" s="174"/>
      <c r="E2389" s="175" t="s">
        <v>21</v>
      </c>
      <c r="F2389" s="266" t="s">
        <v>2931</v>
      </c>
      <c r="G2389" s="267"/>
      <c r="H2389" s="267"/>
      <c r="I2389" s="267"/>
      <c r="J2389" s="174"/>
      <c r="K2389" s="176">
        <v>101.59</v>
      </c>
      <c r="L2389" s="174"/>
      <c r="M2389" s="174"/>
      <c r="N2389" s="174"/>
      <c r="O2389" s="174"/>
      <c r="P2389" s="174"/>
      <c r="Q2389" s="174"/>
      <c r="R2389" s="177"/>
      <c r="T2389" s="178"/>
      <c r="U2389" s="174"/>
      <c r="V2389" s="174"/>
      <c r="W2389" s="174"/>
      <c r="X2389" s="174"/>
      <c r="Y2389" s="174"/>
      <c r="Z2389" s="174"/>
      <c r="AA2389" s="179"/>
      <c r="AT2389" s="180" t="s">
        <v>162</v>
      </c>
      <c r="AU2389" s="180" t="s">
        <v>96</v>
      </c>
      <c r="AV2389" s="11" t="s">
        <v>96</v>
      </c>
      <c r="AW2389" s="11" t="s">
        <v>35</v>
      </c>
      <c r="AX2389" s="11" t="s">
        <v>78</v>
      </c>
      <c r="AY2389" s="180" t="s">
        <v>154</v>
      </c>
    </row>
    <row r="2390" spans="2:65" s="11" customFormat="1" ht="57" customHeight="1">
      <c r="B2390" s="173"/>
      <c r="C2390" s="174"/>
      <c r="D2390" s="174"/>
      <c r="E2390" s="175" t="s">
        <v>21</v>
      </c>
      <c r="F2390" s="266" t="s">
        <v>2932</v>
      </c>
      <c r="G2390" s="267"/>
      <c r="H2390" s="267"/>
      <c r="I2390" s="267"/>
      <c r="J2390" s="174"/>
      <c r="K2390" s="176">
        <v>267.14999999999998</v>
      </c>
      <c r="L2390" s="174"/>
      <c r="M2390" s="174"/>
      <c r="N2390" s="174"/>
      <c r="O2390" s="174"/>
      <c r="P2390" s="174"/>
      <c r="Q2390" s="174"/>
      <c r="R2390" s="177"/>
      <c r="T2390" s="178"/>
      <c r="U2390" s="174"/>
      <c r="V2390" s="174"/>
      <c r="W2390" s="174"/>
      <c r="X2390" s="174"/>
      <c r="Y2390" s="174"/>
      <c r="Z2390" s="174"/>
      <c r="AA2390" s="179"/>
      <c r="AT2390" s="180" t="s">
        <v>162</v>
      </c>
      <c r="AU2390" s="180" t="s">
        <v>96</v>
      </c>
      <c r="AV2390" s="11" t="s">
        <v>96</v>
      </c>
      <c r="AW2390" s="11" t="s">
        <v>35</v>
      </c>
      <c r="AX2390" s="11" t="s">
        <v>78</v>
      </c>
      <c r="AY2390" s="180" t="s">
        <v>154</v>
      </c>
    </row>
    <row r="2391" spans="2:65" s="11" customFormat="1" ht="44.25" customHeight="1">
      <c r="B2391" s="173"/>
      <c r="C2391" s="174"/>
      <c r="D2391" s="174"/>
      <c r="E2391" s="175" t="s">
        <v>21</v>
      </c>
      <c r="F2391" s="266" t="s">
        <v>2933</v>
      </c>
      <c r="G2391" s="267"/>
      <c r="H2391" s="267"/>
      <c r="I2391" s="267"/>
      <c r="J2391" s="174"/>
      <c r="K2391" s="176">
        <v>135.41</v>
      </c>
      <c r="L2391" s="174"/>
      <c r="M2391" s="174"/>
      <c r="N2391" s="174"/>
      <c r="O2391" s="174"/>
      <c r="P2391" s="174"/>
      <c r="Q2391" s="174"/>
      <c r="R2391" s="177"/>
      <c r="T2391" s="178"/>
      <c r="U2391" s="174"/>
      <c r="V2391" s="174"/>
      <c r="W2391" s="174"/>
      <c r="X2391" s="174"/>
      <c r="Y2391" s="174"/>
      <c r="Z2391" s="174"/>
      <c r="AA2391" s="179"/>
      <c r="AT2391" s="180" t="s">
        <v>162</v>
      </c>
      <c r="AU2391" s="180" t="s">
        <v>96</v>
      </c>
      <c r="AV2391" s="11" t="s">
        <v>96</v>
      </c>
      <c r="AW2391" s="11" t="s">
        <v>35</v>
      </c>
      <c r="AX2391" s="11" t="s">
        <v>78</v>
      </c>
      <c r="AY2391" s="180" t="s">
        <v>154</v>
      </c>
    </row>
    <row r="2392" spans="2:65" s="10" customFormat="1" ht="22.5" customHeight="1">
      <c r="B2392" s="165"/>
      <c r="C2392" s="166"/>
      <c r="D2392" s="166"/>
      <c r="E2392" s="167" t="s">
        <v>21</v>
      </c>
      <c r="F2392" s="264" t="s">
        <v>2934</v>
      </c>
      <c r="G2392" s="265"/>
      <c r="H2392" s="265"/>
      <c r="I2392" s="265"/>
      <c r="J2392" s="166"/>
      <c r="K2392" s="168" t="s">
        <v>21</v>
      </c>
      <c r="L2392" s="166"/>
      <c r="M2392" s="166"/>
      <c r="N2392" s="166"/>
      <c r="O2392" s="166"/>
      <c r="P2392" s="166"/>
      <c r="Q2392" s="166"/>
      <c r="R2392" s="169"/>
      <c r="T2392" s="170"/>
      <c r="U2392" s="166"/>
      <c r="V2392" s="166"/>
      <c r="W2392" s="166"/>
      <c r="X2392" s="166"/>
      <c r="Y2392" s="166"/>
      <c r="Z2392" s="166"/>
      <c r="AA2392" s="171"/>
      <c r="AT2392" s="172" t="s">
        <v>162</v>
      </c>
      <c r="AU2392" s="172" t="s">
        <v>96</v>
      </c>
      <c r="AV2392" s="10" t="s">
        <v>23</v>
      </c>
      <c r="AW2392" s="10" t="s">
        <v>35</v>
      </c>
      <c r="AX2392" s="10" t="s">
        <v>78</v>
      </c>
      <c r="AY2392" s="172" t="s">
        <v>154</v>
      </c>
    </row>
    <row r="2393" spans="2:65" s="11" customFormat="1" ht="31.5" customHeight="1">
      <c r="B2393" s="173"/>
      <c r="C2393" s="174"/>
      <c r="D2393" s="174"/>
      <c r="E2393" s="175" t="s">
        <v>21</v>
      </c>
      <c r="F2393" s="266" t="s">
        <v>2935</v>
      </c>
      <c r="G2393" s="267"/>
      <c r="H2393" s="267"/>
      <c r="I2393" s="267"/>
      <c r="J2393" s="174"/>
      <c r="K2393" s="176">
        <v>67.043999999999997</v>
      </c>
      <c r="L2393" s="174"/>
      <c r="M2393" s="174"/>
      <c r="N2393" s="174"/>
      <c r="O2393" s="174"/>
      <c r="P2393" s="174"/>
      <c r="Q2393" s="174"/>
      <c r="R2393" s="177"/>
      <c r="T2393" s="178"/>
      <c r="U2393" s="174"/>
      <c r="V2393" s="174"/>
      <c r="W2393" s="174"/>
      <c r="X2393" s="174"/>
      <c r="Y2393" s="174"/>
      <c r="Z2393" s="174"/>
      <c r="AA2393" s="179"/>
      <c r="AT2393" s="180" t="s">
        <v>162</v>
      </c>
      <c r="AU2393" s="180" t="s">
        <v>96</v>
      </c>
      <c r="AV2393" s="11" t="s">
        <v>96</v>
      </c>
      <c r="AW2393" s="11" t="s">
        <v>35</v>
      </c>
      <c r="AX2393" s="11" t="s">
        <v>78</v>
      </c>
      <c r="AY2393" s="180" t="s">
        <v>154</v>
      </c>
    </row>
    <row r="2394" spans="2:65" s="10" customFormat="1" ht="22.5" customHeight="1">
      <c r="B2394" s="165"/>
      <c r="C2394" s="166"/>
      <c r="D2394" s="166"/>
      <c r="E2394" s="167" t="s">
        <v>21</v>
      </c>
      <c r="F2394" s="264" t="s">
        <v>2936</v>
      </c>
      <c r="G2394" s="265"/>
      <c r="H2394" s="265"/>
      <c r="I2394" s="265"/>
      <c r="J2394" s="166"/>
      <c r="K2394" s="168" t="s">
        <v>21</v>
      </c>
      <c r="L2394" s="166"/>
      <c r="M2394" s="166"/>
      <c r="N2394" s="166"/>
      <c r="O2394" s="166"/>
      <c r="P2394" s="166"/>
      <c r="Q2394" s="166"/>
      <c r="R2394" s="169"/>
      <c r="T2394" s="170"/>
      <c r="U2394" s="166"/>
      <c r="V2394" s="166"/>
      <c r="W2394" s="166"/>
      <c r="X2394" s="166"/>
      <c r="Y2394" s="166"/>
      <c r="Z2394" s="166"/>
      <c r="AA2394" s="171"/>
      <c r="AT2394" s="172" t="s">
        <v>162</v>
      </c>
      <c r="AU2394" s="172" t="s">
        <v>96</v>
      </c>
      <c r="AV2394" s="10" t="s">
        <v>23</v>
      </c>
      <c r="AW2394" s="10" t="s">
        <v>35</v>
      </c>
      <c r="AX2394" s="10" t="s">
        <v>78</v>
      </c>
      <c r="AY2394" s="172" t="s">
        <v>154</v>
      </c>
    </row>
    <row r="2395" spans="2:65" s="11" customFormat="1" ht="44.25" customHeight="1">
      <c r="B2395" s="173"/>
      <c r="C2395" s="174"/>
      <c r="D2395" s="174"/>
      <c r="E2395" s="175" t="s">
        <v>21</v>
      </c>
      <c r="F2395" s="266" t="s">
        <v>2937</v>
      </c>
      <c r="G2395" s="267"/>
      <c r="H2395" s="267"/>
      <c r="I2395" s="267"/>
      <c r="J2395" s="174"/>
      <c r="K2395" s="176">
        <v>171.94</v>
      </c>
      <c r="L2395" s="174"/>
      <c r="M2395" s="174"/>
      <c r="N2395" s="174"/>
      <c r="O2395" s="174"/>
      <c r="P2395" s="174"/>
      <c r="Q2395" s="174"/>
      <c r="R2395" s="177"/>
      <c r="T2395" s="178"/>
      <c r="U2395" s="174"/>
      <c r="V2395" s="174"/>
      <c r="W2395" s="174"/>
      <c r="X2395" s="174"/>
      <c r="Y2395" s="174"/>
      <c r="Z2395" s="174"/>
      <c r="AA2395" s="179"/>
      <c r="AT2395" s="180" t="s">
        <v>162</v>
      </c>
      <c r="AU2395" s="180" t="s">
        <v>96</v>
      </c>
      <c r="AV2395" s="11" t="s">
        <v>96</v>
      </c>
      <c r="AW2395" s="11" t="s">
        <v>35</v>
      </c>
      <c r="AX2395" s="11" t="s">
        <v>78</v>
      </c>
      <c r="AY2395" s="180" t="s">
        <v>154</v>
      </c>
    </row>
    <row r="2396" spans="2:65" s="11" customFormat="1" ht="22.5" customHeight="1">
      <c r="B2396" s="173"/>
      <c r="C2396" s="174"/>
      <c r="D2396" s="174"/>
      <c r="E2396" s="175" t="s">
        <v>21</v>
      </c>
      <c r="F2396" s="266" t="s">
        <v>2938</v>
      </c>
      <c r="G2396" s="267"/>
      <c r="H2396" s="267"/>
      <c r="I2396" s="267"/>
      <c r="J2396" s="174"/>
      <c r="K2396" s="176">
        <v>13.55</v>
      </c>
      <c r="L2396" s="174"/>
      <c r="M2396" s="174"/>
      <c r="N2396" s="174"/>
      <c r="O2396" s="174"/>
      <c r="P2396" s="174"/>
      <c r="Q2396" s="174"/>
      <c r="R2396" s="177"/>
      <c r="T2396" s="178"/>
      <c r="U2396" s="174"/>
      <c r="V2396" s="174"/>
      <c r="W2396" s="174"/>
      <c r="X2396" s="174"/>
      <c r="Y2396" s="174"/>
      <c r="Z2396" s="174"/>
      <c r="AA2396" s="179"/>
      <c r="AT2396" s="180" t="s">
        <v>162</v>
      </c>
      <c r="AU2396" s="180" t="s">
        <v>96</v>
      </c>
      <c r="AV2396" s="11" t="s">
        <v>96</v>
      </c>
      <c r="AW2396" s="11" t="s">
        <v>35</v>
      </c>
      <c r="AX2396" s="11" t="s">
        <v>78</v>
      </c>
      <c r="AY2396" s="180" t="s">
        <v>154</v>
      </c>
    </row>
    <row r="2397" spans="2:65" s="11" customFormat="1" ht="22.5" customHeight="1">
      <c r="B2397" s="173"/>
      <c r="C2397" s="174"/>
      <c r="D2397" s="174"/>
      <c r="E2397" s="175" t="s">
        <v>21</v>
      </c>
      <c r="F2397" s="266" t="s">
        <v>2939</v>
      </c>
      <c r="G2397" s="267"/>
      <c r="H2397" s="267"/>
      <c r="I2397" s="267"/>
      <c r="J2397" s="174"/>
      <c r="K2397" s="176">
        <v>14.18</v>
      </c>
      <c r="L2397" s="174"/>
      <c r="M2397" s="174"/>
      <c r="N2397" s="174"/>
      <c r="O2397" s="174"/>
      <c r="P2397" s="174"/>
      <c r="Q2397" s="174"/>
      <c r="R2397" s="177"/>
      <c r="T2397" s="178"/>
      <c r="U2397" s="174"/>
      <c r="V2397" s="174"/>
      <c r="W2397" s="174"/>
      <c r="X2397" s="174"/>
      <c r="Y2397" s="174"/>
      <c r="Z2397" s="174"/>
      <c r="AA2397" s="179"/>
      <c r="AT2397" s="180" t="s">
        <v>162</v>
      </c>
      <c r="AU2397" s="180" t="s">
        <v>96</v>
      </c>
      <c r="AV2397" s="11" t="s">
        <v>96</v>
      </c>
      <c r="AW2397" s="11" t="s">
        <v>35</v>
      </c>
      <c r="AX2397" s="11" t="s">
        <v>78</v>
      </c>
      <c r="AY2397" s="180" t="s">
        <v>154</v>
      </c>
    </row>
    <row r="2398" spans="2:65" s="13" customFormat="1" ht="22.5" customHeight="1">
      <c r="B2398" s="193"/>
      <c r="C2398" s="194"/>
      <c r="D2398" s="194"/>
      <c r="E2398" s="195" t="s">
        <v>21</v>
      </c>
      <c r="F2398" s="276" t="s">
        <v>2940</v>
      </c>
      <c r="G2398" s="277"/>
      <c r="H2398" s="277"/>
      <c r="I2398" s="277"/>
      <c r="J2398" s="194"/>
      <c r="K2398" s="196">
        <v>827.81399999999996</v>
      </c>
      <c r="L2398" s="194"/>
      <c r="M2398" s="194"/>
      <c r="N2398" s="194"/>
      <c r="O2398" s="194"/>
      <c r="P2398" s="194"/>
      <c r="Q2398" s="194"/>
      <c r="R2398" s="197"/>
      <c r="T2398" s="198"/>
      <c r="U2398" s="194"/>
      <c r="V2398" s="194"/>
      <c r="W2398" s="194"/>
      <c r="X2398" s="194"/>
      <c r="Y2398" s="194"/>
      <c r="Z2398" s="194"/>
      <c r="AA2398" s="199"/>
      <c r="AT2398" s="200" t="s">
        <v>162</v>
      </c>
      <c r="AU2398" s="200" t="s">
        <v>96</v>
      </c>
      <c r="AV2398" s="13" t="s">
        <v>170</v>
      </c>
      <c r="AW2398" s="13" t="s">
        <v>35</v>
      </c>
      <c r="AX2398" s="13" t="s">
        <v>78</v>
      </c>
      <c r="AY2398" s="200" t="s">
        <v>154</v>
      </c>
    </row>
    <row r="2399" spans="2:65" s="12" customFormat="1" ht="22.5" customHeight="1">
      <c r="B2399" s="181"/>
      <c r="C2399" s="182"/>
      <c r="D2399" s="182"/>
      <c r="E2399" s="183" t="s">
        <v>21</v>
      </c>
      <c r="F2399" s="268" t="s">
        <v>166</v>
      </c>
      <c r="G2399" s="269"/>
      <c r="H2399" s="269"/>
      <c r="I2399" s="269"/>
      <c r="J2399" s="182"/>
      <c r="K2399" s="184">
        <v>1268.472</v>
      </c>
      <c r="L2399" s="182"/>
      <c r="M2399" s="182"/>
      <c r="N2399" s="182"/>
      <c r="O2399" s="182"/>
      <c r="P2399" s="182"/>
      <c r="Q2399" s="182"/>
      <c r="R2399" s="185"/>
      <c r="T2399" s="186"/>
      <c r="U2399" s="182"/>
      <c r="V2399" s="182"/>
      <c r="W2399" s="182"/>
      <c r="X2399" s="182"/>
      <c r="Y2399" s="182"/>
      <c r="Z2399" s="182"/>
      <c r="AA2399" s="187"/>
      <c r="AT2399" s="188" t="s">
        <v>162</v>
      </c>
      <c r="AU2399" s="188" t="s">
        <v>96</v>
      </c>
      <c r="AV2399" s="12" t="s">
        <v>159</v>
      </c>
      <c r="AW2399" s="12" t="s">
        <v>35</v>
      </c>
      <c r="AX2399" s="12" t="s">
        <v>23</v>
      </c>
      <c r="AY2399" s="188" t="s">
        <v>154</v>
      </c>
    </row>
    <row r="2400" spans="2:65" s="1" customFormat="1" ht="22.5" customHeight="1">
      <c r="B2400" s="35"/>
      <c r="C2400" s="189" t="s">
        <v>2941</v>
      </c>
      <c r="D2400" s="189" t="s">
        <v>557</v>
      </c>
      <c r="E2400" s="190" t="s">
        <v>2942</v>
      </c>
      <c r="F2400" s="274" t="s">
        <v>2943</v>
      </c>
      <c r="G2400" s="274"/>
      <c r="H2400" s="274"/>
      <c r="I2400" s="274"/>
      <c r="J2400" s="191" t="s">
        <v>315</v>
      </c>
      <c r="K2400" s="192">
        <v>9.109</v>
      </c>
      <c r="L2400" s="275">
        <v>90.6</v>
      </c>
      <c r="M2400" s="275"/>
      <c r="N2400" s="275">
        <f>ROUND(L2400*K2400,2)</f>
        <v>825.28</v>
      </c>
      <c r="O2400" s="261"/>
      <c r="P2400" s="261"/>
      <c r="Q2400" s="261"/>
      <c r="R2400" s="37"/>
      <c r="T2400" s="161" t="s">
        <v>21</v>
      </c>
      <c r="U2400" s="44" t="s">
        <v>43</v>
      </c>
      <c r="V2400" s="162">
        <v>0</v>
      </c>
      <c r="W2400" s="162">
        <f>V2400*K2400</f>
        <v>0</v>
      </c>
      <c r="X2400" s="162">
        <v>5.5999999999999995E-4</v>
      </c>
      <c r="Y2400" s="162">
        <f>X2400*K2400</f>
        <v>5.1010399999999994E-3</v>
      </c>
      <c r="Z2400" s="162">
        <v>0</v>
      </c>
      <c r="AA2400" s="163">
        <f>Z2400*K2400</f>
        <v>0</v>
      </c>
      <c r="AR2400" s="21" t="s">
        <v>212</v>
      </c>
      <c r="AT2400" s="21" t="s">
        <v>557</v>
      </c>
      <c r="AU2400" s="21" t="s">
        <v>96</v>
      </c>
      <c r="AY2400" s="21" t="s">
        <v>154</v>
      </c>
      <c r="BE2400" s="164">
        <f>IF(U2400="základní",N2400,0)</f>
        <v>825.28</v>
      </c>
      <c r="BF2400" s="164">
        <f>IF(U2400="snížená",N2400,0)</f>
        <v>0</v>
      </c>
      <c r="BG2400" s="164">
        <f>IF(U2400="zákl. přenesená",N2400,0)</f>
        <v>0</v>
      </c>
      <c r="BH2400" s="164">
        <f>IF(U2400="sníž. přenesená",N2400,0)</f>
        <v>0</v>
      </c>
      <c r="BI2400" s="164">
        <f>IF(U2400="nulová",N2400,0)</f>
        <v>0</v>
      </c>
      <c r="BJ2400" s="21" t="s">
        <v>23</v>
      </c>
      <c r="BK2400" s="164">
        <f>ROUND(L2400*K2400,2)</f>
        <v>825.28</v>
      </c>
      <c r="BL2400" s="21" t="s">
        <v>159</v>
      </c>
      <c r="BM2400" s="21" t="s">
        <v>2944</v>
      </c>
    </row>
    <row r="2401" spans="2:65" s="11" customFormat="1" ht="22.5" customHeight="1">
      <c r="B2401" s="173"/>
      <c r="C2401" s="174"/>
      <c r="D2401" s="174"/>
      <c r="E2401" s="175" t="s">
        <v>21</v>
      </c>
      <c r="F2401" s="270" t="s">
        <v>2945</v>
      </c>
      <c r="G2401" s="271"/>
      <c r="H2401" s="271"/>
      <c r="I2401" s="271"/>
      <c r="J2401" s="174"/>
      <c r="K2401" s="176">
        <v>9.109</v>
      </c>
      <c r="L2401" s="174"/>
      <c r="M2401" s="174"/>
      <c r="N2401" s="174"/>
      <c r="O2401" s="174"/>
      <c r="P2401" s="174"/>
      <c r="Q2401" s="174"/>
      <c r="R2401" s="177"/>
      <c r="T2401" s="178"/>
      <c r="U2401" s="174"/>
      <c r="V2401" s="174"/>
      <c r="W2401" s="174"/>
      <c r="X2401" s="174"/>
      <c r="Y2401" s="174"/>
      <c r="Z2401" s="174"/>
      <c r="AA2401" s="179"/>
      <c r="AT2401" s="180" t="s">
        <v>162</v>
      </c>
      <c r="AU2401" s="180" t="s">
        <v>96</v>
      </c>
      <c r="AV2401" s="11" t="s">
        <v>96</v>
      </c>
      <c r="AW2401" s="11" t="s">
        <v>35</v>
      </c>
      <c r="AX2401" s="11" t="s">
        <v>23</v>
      </c>
      <c r="AY2401" s="180" t="s">
        <v>154</v>
      </c>
    </row>
    <row r="2402" spans="2:65" s="1" customFormat="1" ht="22.5" customHeight="1">
      <c r="B2402" s="35"/>
      <c r="C2402" s="189" t="s">
        <v>2946</v>
      </c>
      <c r="D2402" s="189" t="s">
        <v>557</v>
      </c>
      <c r="E2402" s="190" t="s">
        <v>2947</v>
      </c>
      <c r="F2402" s="274" t="s">
        <v>2948</v>
      </c>
      <c r="G2402" s="274"/>
      <c r="H2402" s="274"/>
      <c r="I2402" s="274"/>
      <c r="J2402" s="191" t="s">
        <v>315</v>
      </c>
      <c r="K2402" s="192">
        <v>868.846</v>
      </c>
      <c r="L2402" s="275">
        <v>15.8</v>
      </c>
      <c r="M2402" s="275"/>
      <c r="N2402" s="275">
        <f>ROUND(L2402*K2402,2)</f>
        <v>13727.77</v>
      </c>
      <c r="O2402" s="261"/>
      <c r="P2402" s="261"/>
      <c r="Q2402" s="261"/>
      <c r="R2402" s="37"/>
      <c r="T2402" s="161" t="s">
        <v>21</v>
      </c>
      <c r="U2402" s="44" t="s">
        <v>43</v>
      </c>
      <c r="V2402" s="162">
        <v>0</v>
      </c>
      <c r="W2402" s="162">
        <f>V2402*K2402</f>
        <v>0</v>
      </c>
      <c r="X2402" s="162">
        <v>3.0000000000000001E-5</v>
      </c>
      <c r="Y2402" s="162">
        <f>X2402*K2402</f>
        <v>2.6065379999999999E-2</v>
      </c>
      <c r="Z2402" s="162">
        <v>0</v>
      </c>
      <c r="AA2402" s="163">
        <f>Z2402*K2402</f>
        <v>0</v>
      </c>
      <c r="AR2402" s="21" t="s">
        <v>212</v>
      </c>
      <c r="AT2402" s="21" t="s">
        <v>557</v>
      </c>
      <c r="AU2402" s="21" t="s">
        <v>96</v>
      </c>
      <c r="AY2402" s="21" t="s">
        <v>154</v>
      </c>
      <c r="BE2402" s="164">
        <f>IF(U2402="základní",N2402,0)</f>
        <v>13727.77</v>
      </c>
      <c r="BF2402" s="164">
        <f>IF(U2402="snížená",N2402,0)</f>
        <v>0</v>
      </c>
      <c r="BG2402" s="164">
        <f>IF(U2402="zákl. přenesená",N2402,0)</f>
        <v>0</v>
      </c>
      <c r="BH2402" s="164">
        <f>IF(U2402="sníž. přenesená",N2402,0)</f>
        <v>0</v>
      </c>
      <c r="BI2402" s="164">
        <f>IF(U2402="nulová",N2402,0)</f>
        <v>0</v>
      </c>
      <c r="BJ2402" s="21" t="s">
        <v>23</v>
      </c>
      <c r="BK2402" s="164">
        <f>ROUND(L2402*K2402,2)</f>
        <v>13727.77</v>
      </c>
      <c r="BL2402" s="21" t="s">
        <v>159</v>
      </c>
      <c r="BM2402" s="21" t="s">
        <v>2949</v>
      </c>
    </row>
    <row r="2403" spans="2:65" s="11" customFormat="1" ht="22.5" customHeight="1">
      <c r="B2403" s="173"/>
      <c r="C2403" s="174"/>
      <c r="D2403" s="174"/>
      <c r="E2403" s="175" t="s">
        <v>21</v>
      </c>
      <c r="F2403" s="270" t="s">
        <v>2950</v>
      </c>
      <c r="G2403" s="271"/>
      <c r="H2403" s="271"/>
      <c r="I2403" s="271"/>
      <c r="J2403" s="174"/>
      <c r="K2403" s="176">
        <v>868.846</v>
      </c>
      <c r="L2403" s="174"/>
      <c r="M2403" s="174"/>
      <c r="N2403" s="174"/>
      <c r="O2403" s="174"/>
      <c r="P2403" s="174"/>
      <c r="Q2403" s="174"/>
      <c r="R2403" s="177"/>
      <c r="T2403" s="178"/>
      <c r="U2403" s="174"/>
      <c r="V2403" s="174"/>
      <c r="W2403" s="174"/>
      <c r="X2403" s="174"/>
      <c r="Y2403" s="174"/>
      <c r="Z2403" s="174"/>
      <c r="AA2403" s="179"/>
      <c r="AT2403" s="180" t="s">
        <v>162</v>
      </c>
      <c r="AU2403" s="180" t="s">
        <v>96</v>
      </c>
      <c r="AV2403" s="11" t="s">
        <v>96</v>
      </c>
      <c r="AW2403" s="11" t="s">
        <v>35</v>
      </c>
      <c r="AX2403" s="11" t="s">
        <v>23</v>
      </c>
      <c r="AY2403" s="180" t="s">
        <v>154</v>
      </c>
    </row>
    <row r="2404" spans="2:65" s="1" customFormat="1" ht="31.5" customHeight="1">
      <c r="B2404" s="35"/>
      <c r="C2404" s="189" t="s">
        <v>2951</v>
      </c>
      <c r="D2404" s="189" t="s">
        <v>557</v>
      </c>
      <c r="E2404" s="190" t="s">
        <v>2952</v>
      </c>
      <c r="F2404" s="274" t="s">
        <v>2953</v>
      </c>
      <c r="G2404" s="274"/>
      <c r="H2404" s="274"/>
      <c r="I2404" s="274"/>
      <c r="J2404" s="191" t="s">
        <v>315</v>
      </c>
      <c r="K2404" s="192">
        <v>244.256</v>
      </c>
      <c r="L2404" s="275">
        <v>30.2</v>
      </c>
      <c r="M2404" s="275"/>
      <c r="N2404" s="275">
        <f>ROUND(L2404*K2404,2)</f>
        <v>7376.53</v>
      </c>
      <c r="O2404" s="261"/>
      <c r="P2404" s="261"/>
      <c r="Q2404" s="261"/>
      <c r="R2404" s="37"/>
      <c r="T2404" s="161" t="s">
        <v>21</v>
      </c>
      <c r="U2404" s="44" t="s">
        <v>43</v>
      </c>
      <c r="V2404" s="162">
        <v>0</v>
      </c>
      <c r="W2404" s="162">
        <f>V2404*K2404</f>
        <v>0</v>
      </c>
      <c r="X2404" s="162">
        <v>2.9999999999999997E-4</v>
      </c>
      <c r="Y2404" s="162">
        <f>X2404*K2404</f>
        <v>7.3276799999999989E-2</v>
      </c>
      <c r="Z2404" s="162">
        <v>0</v>
      </c>
      <c r="AA2404" s="163">
        <f>Z2404*K2404</f>
        <v>0</v>
      </c>
      <c r="AR2404" s="21" t="s">
        <v>212</v>
      </c>
      <c r="AT2404" s="21" t="s">
        <v>557</v>
      </c>
      <c r="AU2404" s="21" t="s">
        <v>96</v>
      </c>
      <c r="AY2404" s="21" t="s">
        <v>154</v>
      </c>
      <c r="BE2404" s="164">
        <f>IF(U2404="základní",N2404,0)</f>
        <v>7376.53</v>
      </c>
      <c r="BF2404" s="164">
        <f>IF(U2404="snížená",N2404,0)</f>
        <v>0</v>
      </c>
      <c r="BG2404" s="164">
        <f>IF(U2404="zákl. přenesená",N2404,0)</f>
        <v>0</v>
      </c>
      <c r="BH2404" s="164">
        <f>IF(U2404="sníž. přenesená",N2404,0)</f>
        <v>0</v>
      </c>
      <c r="BI2404" s="164">
        <f>IF(U2404="nulová",N2404,0)</f>
        <v>0</v>
      </c>
      <c r="BJ2404" s="21" t="s">
        <v>23</v>
      </c>
      <c r="BK2404" s="164">
        <f>ROUND(L2404*K2404,2)</f>
        <v>7376.53</v>
      </c>
      <c r="BL2404" s="21" t="s">
        <v>159</v>
      </c>
      <c r="BM2404" s="21" t="s">
        <v>2954</v>
      </c>
    </row>
    <row r="2405" spans="2:65" s="11" customFormat="1" ht="22.5" customHeight="1">
      <c r="B2405" s="173"/>
      <c r="C2405" s="174"/>
      <c r="D2405" s="174"/>
      <c r="E2405" s="175" t="s">
        <v>21</v>
      </c>
      <c r="F2405" s="270" t="s">
        <v>2955</v>
      </c>
      <c r="G2405" s="271"/>
      <c r="H2405" s="271"/>
      <c r="I2405" s="271"/>
      <c r="J2405" s="174"/>
      <c r="K2405" s="176">
        <v>244.256</v>
      </c>
      <c r="L2405" s="174"/>
      <c r="M2405" s="174"/>
      <c r="N2405" s="174"/>
      <c r="O2405" s="174"/>
      <c r="P2405" s="174"/>
      <c r="Q2405" s="174"/>
      <c r="R2405" s="177"/>
      <c r="T2405" s="178"/>
      <c r="U2405" s="174"/>
      <c r="V2405" s="174"/>
      <c r="W2405" s="174"/>
      <c r="X2405" s="174"/>
      <c r="Y2405" s="174"/>
      <c r="Z2405" s="174"/>
      <c r="AA2405" s="179"/>
      <c r="AT2405" s="180" t="s">
        <v>162</v>
      </c>
      <c r="AU2405" s="180" t="s">
        <v>96</v>
      </c>
      <c r="AV2405" s="11" t="s">
        <v>96</v>
      </c>
      <c r="AW2405" s="11" t="s">
        <v>35</v>
      </c>
      <c r="AX2405" s="11" t="s">
        <v>23</v>
      </c>
      <c r="AY2405" s="180" t="s">
        <v>154</v>
      </c>
    </row>
    <row r="2406" spans="2:65" s="1" customFormat="1" ht="22.5" customHeight="1">
      <c r="B2406" s="35"/>
      <c r="C2406" s="189" t="s">
        <v>2956</v>
      </c>
      <c r="D2406" s="189" t="s">
        <v>557</v>
      </c>
      <c r="E2406" s="190" t="s">
        <v>2957</v>
      </c>
      <c r="F2406" s="274" t="s">
        <v>2958</v>
      </c>
      <c r="G2406" s="274"/>
      <c r="H2406" s="274"/>
      <c r="I2406" s="274"/>
      <c r="J2406" s="191" t="s">
        <v>315</v>
      </c>
      <c r="K2406" s="192">
        <v>218.435</v>
      </c>
      <c r="L2406" s="275">
        <v>38.9</v>
      </c>
      <c r="M2406" s="275"/>
      <c r="N2406" s="275">
        <f>ROUND(L2406*K2406,2)</f>
        <v>8497.1200000000008</v>
      </c>
      <c r="O2406" s="261"/>
      <c r="P2406" s="261"/>
      <c r="Q2406" s="261"/>
      <c r="R2406" s="37"/>
      <c r="T2406" s="161" t="s">
        <v>21</v>
      </c>
      <c r="U2406" s="44" t="s">
        <v>43</v>
      </c>
      <c r="V2406" s="162">
        <v>0</v>
      </c>
      <c r="W2406" s="162">
        <f>V2406*K2406</f>
        <v>0</v>
      </c>
      <c r="X2406" s="162">
        <v>2.0000000000000001E-4</v>
      </c>
      <c r="Y2406" s="162">
        <f>X2406*K2406</f>
        <v>4.3687000000000004E-2</v>
      </c>
      <c r="Z2406" s="162">
        <v>0</v>
      </c>
      <c r="AA2406" s="163">
        <f>Z2406*K2406</f>
        <v>0</v>
      </c>
      <c r="AR2406" s="21" t="s">
        <v>212</v>
      </c>
      <c r="AT2406" s="21" t="s">
        <v>557</v>
      </c>
      <c r="AU2406" s="21" t="s">
        <v>96</v>
      </c>
      <c r="AY2406" s="21" t="s">
        <v>154</v>
      </c>
      <c r="BE2406" s="164">
        <f>IF(U2406="základní",N2406,0)</f>
        <v>8497.1200000000008</v>
      </c>
      <c r="BF2406" s="164">
        <f>IF(U2406="snížená",N2406,0)</f>
        <v>0</v>
      </c>
      <c r="BG2406" s="164">
        <f>IF(U2406="zákl. přenesená",N2406,0)</f>
        <v>0</v>
      </c>
      <c r="BH2406" s="164">
        <f>IF(U2406="sníž. přenesená",N2406,0)</f>
        <v>0</v>
      </c>
      <c r="BI2406" s="164">
        <f>IF(U2406="nulová",N2406,0)</f>
        <v>0</v>
      </c>
      <c r="BJ2406" s="21" t="s">
        <v>23</v>
      </c>
      <c r="BK2406" s="164">
        <f>ROUND(L2406*K2406,2)</f>
        <v>8497.1200000000008</v>
      </c>
      <c r="BL2406" s="21" t="s">
        <v>159</v>
      </c>
      <c r="BM2406" s="21" t="s">
        <v>2959</v>
      </c>
    </row>
    <row r="2407" spans="2:65" s="11" customFormat="1" ht="22.5" customHeight="1">
      <c r="B2407" s="173"/>
      <c r="C2407" s="174"/>
      <c r="D2407" s="174"/>
      <c r="E2407" s="175" t="s">
        <v>21</v>
      </c>
      <c r="F2407" s="270" t="s">
        <v>2960</v>
      </c>
      <c r="G2407" s="271"/>
      <c r="H2407" s="271"/>
      <c r="I2407" s="271"/>
      <c r="J2407" s="174"/>
      <c r="K2407" s="176">
        <v>218.435</v>
      </c>
      <c r="L2407" s="174"/>
      <c r="M2407" s="174"/>
      <c r="N2407" s="174"/>
      <c r="O2407" s="174"/>
      <c r="P2407" s="174"/>
      <c r="Q2407" s="174"/>
      <c r="R2407" s="177"/>
      <c r="T2407" s="178"/>
      <c r="U2407" s="174"/>
      <c r="V2407" s="174"/>
      <c r="W2407" s="174"/>
      <c r="X2407" s="174"/>
      <c r="Y2407" s="174"/>
      <c r="Z2407" s="174"/>
      <c r="AA2407" s="179"/>
      <c r="AT2407" s="180" t="s">
        <v>162</v>
      </c>
      <c r="AU2407" s="180" t="s">
        <v>96</v>
      </c>
      <c r="AV2407" s="11" t="s">
        <v>96</v>
      </c>
      <c r="AW2407" s="11" t="s">
        <v>35</v>
      </c>
      <c r="AX2407" s="11" t="s">
        <v>23</v>
      </c>
      <c r="AY2407" s="180" t="s">
        <v>154</v>
      </c>
    </row>
    <row r="2408" spans="2:65" s="1" customFormat="1" ht="31.5" customHeight="1">
      <c r="B2408" s="35"/>
      <c r="C2408" s="157" t="s">
        <v>2961</v>
      </c>
      <c r="D2408" s="157" t="s">
        <v>155</v>
      </c>
      <c r="E2408" s="158" t="s">
        <v>2962</v>
      </c>
      <c r="F2408" s="260" t="s">
        <v>2963</v>
      </c>
      <c r="G2408" s="260"/>
      <c r="H2408" s="260"/>
      <c r="I2408" s="260"/>
      <c r="J2408" s="159" t="s">
        <v>315</v>
      </c>
      <c r="K2408" s="160">
        <v>1367.145</v>
      </c>
      <c r="L2408" s="261">
        <v>26.9</v>
      </c>
      <c r="M2408" s="261"/>
      <c r="N2408" s="261">
        <f>ROUND(L2408*K2408,2)</f>
        <v>36776.199999999997</v>
      </c>
      <c r="O2408" s="261"/>
      <c r="P2408" s="261"/>
      <c r="Q2408" s="261"/>
      <c r="R2408" s="37"/>
      <c r="T2408" s="161" t="s">
        <v>21</v>
      </c>
      <c r="U2408" s="44" t="s">
        <v>43</v>
      </c>
      <c r="V2408" s="162">
        <v>9.6000000000000002E-2</v>
      </c>
      <c r="W2408" s="162">
        <f>V2408*K2408</f>
        <v>131.24592000000001</v>
      </c>
      <c r="X2408" s="162">
        <v>0</v>
      </c>
      <c r="Y2408" s="162">
        <f>X2408*K2408</f>
        <v>0</v>
      </c>
      <c r="Z2408" s="162">
        <v>0</v>
      </c>
      <c r="AA2408" s="163">
        <f>Z2408*K2408</f>
        <v>0</v>
      </c>
      <c r="AR2408" s="21" t="s">
        <v>159</v>
      </c>
      <c r="AT2408" s="21" t="s">
        <v>155</v>
      </c>
      <c r="AU2408" s="21" t="s">
        <v>96</v>
      </c>
      <c r="AY2408" s="21" t="s">
        <v>154</v>
      </c>
      <c r="BE2408" s="164">
        <f>IF(U2408="základní",N2408,0)</f>
        <v>36776.199999999997</v>
      </c>
      <c r="BF2408" s="164">
        <f>IF(U2408="snížená",N2408,0)</f>
        <v>0</v>
      </c>
      <c r="BG2408" s="164">
        <f>IF(U2408="zákl. přenesená",N2408,0)</f>
        <v>0</v>
      </c>
      <c r="BH2408" s="164">
        <f>IF(U2408="sníž. přenesená",N2408,0)</f>
        <v>0</v>
      </c>
      <c r="BI2408" s="164">
        <f>IF(U2408="nulová",N2408,0)</f>
        <v>0</v>
      </c>
      <c r="BJ2408" s="21" t="s">
        <v>23</v>
      </c>
      <c r="BK2408" s="164">
        <f>ROUND(L2408*K2408,2)</f>
        <v>36776.199999999997</v>
      </c>
      <c r="BL2408" s="21" t="s">
        <v>159</v>
      </c>
      <c r="BM2408" s="21" t="s">
        <v>2964</v>
      </c>
    </row>
    <row r="2409" spans="2:65" s="10" customFormat="1" ht="22.5" customHeight="1">
      <c r="B2409" s="165"/>
      <c r="C2409" s="166"/>
      <c r="D2409" s="166"/>
      <c r="E2409" s="167" t="s">
        <v>21</v>
      </c>
      <c r="F2409" s="262" t="s">
        <v>2965</v>
      </c>
      <c r="G2409" s="263"/>
      <c r="H2409" s="263"/>
      <c r="I2409" s="263"/>
      <c r="J2409" s="166"/>
      <c r="K2409" s="168" t="s">
        <v>21</v>
      </c>
      <c r="L2409" s="166"/>
      <c r="M2409" s="166"/>
      <c r="N2409" s="166"/>
      <c r="O2409" s="166"/>
      <c r="P2409" s="166"/>
      <c r="Q2409" s="166"/>
      <c r="R2409" s="169"/>
      <c r="T2409" s="170"/>
      <c r="U2409" s="166"/>
      <c r="V2409" s="166"/>
      <c r="W2409" s="166"/>
      <c r="X2409" s="166"/>
      <c r="Y2409" s="166"/>
      <c r="Z2409" s="166"/>
      <c r="AA2409" s="171"/>
      <c r="AT2409" s="172" t="s">
        <v>162</v>
      </c>
      <c r="AU2409" s="172" t="s">
        <v>96</v>
      </c>
      <c r="AV2409" s="10" t="s">
        <v>23</v>
      </c>
      <c r="AW2409" s="10" t="s">
        <v>35</v>
      </c>
      <c r="AX2409" s="10" t="s">
        <v>78</v>
      </c>
      <c r="AY2409" s="172" t="s">
        <v>154</v>
      </c>
    </row>
    <row r="2410" spans="2:65" s="11" customFormat="1" ht="57" customHeight="1">
      <c r="B2410" s="173"/>
      <c r="C2410" s="174"/>
      <c r="D2410" s="174"/>
      <c r="E2410" s="175" t="s">
        <v>21</v>
      </c>
      <c r="F2410" s="266" t="s">
        <v>2966</v>
      </c>
      <c r="G2410" s="267"/>
      <c r="H2410" s="267"/>
      <c r="I2410" s="267"/>
      <c r="J2410" s="174"/>
      <c r="K2410" s="176">
        <v>46.284999999999997</v>
      </c>
      <c r="L2410" s="174"/>
      <c r="M2410" s="174"/>
      <c r="N2410" s="174"/>
      <c r="O2410" s="174"/>
      <c r="P2410" s="174"/>
      <c r="Q2410" s="174"/>
      <c r="R2410" s="177"/>
      <c r="T2410" s="178"/>
      <c r="U2410" s="174"/>
      <c r="V2410" s="174"/>
      <c r="W2410" s="174"/>
      <c r="X2410" s="174"/>
      <c r="Y2410" s="174"/>
      <c r="Z2410" s="174"/>
      <c r="AA2410" s="179"/>
      <c r="AT2410" s="180" t="s">
        <v>162</v>
      </c>
      <c r="AU2410" s="180" t="s">
        <v>96</v>
      </c>
      <c r="AV2410" s="11" t="s">
        <v>96</v>
      </c>
      <c r="AW2410" s="11" t="s">
        <v>35</v>
      </c>
      <c r="AX2410" s="11" t="s">
        <v>78</v>
      </c>
      <c r="AY2410" s="180" t="s">
        <v>154</v>
      </c>
    </row>
    <row r="2411" spans="2:65" s="11" customFormat="1" ht="57" customHeight="1">
      <c r="B2411" s="173"/>
      <c r="C2411" s="174"/>
      <c r="D2411" s="174"/>
      <c r="E2411" s="175" t="s">
        <v>21</v>
      </c>
      <c r="F2411" s="266" t="s">
        <v>2967</v>
      </c>
      <c r="G2411" s="267"/>
      <c r="H2411" s="267"/>
      <c r="I2411" s="267"/>
      <c r="J2411" s="174"/>
      <c r="K2411" s="176">
        <v>67.94</v>
      </c>
      <c r="L2411" s="174"/>
      <c r="M2411" s="174"/>
      <c r="N2411" s="174"/>
      <c r="O2411" s="174"/>
      <c r="P2411" s="174"/>
      <c r="Q2411" s="174"/>
      <c r="R2411" s="177"/>
      <c r="T2411" s="178"/>
      <c r="U2411" s="174"/>
      <c r="V2411" s="174"/>
      <c r="W2411" s="174"/>
      <c r="X2411" s="174"/>
      <c r="Y2411" s="174"/>
      <c r="Z2411" s="174"/>
      <c r="AA2411" s="179"/>
      <c r="AT2411" s="180" t="s">
        <v>162</v>
      </c>
      <c r="AU2411" s="180" t="s">
        <v>96</v>
      </c>
      <c r="AV2411" s="11" t="s">
        <v>96</v>
      </c>
      <c r="AW2411" s="11" t="s">
        <v>35</v>
      </c>
      <c r="AX2411" s="11" t="s">
        <v>78</v>
      </c>
      <c r="AY2411" s="180" t="s">
        <v>154</v>
      </c>
    </row>
    <row r="2412" spans="2:65" s="11" customFormat="1" ht="57" customHeight="1">
      <c r="B2412" s="173"/>
      <c r="C2412" s="174"/>
      <c r="D2412" s="174"/>
      <c r="E2412" s="175" t="s">
        <v>21</v>
      </c>
      <c r="F2412" s="266" t="s">
        <v>2968</v>
      </c>
      <c r="G2412" s="267"/>
      <c r="H2412" s="267"/>
      <c r="I2412" s="267"/>
      <c r="J2412" s="174"/>
      <c r="K2412" s="176">
        <v>103.815</v>
      </c>
      <c r="L2412" s="174"/>
      <c r="M2412" s="174"/>
      <c r="N2412" s="174"/>
      <c r="O2412" s="174"/>
      <c r="P2412" s="174"/>
      <c r="Q2412" s="174"/>
      <c r="R2412" s="177"/>
      <c r="T2412" s="178"/>
      <c r="U2412" s="174"/>
      <c r="V2412" s="174"/>
      <c r="W2412" s="174"/>
      <c r="X2412" s="174"/>
      <c r="Y2412" s="174"/>
      <c r="Z2412" s="174"/>
      <c r="AA2412" s="179"/>
      <c r="AT2412" s="180" t="s">
        <v>162</v>
      </c>
      <c r="AU2412" s="180" t="s">
        <v>96</v>
      </c>
      <c r="AV2412" s="11" t="s">
        <v>96</v>
      </c>
      <c r="AW2412" s="11" t="s">
        <v>35</v>
      </c>
      <c r="AX2412" s="11" t="s">
        <v>78</v>
      </c>
      <c r="AY2412" s="180" t="s">
        <v>154</v>
      </c>
    </row>
    <row r="2413" spans="2:65" s="11" customFormat="1" ht="57" customHeight="1">
      <c r="B2413" s="173"/>
      <c r="C2413" s="174"/>
      <c r="D2413" s="174"/>
      <c r="E2413" s="175" t="s">
        <v>21</v>
      </c>
      <c r="F2413" s="266" t="s">
        <v>2969</v>
      </c>
      <c r="G2413" s="267"/>
      <c r="H2413" s="267"/>
      <c r="I2413" s="267"/>
      <c r="J2413" s="174"/>
      <c r="K2413" s="176">
        <v>300.565</v>
      </c>
      <c r="L2413" s="174"/>
      <c r="M2413" s="174"/>
      <c r="N2413" s="174"/>
      <c r="O2413" s="174"/>
      <c r="P2413" s="174"/>
      <c r="Q2413" s="174"/>
      <c r="R2413" s="177"/>
      <c r="T2413" s="178"/>
      <c r="U2413" s="174"/>
      <c r="V2413" s="174"/>
      <c r="W2413" s="174"/>
      <c r="X2413" s="174"/>
      <c r="Y2413" s="174"/>
      <c r="Z2413" s="174"/>
      <c r="AA2413" s="179"/>
      <c r="AT2413" s="180" t="s">
        <v>162</v>
      </c>
      <c r="AU2413" s="180" t="s">
        <v>96</v>
      </c>
      <c r="AV2413" s="11" t="s">
        <v>96</v>
      </c>
      <c r="AW2413" s="11" t="s">
        <v>35</v>
      </c>
      <c r="AX2413" s="11" t="s">
        <v>78</v>
      </c>
      <c r="AY2413" s="180" t="s">
        <v>154</v>
      </c>
    </row>
    <row r="2414" spans="2:65" s="11" customFormat="1" ht="57" customHeight="1">
      <c r="B2414" s="173"/>
      <c r="C2414" s="174"/>
      <c r="D2414" s="174"/>
      <c r="E2414" s="175" t="s">
        <v>21</v>
      </c>
      <c r="F2414" s="266" t="s">
        <v>2970</v>
      </c>
      <c r="G2414" s="267"/>
      <c r="H2414" s="267"/>
      <c r="I2414" s="267"/>
      <c r="J2414" s="174"/>
      <c r="K2414" s="176">
        <v>107.84</v>
      </c>
      <c r="L2414" s="174"/>
      <c r="M2414" s="174"/>
      <c r="N2414" s="174"/>
      <c r="O2414" s="174"/>
      <c r="P2414" s="174"/>
      <c r="Q2414" s="174"/>
      <c r="R2414" s="177"/>
      <c r="T2414" s="178"/>
      <c r="U2414" s="174"/>
      <c r="V2414" s="174"/>
      <c r="W2414" s="174"/>
      <c r="X2414" s="174"/>
      <c r="Y2414" s="174"/>
      <c r="Z2414" s="174"/>
      <c r="AA2414" s="179"/>
      <c r="AT2414" s="180" t="s">
        <v>162</v>
      </c>
      <c r="AU2414" s="180" t="s">
        <v>96</v>
      </c>
      <c r="AV2414" s="11" t="s">
        <v>96</v>
      </c>
      <c r="AW2414" s="11" t="s">
        <v>35</v>
      </c>
      <c r="AX2414" s="11" t="s">
        <v>78</v>
      </c>
      <c r="AY2414" s="180" t="s">
        <v>154</v>
      </c>
    </row>
    <row r="2415" spans="2:65" s="11" customFormat="1" ht="31.5" customHeight="1">
      <c r="B2415" s="173"/>
      <c r="C2415" s="174"/>
      <c r="D2415" s="174"/>
      <c r="E2415" s="175" t="s">
        <v>21</v>
      </c>
      <c r="F2415" s="266" t="s">
        <v>2971</v>
      </c>
      <c r="G2415" s="267"/>
      <c r="H2415" s="267"/>
      <c r="I2415" s="267"/>
      <c r="J2415" s="174"/>
      <c r="K2415" s="176">
        <v>47.12</v>
      </c>
      <c r="L2415" s="174"/>
      <c r="M2415" s="174"/>
      <c r="N2415" s="174"/>
      <c r="O2415" s="174"/>
      <c r="P2415" s="174"/>
      <c r="Q2415" s="174"/>
      <c r="R2415" s="177"/>
      <c r="T2415" s="178"/>
      <c r="U2415" s="174"/>
      <c r="V2415" s="174"/>
      <c r="W2415" s="174"/>
      <c r="X2415" s="174"/>
      <c r="Y2415" s="174"/>
      <c r="Z2415" s="174"/>
      <c r="AA2415" s="179"/>
      <c r="AT2415" s="180" t="s">
        <v>162</v>
      </c>
      <c r="AU2415" s="180" t="s">
        <v>96</v>
      </c>
      <c r="AV2415" s="11" t="s">
        <v>96</v>
      </c>
      <c r="AW2415" s="11" t="s">
        <v>35</v>
      </c>
      <c r="AX2415" s="11" t="s">
        <v>78</v>
      </c>
      <c r="AY2415" s="180" t="s">
        <v>154</v>
      </c>
    </row>
    <row r="2416" spans="2:65" s="13" customFormat="1" ht="22.5" customHeight="1">
      <c r="B2416" s="193"/>
      <c r="C2416" s="194"/>
      <c r="D2416" s="194"/>
      <c r="E2416" s="195" t="s">
        <v>21</v>
      </c>
      <c r="F2416" s="276" t="s">
        <v>2972</v>
      </c>
      <c r="G2416" s="277"/>
      <c r="H2416" s="277"/>
      <c r="I2416" s="277"/>
      <c r="J2416" s="194"/>
      <c r="K2416" s="196">
        <v>673.56500000000005</v>
      </c>
      <c r="L2416" s="194"/>
      <c r="M2416" s="194"/>
      <c r="N2416" s="194"/>
      <c r="O2416" s="194"/>
      <c r="P2416" s="194"/>
      <c r="Q2416" s="194"/>
      <c r="R2416" s="197"/>
      <c r="T2416" s="198"/>
      <c r="U2416" s="194"/>
      <c r="V2416" s="194"/>
      <c r="W2416" s="194"/>
      <c r="X2416" s="194"/>
      <c r="Y2416" s="194"/>
      <c r="Z2416" s="194"/>
      <c r="AA2416" s="199"/>
      <c r="AT2416" s="200" t="s">
        <v>162</v>
      </c>
      <c r="AU2416" s="200" t="s">
        <v>96</v>
      </c>
      <c r="AV2416" s="13" t="s">
        <v>170</v>
      </c>
      <c r="AW2416" s="13" t="s">
        <v>35</v>
      </c>
      <c r="AX2416" s="13" t="s">
        <v>78</v>
      </c>
      <c r="AY2416" s="200" t="s">
        <v>154</v>
      </c>
    </row>
    <row r="2417" spans="2:65" s="10" customFormat="1" ht="22.5" customHeight="1">
      <c r="B2417" s="165"/>
      <c r="C2417" s="166"/>
      <c r="D2417" s="166"/>
      <c r="E2417" s="167" t="s">
        <v>21</v>
      </c>
      <c r="F2417" s="264" t="s">
        <v>2973</v>
      </c>
      <c r="G2417" s="265"/>
      <c r="H2417" s="265"/>
      <c r="I2417" s="265"/>
      <c r="J2417" s="166"/>
      <c r="K2417" s="168" t="s">
        <v>21</v>
      </c>
      <c r="L2417" s="166"/>
      <c r="M2417" s="166"/>
      <c r="N2417" s="166"/>
      <c r="O2417" s="166"/>
      <c r="P2417" s="166"/>
      <c r="Q2417" s="166"/>
      <c r="R2417" s="169"/>
      <c r="T2417" s="170"/>
      <c r="U2417" s="166"/>
      <c r="V2417" s="166"/>
      <c r="W2417" s="166"/>
      <c r="X2417" s="166"/>
      <c r="Y2417" s="166"/>
      <c r="Z2417" s="166"/>
      <c r="AA2417" s="171"/>
      <c r="AT2417" s="172" t="s">
        <v>162</v>
      </c>
      <c r="AU2417" s="172" t="s">
        <v>96</v>
      </c>
      <c r="AV2417" s="10" t="s">
        <v>23</v>
      </c>
      <c r="AW2417" s="10" t="s">
        <v>35</v>
      </c>
      <c r="AX2417" s="10" t="s">
        <v>78</v>
      </c>
      <c r="AY2417" s="172" t="s">
        <v>154</v>
      </c>
    </row>
    <row r="2418" spans="2:65" s="11" customFormat="1" ht="57" customHeight="1">
      <c r="B2418" s="173"/>
      <c r="C2418" s="174"/>
      <c r="D2418" s="174"/>
      <c r="E2418" s="175" t="s">
        <v>21</v>
      </c>
      <c r="F2418" s="266" t="s">
        <v>2974</v>
      </c>
      <c r="G2418" s="267"/>
      <c r="H2418" s="267"/>
      <c r="I2418" s="267"/>
      <c r="J2418" s="174"/>
      <c r="K2418" s="176">
        <v>53.08</v>
      </c>
      <c r="L2418" s="174"/>
      <c r="M2418" s="174"/>
      <c r="N2418" s="174"/>
      <c r="O2418" s="174"/>
      <c r="P2418" s="174"/>
      <c r="Q2418" s="174"/>
      <c r="R2418" s="177"/>
      <c r="T2418" s="178"/>
      <c r="U2418" s="174"/>
      <c r="V2418" s="174"/>
      <c r="W2418" s="174"/>
      <c r="X2418" s="174"/>
      <c r="Y2418" s="174"/>
      <c r="Z2418" s="174"/>
      <c r="AA2418" s="179"/>
      <c r="AT2418" s="180" t="s">
        <v>162</v>
      </c>
      <c r="AU2418" s="180" t="s">
        <v>96</v>
      </c>
      <c r="AV2418" s="11" t="s">
        <v>96</v>
      </c>
      <c r="AW2418" s="11" t="s">
        <v>35</v>
      </c>
      <c r="AX2418" s="11" t="s">
        <v>78</v>
      </c>
      <c r="AY2418" s="180" t="s">
        <v>154</v>
      </c>
    </row>
    <row r="2419" spans="2:65" s="11" customFormat="1" ht="57" customHeight="1">
      <c r="B2419" s="173"/>
      <c r="C2419" s="174"/>
      <c r="D2419" s="174"/>
      <c r="E2419" s="175" t="s">
        <v>21</v>
      </c>
      <c r="F2419" s="266" t="s">
        <v>2975</v>
      </c>
      <c r="G2419" s="267"/>
      <c r="H2419" s="267"/>
      <c r="I2419" s="267"/>
      <c r="J2419" s="174"/>
      <c r="K2419" s="176">
        <v>72.72</v>
      </c>
      <c r="L2419" s="174"/>
      <c r="M2419" s="174"/>
      <c r="N2419" s="174"/>
      <c r="O2419" s="174"/>
      <c r="P2419" s="174"/>
      <c r="Q2419" s="174"/>
      <c r="R2419" s="177"/>
      <c r="T2419" s="178"/>
      <c r="U2419" s="174"/>
      <c r="V2419" s="174"/>
      <c r="W2419" s="174"/>
      <c r="X2419" s="174"/>
      <c r="Y2419" s="174"/>
      <c r="Z2419" s="174"/>
      <c r="AA2419" s="179"/>
      <c r="AT2419" s="180" t="s">
        <v>162</v>
      </c>
      <c r="AU2419" s="180" t="s">
        <v>96</v>
      </c>
      <c r="AV2419" s="11" t="s">
        <v>96</v>
      </c>
      <c r="AW2419" s="11" t="s">
        <v>35</v>
      </c>
      <c r="AX2419" s="11" t="s">
        <v>78</v>
      </c>
      <c r="AY2419" s="180" t="s">
        <v>154</v>
      </c>
    </row>
    <row r="2420" spans="2:65" s="11" customFormat="1" ht="57" customHeight="1">
      <c r="B2420" s="173"/>
      <c r="C2420" s="174"/>
      <c r="D2420" s="174"/>
      <c r="E2420" s="175" t="s">
        <v>21</v>
      </c>
      <c r="F2420" s="266" t="s">
        <v>2976</v>
      </c>
      <c r="G2420" s="267"/>
      <c r="H2420" s="267"/>
      <c r="I2420" s="267"/>
      <c r="J2420" s="174"/>
      <c r="K2420" s="176">
        <v>105.565</v>
      </c>
      <c r="L2420" s="174"/>
      <c r="M2420" s="174"/>
      <c r="N2420" s="174"/>
      <c r="O2420" s="174"/>
      <c r="P2420" s="174"/>
      <c r="Q2420" s="174"/>
      <c r="R2420" s="177"/>
      <c r="T2420" s="178"/>
      <c r="U2420" s="174"/>
      <c r="V2420" s="174"/>
      <c r="W2420" s="174"/>
      <c r="X2420" s="174"/>
      <c r="Y2420" s="174"/>
      <c r="Z2420" s="174"/>
      <c r="AA2420" s="179"/>
      <c r="AT2420" s="180" t="s">
        <v>162</v>
      </c>
      <c r="AU2420" s="180" t="s">
        <v>96</v>
      </c>
      <c r="AV2420" s="11" t="s">
        <v>96</v>
      </c>
      <c r="AW2420" s="11" t="s">
        <v>35</v>
      </c>
      <c r="AX2420" s="11" t="s">
        <v>78</v>
      </c>
      <c r="AY2420" s="180" t="s">
        <v>154</v>
      </c>
    </row>
    <row r="2421" spans="2:65" s="11" customFormat="1" ht="57" customHeight="1">
      <c r="B2421" s="173"/>
      <c r="C2421" s="174"/>
      <c r="D2421" s="174"/>
      <c r="E2421" s="175" t="s">
        <v>21</v>
      </c>
      <c r="F2421" s="266" t="s">
        <v>2977</v>
      </c>
      <c r="G2421" s="267"/>
      <c r="H2421" s="267"/>
      <c r="I2421" s="267"/>
      <c r="J2421" s="174"/>
      <c r="K2421" s="176">
        <v>314.875</v>
      </c>
      <c r="L2421" s="174"/>
      <c r="M2421" s="174"/>
      <c r="N2421" s="174"/>
      <c r="O2421" s="174"/>
      <c r="P2421" s="174"/>
      <c r="Q2421" s="174"/>
      <c r="R2421" s="177"/>
      <c r="T2421" s="178"/>
      <c r="U2421" s="174"/>
      <c r="V2421" s="174"/>
      <c r="W2421" s="174"/>
      <c r="X2421" s="174"/>
      <c r="Y2421" s="174"/>
      <c r="Z2421" s="174"/>
      <c r="AA2421" s="179"/>
      <c r="AT2421" s="180" t="s">
        <v>162</v>
      </c>
      <c r="AU2421" s="180" t="s">
        <v>96</v>
      </c>
      <c r="AV2421" s="11" t="s">
        <v>96</v>
      </c>
      <c r="AW2421" s="11" t="s">
        <v>35</v>
      </c>
      <c r="AX2421" s="11" t="s">
        <v>78</v>
      </c>
      <c r="AY2421" s="180" t="s">
        <v>154</v>
      </c>
    </row>
    <row r="2422" spans="2:65" s="11" customFormat="1" ht="44.25" customHeight="1">
      <c r="B2422" s="173"/>
      <c r="C2422" s="174"/>
      <c r="D2422" s="174"/>
      <c r="E2422" s="175" t="s">
        <v>21</v>
      </c>
      <c r="F2422" s="266" t="s">
        <v>2978</v>
      </c>
      <c r="G2422" s="267"/>
      <c r="H2422" s="267"/>
      <c r="I2422" s="267"/>
      <c r="J2422" s="174"/>
      <c r="K2422" s="176">
        <v>80.709999999999994</v>
      </c>
      <c r="L2422" s="174"/>
      <c r="M2422" s="174"/>
      <c r="N2422" s="174"/>
      <c r="O2422" s="174"/>
      <c r="P2422" s="174"/>
      <c r="Q2422" s="174"/>
      <c r="R2422" s="177"/>
      <c r="T2422" s="178"/>
      <c r="U2422" s="174"/>
      <c r="V2422" s="174"/>
      <c r="W2422" s="174"/>
      <c r="X2422" s="174"/>
      <c r="Y2422" s="174"/>
      <c r="Z2422" s="174"/>
      <c r="AA2422" s="179"/>
      <c r="AT2422" s="180" t="s">
        <v>162</v>
      </c>
      <c r="AU2422" s="180" t="s">
        <v>96</v>
      </c>
      <c r="AV2422" s="11" t="s">
        <v>96</v>
      </c>
      <c r="AW2422" s="11" t="s">
        <v>35</v>
      </c>
      <c r="AX2422" s="11" t="s">
        <v>78</v>
      </c>
      <c r="AY2422" s="180" t="s">
        <v>154</v>
      </c>
    </row>
    <row r="2423" spans="2:65" s="11" customFormat="1" ht="44.25" customHeight="1">
      <c r="B2423" s="173"/>
      <c r="C2423" s="174"/>
      <c r="D2423" s="174"/>
      <c r="E2423" s="175" t="s">
        <v>21</v>
      </c>
      <c r="F2423" s="266" t="s">
        <v>2979</v>
      </c>
      <c r="G2423" s="267"/>
      <c r="H2423" s="267"/>
      <c r="I2423" s="267"/>
      <c r="J2423" s="174"/>
      <c r="K2423" s="176">
        <v>66.63</v>
      </c>
      <c r="L2423" s="174"/>
      <c r="M2423" s="174"/>
      <c r="N2423" s="174"/>
      <c r="O2423" s="174"/>
      <c r="P2423" s="174"/>
      <c r="Q2423" s="174"/>
      <c r="R2423" s="177"/>
      <c r="T2423" s="178"/>
      <c r="U2423" s="174"/>
      <c r="V2423" s="174"/>
      <c r="W2423" s="174"/>
      <c r="X2423" s="174"/>
      <c r="Y2423" s="174"/>
      <c r="Z2423" s="174"/>
      <c r="AA2423" s="179"/>
      <c r="AT2423" s="180" t="s">
        <v>162</v>
      </c>
      <c r="AU2423" s="180" t="s">
        <v>96</v>
      </c>
      <c r="AV2423" s="11" t="s">
        <v>96</v>
      </c>
      <c r="AW2423" s="11" t="s">
        <v>35</v>
      </c>
      <c r="AX2423" s="11" t="s">
        <v>78</v>
      </c>
      <c r="AY2423" s="180" t="s">
        <v>154</v>
      </c>
    </row>
    <row r="2424" spans="2:65" s="13" customFormat="1" ht="22.5" customHeight="1">
      <c r="B2424" s="193"/>
      <c r="C2424" s="194"/>
      <c r="D2424" s="194"/>
      <c r="E2424" s="195" t="s">
        <v>21</v>
      </c>
      <c r="F2424" s="276" t="s">
        <v>2980</v>
      </c>
      <c r="G2424" s="277"/>
      <c r="H2424" s="277"/>
      <c r="I2424" s="277"/>
      <c r="J2424" s="194"/>
      <c r="K2424" s="196">
        <v>693.58</v>
      </c>
      <c r="L2424" s="194"/>
      <c r="M2424" s="194"/>
      <c r="N2424" s="194"/>
      <c r="O2424" s="194"/>
      <c r="P2424" s="194"/>
      <c r="Q2424" s="194"/>
      <c r="R2424" s="197"/>
      <c r="T2424" s="198"/>
      <c r="U2424" s="194"/>
      <c r="V2424" s="194"/>
      <c r="W2424" s="194"/>
      <c r="X2424" s="194"/>
      <c r="Y2424" s="194"/>
      <c r="Z2424" s="194"/>
      <c r="AA2424" s="199"/>
      <c r="AT2424" s="200" t="s">
        <v>162</v>
      </c>
      <c r="AU2424" s="200" t="s">
        <v>96</v>
      </c>
      <c r="AV2424" s="13" t="s">
        <v>170</v>
      </c>
      <c r="AW2424" s="13" t="s">
        <v>35</v>
      </c>
      <c r="AX2424" s="13" t="s">
        <v>78</v>
      </c>
      <c r="AY2424" s="200" t="s">
        <v>154</v>
      </c>
    </row>
    <row r="2425" spans="2:65" s="12" customFormat="1" ht="22.5" customHeight="1">
      <c r="B2425" s="181"/>
      <c r="C2425" s="182"/>
      <c r="D2425" s="182"/>
      <c r="E2425" s="183" t="s">
        <v>21</v>
      </c>
      <c r="F2425" s="268" t="s">
        <v>166</v>
      </c>
      <c r="G2425" s="269"/>
      <c r="H2425" s="269"/>
      <c r="I2425" s="269"/>
      <c r="J2425" s="182"/>
      <c r="K2425" s="184">
        <v>1367.145</v>
      </c>
      <c r="L2425" s="182"/>
      <c r="M2425" s="182"/>
      <c r="N2425" s="182"/>
      <c r="O2425" s="182"/>
      <c r="P2425" s="182"/>
      <c r="Q2425" s="182"/>
      <c r="R2425" s="185"/>
      <c r="T2425" s="186"/>
      <c r="U2425" s="182"/>
      <c r="V2425" s="182"/>
      <c r="W2425" s="182"/>
      <c r="X2425" s="182"/>
      <c r="Y2425" s="182"/>
      <c r="Z2425" s="182"/>
      <c r="AA2425" s="187"/>
      <c r="AT2425" s="188" t="s">
        <v>162</v>
      </c>
      <c r="AU2425" s="188" t="s">
        <v>96</v>
      </c>
      <c r="AV2425" s="12" t="s">
        <v>159</v>
      </c>
      <c r="AW2425" s="12" t="s">
        <v>35</v>
      </c>
      <c r="AX2425" s="12" t="s">
        <v>23</v>
      </c>
      <c r="AY2425" s="188" t="s">
        <v>154</v>
      </c>
    </row>
    <row r="2426" spans="2:65" s="1" customFormat="1" ht="31.5" customHeight="1">
      <c r="B2426" s="35"/>
      <c r="C2426" s="189" t="s">
        <v>2981</v>
      </c>
      <c r="D2426" s="189" t="s">
        <v>557</v>
      </c>
      <c r="E2426" s="190" t="s">
        <v>2982</v>
      </c>
      <c r="F2426" s="274" t="s">
        <v>2983</v>
      </c>
      <c r="G2426" s="274"/>
      <c r="H2426" s="274"/>
      <c r="I2426" s="274"/>
      <c r="J2426" s="191" t="s">
        <v>315</v>
      </c>
      <c r="K2426" s="192">
        <v>1435.502</v>
      </c>
      <c r="L2426" s="275">
        <v>32.1</v>
      </c>
      <c r="M2426" s="275"/>
      <c r="N2426" s="275">
        <f>ROUND(L2426*K2426,2)</f>
        <v>46079.61</v>
      </c>
      <c r="O2426" s="261"/>
      <c r="P2426" s="261"/>
      <c r="Q2426" s="261"/>
      <c r="R2426" s="37"/>
      <c r="T2426" s="161" t="s">
        <v>21</v>
      </c>
      <c r="U2426" s="44" t="s">
        <v>43</v>
      </c>
      <c r="V2426" s="162">
        <v>0</v>
      </c>
      <c r="W2426" s="162">
        <f>V2426*K2426</f>
        <v>0</v>
      </c>
      <c r="X2426" s="162">
        <v>4.0000000000000003E-5</v>
      </c>
      <c r="Y2426" s="162">
        <f>X2426*K2426</f>
        <v>5.7420080000000005E-2</v>
      </c>
      <c r="Z2426" s="162">
        <v>0</v>
      </c>
      <c r="AA2426" s="163">
        <f>Z2426*K2426</f>
        <v>0</v>
      </c>
      <c r="AR2426" s="21" t="s">
        <v>212</v>
      </c>
      <c r="AT2426" s="21" t="s">
        <v>557</v>
      </c>
      <c r="AU2426" s="21" t="s">
        <v>96</v>
      </c>
      <c r="AY2426" s="21" t="s">
        <v>154</v>
      </c>
      <c r="BE2426" s="164">
        <f>IF(U2426="základní",N2426,0)</f>
        <v>46079.61</v>
      </c>
      <c r="BF2426" s="164">
        <f>IF(U2426="snížená",N2426,0)</f>
        <v>0</v>
      </c>
      <c r="BG2426" s="164">
        <f>IF(U2426="zákl. přenesená",N2426,0)</f>
        <v>0</v>
      </c>
      <c r="BH2426" s="164">
        <f>IF(U2426="sníž. přenesená",N2426,0)</f>
        <v>0</v>
      </c>
      <c r="BI2426" s="164">
        <f>IF(U2426="nulová",N2426,0)</f>
        <v>0</v>
      </c>
      <c r="BJ2426" s="21" t="s">
        <v>23</v>
      </c>
      <c r="BK2426" s="164">
        <f>ROUND(L2426*K2426,2)</f>
        <v>46079.61</v>
      </c>
      <c r="BL2426" s="21" t="s">
        <v>159</v>
      </c>
      <c r="BM2426" s="21" t="s">
        <v>2984</v>
      </c>
    </row>
    <row r="2427" spans="2:65" s="1" customFormat="1" ht="22.5" customHeight="1">
      <c r="B2427" s="35"/>
      <c r="C2427" s="36"/>
      <c r="D2427" s="36"/>
      <c r="E2427" s="36"/>
      <c r="F2427" s="272" t="s">
        <v>2985</v>
      </c>
      <c r="G2427" s="273"/>
      <c r="H2427" s="273"/>
      <c r="I2427" s="273"/>
      <c r="J2427" s="36"/>
      <c r="K2427" s="36"/>
      <c r="L2427" s="36"/>
      <c r="M2427" s="36"/>
      <c r="N2427" s="36"/>
      <c r="O2427" s="36"/>
      <c r="P2427" s="36"/>
      <c r="Q2427" s="36"/>
      <c r="R2427" s="37"/>
      <c r="T2427" s="132"/>
      <c r="U2427" s="36"/>
      <c r="V2427" s="36"/>
      <c r="W2427" s="36"/>
      <c r="X2427" s="36"/>
      <c r="Y2427" s="36"/>
      <c r="Z2427" s="36"/>
      <c r="AA2427" s="78"/>
      <c r="AT2427" s="21" t="s">
        <v>287</v>
      </c>
      <c r="AU2427" s="21" t="s">
        <v>96</v>
      </c>
    </row>
    <row r="2428" spans="2:65" s="11" customFormat="1" ht="22.5" customHeight="1">
      <c r="B2428" s="173"/>
      <c r="C2428" s="174"/>
      <c r="D2428" s="174"/>
      <c r="E2428" s="175" t="s">
        <v>21</v>
      </c>
      <c r="F2428" s="266" t="s">
        <v>2986</v>
      </c>
      <c r="G2428" s="267"/>
      <c r="H2428" s="267"/>
      <c r="I2428" s="267"/>
      <c r="J2428" s="174"/>
      <c r="K2428" s="176">
        <v>1435.502</v>
      </c>
      <c r="L2428" s="174"/>
      <c r="M2428" s="174"/>
      <c r="N2428" s="174"/>
      <c r="O2428" s="174"/>
      <c r="P2428" s="174"/>
      <c r="Q2428" s="174"/>
      <c r="R2428" s="177"/>
      <c r="T2428" s="178"/>
      <c r="U2428" s="174"/>
      <c r="V2428" s="174"/>
      <c r="W2428" s="174"/>
      <c r="X2428" s="174"/>
      <c r="Y2428" s="174"/>
      <c r="Z2428" s="174"/>
      <c r="AA2428" s="179"/>
      <c r="AT2428" s="180" t="s">
        <v>162</v>
      </c>
      <c r="AU2428" s="180" t="s">
        <v>96</v>
      </c>
      <c r="AV2428" s="11" t="s">
        <v>96</v>
      </c>
      <c r="AW2428" s="11" t="s">
        <v>35</v>
      </c>
      <c r="AX2428" s="11" t="s">
        <v>23</v>
      </c>
      <c r="AY2428" s="180" t="s">
        <v>154</v>
      </c>
    </row>
    <row r="2429" spans="2:65" s="1" customFormat="1" ht="31.5" customHeight="1">
      <c r="B2429" s="35"/>
      <c r="C2429" s="157" t="s">
        <v>2987</v>
      </c>
      <c r="D2429" s="157" t="s">
        <v>155</v>
      </c>
      <c r="E2429" s="158" t="s">
        <v>2988</v>
      </c>
      <c r="F2429" s="260" t="s">
        <v>2989</v>
      </c>
      <c r="G2429" s="260"/>
      <c r="H2429" s="260"/>
      <c r="I2429" s="260"/>
      <c r="J2429" s="159" t="s">
        <v>315</v>
      </c>
      <c r="K2429" s="160">
        <v>1018.21</v>
      </c>
      <c r="L2429" s="261">
        <v>30.8</v>
      </c>
      <c r="M2429" s="261"/>
      <c r="N2429" s="261">
        <f>ROUND(L2429*K2429,2)</f>
        <v>31360.87</v>
      </c>
      <c r="O2429" s="261"/>
      <c r="P2429" s="261"/>
      <c r="Q2429" s="261"/>
      <c r="R2429" s="37"/>
      <c r="T2429" s="161" t="s">
        <v>21</v>
      </c>
      <c r="U2429" s="44" t="s">
        <v>43</v>
      </c>
      <c r="V2429" s="162">
        <v>0.11</v>
      </c>
      <c r="W2429" s="162">
        <f>V2429*K2429</f>
        <v>112.0031</v>
      </c>
      <c r="X2429" s="162">
        <v>0</v>
      </c>
      <c r="Y2429" s="162">
        <f>X2429*K2429</f>
        <v>0</v>
      </c>
      <c r="Z2429" s="162">
        <v>0</v>
      </c>
      <c r="AA2429" s="163">
        <f>Z2429*K2429</f>
        <v>0</v>
      </c>
      <c r="AR2429" s="21" t="s">
        <v>159</v>
      </c>
      <c r="AT2429" s="21" t="s">
        <v>155</v>
      </c>
      <c r="AU2429" s="21" t="s">
        <v>96</v>
      </c>
      <c r="AY2429" s="21" t="s">
        <v>154</v>
      </c>
      <c r="BE2429" s="164">
        <f>IF(U2429="základní",N2429,0)</f>
        <v>31360.87</v>
      </c>
      <c r="BF2429" s="164">
        <f>IF(U2429="snížená",N2429,0)</f>
        <v>0</v>
      </c>
      <c r="BG2429" s="164">
        <f>IF(U2429="zákl. přenesená",N2429,0)</f>
        <v>0</v>
      </c>
      <c r="BH2429" s="164">
        <f>IF(U2429="sníž. přenesená",N2429,0)</f>
        <v>0</v>
      </c>
      <c r="BI2429" s="164">
        <f>IF(U2429="nulová",N2429,0)</f>
        <v>0</v>
      </c>
      <c r="BJ2429" s="21" t="s">
        <v>23</v>
      </c>
      <c r="BK2429" s="164">
        <f>ROUND(L2429*K2429,2)</f>
        <v>31360.87</v>
      </c>
      <c r="BL2429" s="21" t="s">
        <v>159</v>
      </c>
      <c r="BM2429" s="21" t="s">
        <v>2990</v>
      </c>
    </row>
    <row r="2430" spans="2:65" s="11" customFormat="1" ht="22.5" customHeight="1">
      <c r="B2430" s="173"/>
      <c r="C2430" s="174"/>
      <c r="D2430" s="174"/>
      <c r="E2430" s="175" t="s">
        <v>21</v>
      </c>
      <c r="F2430" s="270" t="s">
        <v>2991</v>
      </c>
      <c r="G2430" s="271"/>
      <c r="H2430" s="271"/>
      <c r="I2430" s="271"/>
      <c r="J2430" s="174"/>
      <c r="K2430" s="176">
        <v>693.58</v>
      </c>
      <c r="L2430" s="174"/>
      <c r="M2430" s="174"/>
      <c r="N2430" s="174"/>
      <c r="O2430" s="174"/>
      <c r="P2430" s="174"/>
      <c r="Q2430" s="174"/>
      <c r="R2430" s="177"/>
      <c r="T2430" s="178"/>
      <c r="U2430" s="174"/>
      <c r="V2430" s="174"/>
      <c r="W2430" s="174"/>
      <c r="X2430" s="174"/>
      <c r="Y2430" s="174"/>
      <c r="Z2430" s="174"/>
      <c r="AA2430" s="179"/>
      <c r="AT2430" s="180" t="s">
        <v>162</v>
      </c>
      <c r="AU2430" s="180" t="s">
        <v>96</v>
      </c>
      <c r="AV2430" s="11" t="s">
        <v>96</v>
      </c>
      <c r="AW2430" s="11" t="s">
        <v>35</v>
      </c>
      <c r="AX2430" s="11" t="s">
        <v>78</v>
      </c>
      <c r="AY2430" s="180" t="s">
        <v>154</v>
      </c>
    </row>
    <row r="2431" spans="2:65" s="10" customFormat="1" ht="22.5" customHeight="1">
      <c r="B2431" s="165"/>
      <c r="C2431" s="166"/>
      <c r="D2431" s="166"/>
      <c r="E2431" s="167" t="s">
        <v>21</v>
      </c>
      <c r="F2431" s="264" t="s">
        <v>2992</v>
      </c>
      <c r="G2431" s="265"/>
      <c r="H2431" s="265"/>
      <c r="I2431" s="265"/>
      <c r="J2431" s="166"/>
      <c r="K2431" s="168" t="s">
        <v>21</v>
      </c>
      <c r="L2431" s="166"/>
      <c r="M2431" s="166"/>
      <c r="N2431" s="166"/>
      <c r="O2431" s="166"/>
      <c r="P2431" s="166"/>
      <c r="Q2431" s="166"/>
      <c r="R2431" s="169"/>
      <c r="T2431" s="170"/>
      <c r="U2431" s="166"/>
      <c r="V2431" s="166"/>
      <c r="W2431" s="166"/>
      <c r="X2431" s="166"/>
      <c r="Y2431" s="166"/>
      <c r="Z2431" s="166"/>
      <c r="AA2431" s="171"/>
      <c r="AT2431" s="172" t="s">
        <v>162</v>
      </c>
      <c r="AU2431" s="172" t="s">
        <v>96</v>
      </c>
      <c r="AV2431" s="10" t="s">
        <v>23</v>
      </c>
      <c r="AW2431" s="10" t="s">
        <v>35</v>
      </c>
      <c r="AX2431" s="10" t="s">
        <v>78</v>
      </c>
      <c r="AY2431" s="172" t="s">
        <v>154</v>
      </c>
    </row>
    <row r="2432" spans="2:65" s="11" customFormat="1" ht="44.25" customHeight="1">
      <c r="B2432" s="173"/>
      <c r="C2432" s="174"/>
      <c r="D2432" s="174"/>
      <c r="E2432" s="175" t="s">
        <v>21</v>
      </c>
      <c r="F2432" s="266" t="s">
        <v>2993</v>
      </c>
      <c r="G2432" s="267"/>
      <c r="H2432" s="267"/>
      <c r="I2432" s="267"/>
      <c r="J2432" s="174"/>
      <c r="K2432" s="176">
        <v>119.92</v>
      </c>
      <c r="L2432" s="174"/>
      <c r="M2432" s="174"/>
      <c r="N2432" s="174"/>
      <c r="O2432" s="174"/>
      <c r="P2432" s="174"/>
      <c r="Q2432" s="174"/>
      <c r="R2432" s="177"/>
      <c r="T2432" s="178"/>
      <c r="U2432" s="174"/>
      <c r="V2432" s="174"/>
      <c r="W2432" s="174"/>
      <c r="X2432" s="174"/>
      <c r="Y2432" s="174"/>
      <c r="Z2432" s="174"/>
      <c r="AA2432" s="179"/>
      <c r="AT2432" s="180" t="s">
        <v>162</v>
      </c>
      <c r="AU2432" s="180" t="s">
        <v>96</v>
      </c>
      <c r="AV2432" s="11" t="s">
        <v>96</v>
      </c>
      <c r="AW2432" s="11" t="s">
        <v>35</v>
      </c>
      <c r="AX2432" s="11" t="s">
        <v>78</v>
      </c>
      <c r="AY2432" s="180" t="s">
        <v>154</v>
      </c>
    </row>
    <row r="2433" spans="2:65" s="11" customFormat="1" ht="22.5" customHeight="1">
      <c r="B2433" s="173"/>
      <c r="C2433" s="174"/>
      <c r="D2433" s="174"/>
      <c r="E2433" s="175" t="s">
        <v>21</v>
      </c>
      <c r="F2433" s="266" t="s">
        <v>2994</v>
      </c>
      <c r="G2433" s="267"/>
      <c r="H2433" s="267"/>
      <c r="I2433" s="267"/>
      <c r="J2433" s="174"/>
      <c r="K2433" s="176">
        <v>204.71</v>
      </c>
      <c r="L2433" s="174"/>
      <c r="M2433" s="174"/>
      <c r="N2433" s="174"/>
      <c r="O2433" s="174"/>
      <c r="P2433" s="174"/>
      <c r="Q2433" s="174"/>
      <c r="R2433" s="177"/>
      <c r="T2433" s="178"/>
      <c r="U2433" s="174"/>
      <c r="V2433" s="174"/>
      <c r="W2433" s="174"/>
      <c r="X2433" s="174"/>
      <c r="Y2433" s="174"/>
      <c r="Z2433" s="174"/>
      <c r="AA2433" s="179"/>
      <c r="AT2433" s="180" t="s">
        <v>162</v>
      </c>
      <c r="AU2433" s="180" t="s">
        <v>96</v>
      </c>
      <c r="AV2433" s="11" t="s">
        <v>96</v>
      </c>
      <c r="AW2433" s="11" t="s">
        <v>35</v>
      </c>
      <c r="AX2433" s="11" t="s">
        <v>78</v>
      </c>
      <c r="AY2433" s="180" t="s">
        <v>154</v>
      </c>
    </row>
    <row r="2434" spans="2:65" s="12" customFormat="1" ht="22.5" customHeight="1">
      <c r="B2434" s="181"/>
      <c r="C2434" s="182"/>
      <c r="D2434" s="182"/>
      <c r="E2434" s="183" t="s">
        <v>21</v>
      </c>
      <c r="F2434" s="268" t="s">
        <v>166</v>
      </c>
      <c r="G2434" s="269"/>
      <c r="H2434" s="269"/>
      <c r="I2434" s="269"/>
      <c r="J2434" s="182"/>
      <c r="K2434" s="184">
        <v>1018.21</v>
      </c>
      <c r="L2434" s="182"/>
      <c r="M2434" s="182"/>
      <c r="N2434" s="182"/>
      <c r="O2434" s="182"/>
      <c r="P2434" s="182"/>
      <c r="Q2434" s="182"/>
      <c r="R2434" s="185"/>
      <c r="T2434" s="186"/>
      <c r="U2434" s="182"/>
      <c r="V2434" s="182"/>
      <c r="W2434" s="182"/>
      <c r="X2434" s="182"/>
      <c r="Y2434" s="182"/>
      <c r="Z2434" s="182"/>
      <c r="AA2434" s="187"/>
      <c r="AT2434" s="188" t="s">
        <v>162</v>
      </c>
      <c r="AU2434" s="188" t="s">
        <v>96</v>
      </c>
      <c r="AV2434" s="12" t="s">
        <v>159</v>
      </c>
      <c r="AW2434" s="12" t="s">
        <v>35</v>
      </c>
      <c r="AX2434" s="12" t="s">
        <v>23</v>
      </c>
      <c r="AY2434" s="188" t="s">
        <v>154</v>
      </c>
    </row>
    <row r="2435" spans="2:65" s="1" customFormat="1" ht="22.5" customHeight="1">
      <c r="B2435" s="35"/>
      <c r="C2435" s="189" t="s">
        <v>2995</v>
      </c>
      <c r="D2435" s="189" t="s">
        <v>557</v>
      </c>
      <c r="E2435" s="190" t="s">
        <v>2947</v>
      </c>
      <c r="F2435" s="274" t="s">
        <v>2948</v>
      </c>
      <c r="G2435" s="274"/>
      <c r="H2435" s="274"/>
      <c r="I2435" s="274"/>
      <c r="J2435" s="191" t="s">
        <v>315</v>
      </c>
      <c r="K2435" s="192">
        <v>1069.1210000000001</v>
      </c>
      <c r="L2435" s="275">
        <v>15.8</v>
      </c>
      <c r="M2435" s="275"/>
      <c r="N2435" s="275">
        <f>ROUND(L2435*K2435,2)</f>
        <v>16892.11</v>
      </c>
      <c r="O2435" s="261"/>
      <c r="P2435" s="261"/>
      <c r="Q2435" s="261"/>
      <c r="R2435" s="37"/>
      <c r="T2435" s="161" t="s">
        <v>21</v>
      </c>
      <c r="U2435" s="44" t="s">
        <v>43</v>
      </c>
      <c r="V2435" s="162">
        <v>0</v>
      </c>
      <c r="W2435" s="162">
        <f>V2435*K2435</f>
        <v>0</v>
      </c>
      <c r="X2435" s="162">
        <v>3.0000000000000001E-5</v>
      </c>
      <c r="Y2435" s="162">
        <f>X2435*K2435</f>
        <v>3.2073630000000006E-2</v>
      </c>
      <c r="Z2435" s="162">
        <v>0</v>
      </c>
      <c r="AA2435" s="163">
        <f>Z2435*K2435</f>
        <v>0</v>
      </c>
      <c r="AR2435" s="21" t="s">
        <v>212</v>
      </c>
      <c r="AT2435" s="21" t="s">
        <v>557</v>
      </c>
      <c r="AU2435" s="21" t="s">
        <v>96</v>
      </c>
      <c r="AY2435" s="21" t="s">
        <v>154</v>
      </c>
      <c r="BE2435" s="164">
        <f>IF(U2435="základní",N2435,0)</f>
        <v>16892.11</v>
      </c>
      <c r="BF2435" s="164">
        <f>IF(U2435="snížená",N2435,0)</f>
        <v>0</v>
      </c>
      <c r="BG2435" s="164">
        <f>IF(U2435="zákl. přenesená",N2435,0)</f>
        <v>0</v>
      </c>
      <c r="BH2435" s="164">
        <f>IF(U2435="sníž. přenesená",N2435,0)</f>
        <v>0</v>
      </c>
      <c r="BI2435" s="164">
        <f>IF(U2435="nulová",N2435,0)</f>
        <v>0</v>
      </c>
      <c r="BJ2435" s="21" t="s">
        <v>23</v>
      </c>
      <c r="BK2435" s="164">
        <f>ROUND(L2435*K2435,2)</f>
        <v>16892.11</v>
      </c>
      <c r="BL2435" s="21" t="s">
        <v>159</v>
      </c>
      <c r="BM2435" s="21" t="s">
        <v>2996</v>
      </c>
    </row>
    <row r="2436" spans="2:65" s="11" customFormat="1" ht="22.5" customHeight="1">
      <c r="B2436" s="173"/>
      <c r="C2436" s="174"/>
      <c r="D2436" s="174"/>
      <c r="E2436" s="175" t="s">
        <v>21</v>
      </c>
      <c r="F2436" s="270" t="s">
        <v>2997</v>
      </c>
      <c r="G2436" s="271"/>
      <c r="H2436" s="271"/>
      <c r="I2436" s="271"/>
      <c r="J2436" s="174"/>
      <c r="K2436" s="176">
        <v>1069.1210000000001</v>
      </c>
      <c r="L2436" s="174"/>
      <c r="M2436" s="174"/>
      <c r="N2436" s="174"/>
      <c r="O2436" s="174"/>
      <c r="P2436" s="174"/>
      <c r="Q2436" s="174"/>
      <c r="R2436" s="177"/>
      <c r="T2436" s="178"/>
      <c r="U2436" s="174"/>
      <c r="V2436" s="174"/>
      <c r="W2436" s="174"/>
      <c r="X2436" s="174"/>
      <c r="Y2436" s="174"/>
      <c r="Z2436" s="174"/>
      <c r="AA2436" s="179"/>
      <c r="AT2436" s="180" t="s">
        <v>162</v>
      </c>
      <c r="AU2436" s="180" t="s">
        <v>96</v>
      </c>
      <c r="AV2436" s="11" t="s">
        <v>96</v>
      </c>
      <c r="AW2436" s="11" t="s">
        <v>35</v>
      </c>
      <c r="AX2436" s="11" t="s">
        <v>23</v>
      </c>
      <c r="AY2436" s="180" t="s">
        <v>154</v>
      </c>
    </row>
    <row r="2437" spans="2:65" s="1" customFormat="1" ht="31.5" customHeight="1">
      <c r="B2437" s="35"/>
      <c r="C2437" s="157" t="s">
        <v>2998</v>
      </c>
      <c r="D2437" s="157" t="s">
        <v>155</v>
      </c>
      <c r="E2437" s="158" t="s">
        <v>2999</v>
      </c>
      <c r="F2437" s="260" t="s">
        <v>3000</v>
      </c>
      <c r="G2437" s="260"/>
      <c r="H2437" s="260"/>
      <c r="I2437" s="260"/>
      <c r="J2437" s="159" t="s">
        <v>359</v>
      </c>
      <c r="K2437" s="160">
        <v>1261.3230000000001</v>
      </c>
      <c r="L2437" s="261">
        <v>30.4</v>
      </c>
      <c r="M2437" s="261"/>
      <c r="N2437" s="261">
        <f>ROUND(L2437*K2437,2)</f>
        <v>38344.22</v>
      </c>
      <c r="O2437" s="261"/>
      <c r="P2437" s="261"/>
      <c r="Q2437" s="261"/>
      <c r="R2437" s="37"/>
      <c r="T2437" s="161" t="s">
        <v>21</v>
      </c>
      <c r="U2437" s="44" t="s">
        <v>43</v>
      </c>
      <c r="V2437" s="162">
        <v>0.06</v>
      </c>
      <c r="W2437" s="162">
        <f>V2437*K2437</f>
        <v>75.679380000000009</v>
      </c>
      <c r="X2437" s="162">
        <v>1.2E-4</v>
      </c>
      <c r="Y2437" s="162">
        <f>X2437*K2437</f>
        <v>0.15135876000000001</v>
      </c>
      <c r="Z2437" s="162">
        <v>0</v>
      </c>
      <c r="AA2437" s="163">
        <f>Z2437*K2437</f>
        <v>0</v>
      </c>
      <c r="AR2437" s="21" t="s">
        <v>159</v>
      </c>
      <c r="AT2437" s="21" t="s">
        <v>155</v>
      </c>
      <c r="AU2437" s="21" t="s">
        <v>96</v>
      </c>
      <c r="AY2437" s="21" t="s">
        <v>154</v>
      </c>
      <c r="BE2437" s="164">
        <f>IF(U2437="základní",N2437,0)</f>
        <v>38344.22</v>
      </c>
      <c r="BF2437" s="164">
        <f>IF(U2437="snížená",N2437,0)</f>
        <v>0</v>
      </c>
      <c r="BG2437" s="164">
        <f>IF(U2437="zákl. přenesená",N2437,0)</f>
        <v>0</v>
      </c>
      <c r="BH2437" s="164">
        <f>IF(U2437="sníž. přenesená",N2437,0)</f>
        <v>0</v>
      </c>
      <c r="BI2437" s="164">
        <f>IF(U2437="nulová",N2437,0)</f>
        <v>0</v>
      </c>
      <c r="BJ2437" s="21" t="s">
        <v>23</v>
      </c>
      <c r="BK2437" s="164">
        <f>ROUND(L2437*K2437,2)</f>
        <v>38344.22</v>
      </c>
      <c r="BL2437" s="21" t="s">
        <v>159</v>
      </c>
      <c r="BM2437" s="21" t="s">
        <v>3001</v>
      </c>
    </row>
    <row r="2438" spans="2:65" s="11" customFormat="1" ht="57" customHeight="1">
      <c r="B2438" s="173"/>
      <c r="C2438" s="174"/>
      <c r="D2438" s="174"/>
      <c r="E2438" s="175" t="s">
        <v>21</v>
      </c>
      <c r="F2438" s="270" t="s">
        <v>3002</v>
      </c>
      <c r="G2438" s="271"/>
      <c r="H2438" s="271"/>
      <c r="I2438" s="271"/>
      <c r="J2438" s="174"/>
      <c r="K2438" s="176">
        <v>60.338000000000001</v>
      </c>
      <c r="L2438" s="174"/>
      <c r="M2438" s="174"/>
      <c r="N2438" s="174"/>
      <c r="O2438" s="174"/>
      <c r="P2438" s="174"/>
      <c r="Q2438" s="174"/>
      <c r="R2438" s="177"/>
      <c r="T2438" s="178"/>
      <c r="U2438" s="174"/>
      <c r="V2438" s="174"/>
      <c r="W2438" s="174"/>
      <c r="X2438" s="174"/>
      <c r="Y2438" s="174"/>
      <c r="Z2438" s="174"/>
      <c r="AA2438" s="179"/>
      <c r="AT2438" s="180" t="s">
        <v>162</v>
      </c>
      <c r="AU2438" s="180" t="s">
        <v>96</v>
      </c>
      <c r="AV2438" s="11" t="s">
        <v>96</v>
      </c>
      <c r="AW2438" s="11" t="s">
        <v>35</v>
      </c>
      <c r="AX2438" s="11" t="s">
        <v>78</v>
      </c>
      <c r="AY2438" s="180" t="s">
        <v>154</v>
      </c>
    </row>
    <row r="2439" spans="2:65" s="11" customFormat="1" ht="57" customHeight="1">
      <c r="B2439" s="173"/>
      <c r="C2439" s="174"/>
      <c r="D2439" s="174"/>
      <c r="E2439" s="175" t="s">
        <v>21</v>
      </c>
      <c r="F2439" s="266" t="s">
        <v>3003</v>
      </c>
      <c r="G2439" s="267"/>
      <c r="H2439" s="267"/>
      <c r="I2439" s="267"/>
      <c r="J2439" s="174"/>
      <c r="K2439" s="176">
        <v>84.322999999999993</v>
      </c>
      <c r="L2439" s="174"/>
      <c r="M2439" s="174"/>
      <c r="N2439" s="174"/>
      <c r="O2439" s="174"/>
      <c r="P2439" s="174"/>
      <c r="Q2439" s="174"/>
      <c r="R2439" s="177"/>
      <c r="T2439" s="178"/>
      <c r="U2439" s="174"/>
      <c r="V2439" s="174"/>
      <c r="W2439" s="174"/>
      <c r="X2439" s="174"/>
      <c r="Y2439" s="174"/>
      <c r="Z2439" s="174"/>
      <c r="AA2439" s="179"/>
      <c r="AT2439" s="180" t="s">
        <v>162</v>
      </c>
      <c r="AU2439" s="180" t="s">
        <v>96</v>
      </c>
      <c r="AV2439" s="11" t="s">
        <v>96</v>
      </c>
      <c r="AW2439" s="11" t="s">
        <v>35</v>
      </c>
      <c r="AX2439" s="11" t="s">
        <v>78</v>
      </c>
      <c r="AY2439" s="180" t="s">
        <v>154</v>
      </c>
    </row>
    <row r="2440" spans="2:65" s="11" customFormat="1" ht="57" customHeight="1">
      <c r="B2440" s="173"/>
      <c r="C2440" s="174"/>
      <c r="D2440" s="174"/>
      <c r="E2440" s="175" t="s">
        <v>21</v>
      </c>
      <c r="F2440" s="266" t="s">
        <v>3004</v>
      </c>
      <c r="G2440" s="267"/>
      <c r="H2440" s="267"/>
      <c r="I2440" s="267"/>
      <c r="J2440" s="174"/>
      <c r="K2440" s="176">
        <v>457.161</v>
      </c>
      <c r="L2440" s="174"/>
      <c r="M2440" s="174"/>
      <c r="N2440" s="174"/>
      <c r="O2440" s="174"/>
      <c r="P2440" s="174"/>
      <c r="Q2440" s="174"/>
      <c r="R2440" s="177"/>
      <c r="T2440" s="178"/>
      <c r="U2440" s="174"/>
      <c r="V2440" s="174"/>
      <c r="W2440" s="174"/>
      <c r="X2440" s="174"/>
      <c r="Y2440" s="174"/>
      <c r="Z2440" s="174"/>
      <c r="AA2440" s="179"/>
      <c r="AT2440" s="180" t="s">
        <v>162</v>
      </c>
      <c r="AU2440" s="180" t="s">
        <v>96</v>
      </c>
      <c r="AV2440" s="11" t="s">
        <v>96</v>
      </c>
      <c r="AW2440" s="11" t="s">
        <v>35</v>
      </c>
      <c r="AX2440" s="11" t="s">
        <v>78</v>
      </c>
      <c r="AY2440" s="180" t="s">
        <v>154</v>
      </c>
    </row>
    <row r="2441" spans="2:65" s="11" customFormat="1" ht="57" customHeight="1">
      <c r="B2441" s="173"/>
      <c r="C2441" s="174"/>
      <c r="D2441" s="174"/>
      <c r="E2441" s="175" t="s">
        <v>21</v>
      </c>
      <c r="F2441" s="266" t="s">
        <v>3005</v>
      </c>
      <c r="G2441" s="267"/>
      <c r="H2441" s="267"/>
      <c r="I2441" s="267"/>
      <c r="J2441" s="174"/>
      <c r="K2441" s="176">
        <v>269.63099999999997</v>
      </c>
      <c r="L2441" s="174"/>
      <c r="M2441" s="174"/>
      <c r="N2441" s="174"/>
      <c r="O2441" s="174"/>
      <c r="P2441" s="174"/>
      <c r="Q2441" s="174"/>
      <c r="R2441" s="177"/>
      <c r="T2441" s="178"/>
      <c r="U2441" s="174"/>
      <c r="V2441" s="174"/>
      <c r="W2441" s="174"/>
      <c r="X2441" s="174"/>
      <c r="Y2441" s="174"/>
      <c r="Z2441" s="174"/>
      <c r="AA2441" s="179"/>
      <c r="AT2441" s="180" t="s">
        <v>162</v>
      </c>
      <c r="AU2441" s="180" t="s">
        <v>96</v>
      </c>
      <c r="AV2441" s="11" t="s">
        <v>96</v>
      </c>
      <c r="AW2441" s="11" t="s">
        <v>35</v>
      </c>
      <c r="AX2441" s="11" t="s">
        <v>78</v>
      </c>
      <c r="AY2441" s="180" t="s">
        <v>154</v>
      </c>
    </row>
    <row r="2442" spans="2:65" s="11" customFormat="1" ht="57" customHeight="1">
      <c r="B2442" s="173"/>
      <c r="C2442" s="174"/>
      <c r="D2442" s="174"/>
      <c r="E2442" s="175" t="s">
        <v>21</v>
      </c>
      <c r="F2442" s="266" t="s">
        <v>3006</v>
      </c>
      <c r="G2442" s="267"/>
      <c r="H2442" s="267"/>
      <c r="I2442" s="267"/>
      <c r="J2442" s="174"/>
      <c r="K2442" s="176">
        <v>389.87</v>
      </c>
      <c r="L2442" s="174"/>
      <c r="M2442" s="174"/>
      <c r="N2442" s="174"/>
      <c r="O2442" s="174"/>
      <c r="P2442" s="174"/>
      <c r="Q2442" s="174"/>
      <c r="R2442" s="177"/>
      <c r="T2442" s="178"/>
      <c r="U2442" s="174"/>
      <c r="V2442" s="174"/>
      <c r="W2442" s="174"/>
      <c r="X2442" s="174"/>
      <c r="Y2442" s="174"/>
      <c r="Z2442" s="174"/>
      <c r="AA2442" s="179"/>
      <c r="AT2442" s="180" t="s">
        <v>162</v>
      </c>
      <c r="AU2442" s="180" t="s">
        <v>96</v>
      </c>
      <c r="AV2442" s="11" t="s">
        <v>96</v>
      </c>
      <c r="AW2442" s="11" t="s">
        <v>35</v>
      </c>
      <c r="AX2442" s="11" t="s">
        <v>78</v>
      </c>
      <c r="AY2442" s="180" t="s">
        <v>154</v>
      </c>
    </row>
    <row r="2443" spans="2:65" s="12" customFormat="1" ht="22.5" customHeight="1">
      <c r="B2443" s="181"/>
      <c r="C2443" s="182"/>
      <c r="D2443" s="182"/>
      <c r="E2443" s="183" t="s">
        <v>21</v>
      </c>
      <c r="F2443" s="268" t="s">
        <v>166</v>
      </c>
      <c r="G2443" s="269"/>
      <c r="H2443" s="269"/>
      <c r="I2443" s="269"/>
      <c r="J2443" s="182"/>
      <c r="K2443" s="184">
        <v>1261.3230000000001</v>
      </c>
      <c r="L2443" s="182"/>
      <c r="M2443" s="182"/>
      <c r="N2443" s="182"/>
      <c r="O2443" s="182"/>
      <c r="P2443" s="182"/>
      <c r="Q2443" s="182"/>
      <c r="R2443" s="185"/>
      <c r="T2443" s="186"/>
      <c r="U2443" s="182"/>
      <c r="V2443" s="182"/>
      <c r="W2443" s="182"/>
      <c r="X2443" s="182"/>
      <c r="Y2443" s="182"/>
      <c r="Z2443" s="182"/>
      <c r="AA2443" s="187"/>
      <c r="AT2443" s="188" t="s">
        <v>162</v>
      </c>
      <c r="AU2443" s="188" t="s">
        <v>96</v>
      </c>
      <c r="AV2443" s="12" t="s">
        <v>159</v>
      </c>
      <c r="AW2443" s="12" t="s">
        <v>35</v>
      </c>
      <c r="AX2443" s="12" t="s">
        <v>23</v>
      </c>
      <c r="AY2443" s="188" t="s">
        <v>154</v>
      </c>
    </row>
    <row r="2444" spans="2:65" s="1" customFormat="1" ht="22.5" customHeight="1">
      <c r="B2444" s="35"/>
      <c r="C2444" s="189" t="s">
        <v>3007</v>
      </c>
      <c r="D2444" s="189" t="s">
        <v>557</v>
      </c>
      <c r="E2444" s="190" t="s">
        <v>3008</v>
      </c>
      <c r="F2444" s="274" t="s">
        <v>3009</v>
      </c>
      <c r="G2444" s="274"/>
      <c r="H2444" s="274"/>
      <c r="I2444" s="274"/>
      <c r="J2444" s="191" t="s">
        <v>375</v>
      </c>
      <c r="K2444" s="192">
        <v>5</v>
      </c>
      <c r="L2444" s="275">
        <v>52</v>
      </c>
      <c r="M2444" s="275"/>
      <c r="N2444" s="275">
        <f>ROUND(L2444*K2444,2)</f>
        <v>260</v>
      </c>
      <c r="O2444" s="261"/>
      <c r="P2444" s="261"/>
      <c r="Q2444" s="261"/>
      <c r="R2444" s="37"/>
      <c r="T2444" s="161" t="s">
        <v>21</v>
      </c>
      <c r="U2444" s="44" t="s">
        <v>43</v>
      </c>
      <c r="V2444" s="162">
        <v>0</v>
      </c>
      <c r="W2444" s="162">
        <f>V2444*K2444</f>
        <v>0</v>
      </c>
      <c r="X2444" s="162">
        <v>1E-3</v>
      </c>
      <c r="Y2444" s="162">
        <f>X2444*K2444</f>
        <v>5.0000000000000001E-3</v>
      </c>
      <c r="Z2444" s="162">
        <v>0</v>
      </c>
      <c r="AA2444" s="163">
        <f>Z2444*K2444</f>
        <v>0</v>
      </c>
      <c r="AR2444" s="21" t="s">
        <v>212</v>
      </c>
      <c r="AT2444" s="21" t="s">
        <v>557</v>
      </c>
      <c r="AU2444" s="21" t="s">
        <v>96</v>
      </c>
      <c r="AY2444" s="21" t="s">
        <v>154</v>
      </c>
      <c r="BE2444" s="164">
        <f>IF(U2444="základní",N2444,0)</f>
        <v>260</v>
      </c>
      <c r="BF2444" s="164">
        <f>IF(U2444="snížená",N2444,0)</f>
        <v>0</v>
      </c>
      <c r="BG2444" s="164">
        <f>IF(U2444="zákl. přenesená",N2444,0)</f>
        <v>0</v>
      </c>
      <c r="BH2444" s="164">
        <f>IF(U2444="sníž. přenesená",N2444,0)</f>
        <v>0</v>
      </c>
      <c r="BI2444" s="164">
        <f>IF(U2444="nulová",N2444,0)</f>
        <v>0</v>
      </c>
      <c r="BJ2444" s="21" t="s">
        <v>23</v>
      </c>
      <c r="BK2444" s="164">
        <f>ROUND(L2444*K2444,2)</f>
        <v>260</v>
      </c>
      <c r="BL2444" s="21" t="s">
        <v>159</v>
      </c>
      <c r="BM2444" s="21" t="s">
        <v>3010</v>
      </c>
    </row>
    <row r="2445" spans="2:65" s="11" customFormat="1" ht="22.5" customHeight="1">
      <c r="B2445" s="173"/>
      <c r="C2445" s="174"/>
      <c r="D2445" s="174"/>
      <c r="E2445" s="175" t="s">
        <v>21</v>
      </c>
      <c r="F2445" s="270" t="s">
        <v>3011</v>
      </c>
      <c r="G2445" s="271"/>
      <c r="H2445" s="271"/>
      <c r="I2445" s="271"/>
      <c r="J2445" s="174"/>
      <c r="K2445" s="176">
        <v>1</v>
      </c>
      <c r="L2445" s="174"/>
      <c r="M2445" s="174"/>
      <c r="N2445" s="174"/>
      <c r="O2445" s="174"/>
      <c r="P2445" s="174"/>
      <c r="Q2445" s="174"/>
      <c r="R2445" s="177"/>
      <c r="T2445" s="178"/>
      <c r="U2445" s="174"/>
      <c r="V2445" s="174"/>
      <c r="W2445" s="174"/>
      <c r="X2445" s="174"/>
      <c r="Y2445" s="174"/>
      <c r="Z2445" s="174"/>
      <c r="AA2445" s="179"/>
      <c r="AT2445" s="180" t="s">
        <v>162</v>
      </c>
      <c r="AU2445" s="180" t="s">
        <v>96</v>
      </c>
      <c r="AV2445" s="11" t="s">
        <v>96</v>
      </c>
      <c r="AW2445" s="11" t="s">
        <v>35</v>
      </c>
      <c r="AX2445" s="11" t="s">
        <v>78</v>
      </c>
      <c r="AY2445" s="180" t="s">
        <v>154</v>
      </c>
    </row>
    <row r="2446" spans="2:65" s="11" customFormat="1" ht="22.5" customHeight="1">
      <c r="B2446" s="173"/>
      <c r="C2446" s="174"/>
      <c r="D2446" s="174"/>
      <c r="E2446" s="175" t="s">
        <v>21</v>
      </c>
      <c r="F2446" s="266" t="s">
        <v>3012</v>
      </c>
      <c r="G2446" s="267"/>
      <c r="H2446" s="267"/>
      <c r="I2446" s="267"/>
      <c r="J2446" s="174"/>
      <c r="K2446" s="176">
        <v>2</v>
      </c>
      <c r="L2446" s="174"/>
      <c r="M2446" s="174"/>
      <c r="N2446" s="174"/>
      <c r="O2446" s="174"/>
      <c r="P2446" s="174"/>
      <c r="Q2446" s="174"/>
      <c r="R2446" s="177"/>
      <c r="T2446" s="178"/>
      <c r="U2446" s="174"/>
      <c r="V2446" s="174"/>
      <c r="W2446" s="174"/>
      <c r="X2446" s="174"/>
      <c r="Y2446" s="174"/>
      <c r="Z2446" s="174"/>
      <c r="AA2446" s="179"/>
      <c r="AT2446" s="180" t="s">
        <v>162</v>
      </c>
      <c r="AU2446" s="180" t="s">
        <v>96</v>
      </c>
      <c r="AV2446" s="11" t="s">
        <v>96</v>
      </c>
      <c r="AW2446" s="11" t="s">
        <v>35</v>
      </c>
      <c r="AX2446" s="11" t="s">
        <v>78</v>
      </c>
      <c r="AY2446" s="180" t="s">
        <v>154</v>
      </c>
    </row>
    <row r="2447" spans="2:65" s="11" customFormat="1" ht="22.5" customHeight="1">
      <c r="B2447" s="173"/>
      <c r="C2447" s="174"/>
      <c r="D2447" s="174"/>
      <c r="E2447" s="175" t="s">
        <v>21</v>
      </c>
      <c r="F2447" s="266" t="s">
        <v>3013</v>
      </c>
      <c r="G2447" s="267"/>
      <c r="H2447" s="267"/>
      <c r="I2447" s="267"/>
      <c r="J2447" s="174"/>
      <c r="K2447" s="176">
        <v>2</v>
      </c>
      <c r="L2447" s="174"/>
      <c r="M2447" s="174"/>
      <c r="N2447" s="174"/>
      <c r="O2447" s="174"/>
      <c r="P2447" s="174"/>
      <c r="Q2447" s="174"/>
      <c r="R2447" s="177"/>
      <c r="T2447" s="178"/>
      <c r="U2447" s="174"/>
      <c r="V2447" s="174"/>
      <c r="W2447" s="174"/>
      <c r="X2447" s="174"/>
      <c r="Y2447" s="174"/>
      <c r="Z2447" s="174"/>
      <c r="AA2447" s="179"/>
      <c r="AT2447" s="180" t="s">
        <v>162</v>
      </c>
      <c r="AU2447" s="180" t="s">
        <v>96</v>
      </c>
      <c r="AV2447" s="11" t="s">
        <v>96</v>
      </c>
      <c r="AW2447" s="11" t="s">
        <v>35</v>
      </c>
      <c r="AX2447" s="11" t="s">
        <v>78</v>
      </c>
      <c r="AY2447" s="180" t="s">
        <v>154</v>
      </c>
    </row>
    <row r="2448" spans="2:65" s="12" customFormat="1" ht="22.5" customHeight="1">
      <c r="B2448" s="181"/>
      <c r="C2448" s="182"/>
      <c r="D2448" s="182"/>
      <c r="E2448" s="183" t="s">
        <v>21</v>
      </c>
      <c r="F2448" s="268" t="s">
        <v>166</v>
      </c>
      <c r="G2448" s="269"/>
      <c r="H2448" s="269"/>
      <c r="I2448" s="269"/>
      <c r="J2448" s="182"/>
      <c r="K2448" s="184">
        <v>5</v>
      </c>
      <c r="L2448" s="182"/>
      <c r="M2448" s="182"/>
      <c r="N2448" s="182"/>
      <c r="O2448" s="182"/>
      <c r="P2448" s="182"/>
      <c r="Q2448" s="182"/>
      <c r="R2448" s="185"/>
      <c r="T2448" s="186"/>
      <c r="U2448" s="182"/>
      <c r="V2448" s="182"/>
      <c r="W2448" s="182"/>
      <c r="X2448" s="182"/>
      <c r="Y2448" s="182"/>
      <c r="Z2448" s="182"/>
      <c r="AA2448" s="187"/>
      <c r="AT2448" s="188" t="s">
        <v>162</v>
      </c>
      <c r="AU2448" s="188" t="s">
        <v>96</v>
      </c>
      <c r="AV2448" s="12" t="s">
        <v>159</v>
      </c>
      <c r="AW2448" s="12" t="s">
        <v>35</v>
      </c>
      <c r="AX2448" s="12" t="s">
        <v>23</v>
      </c>
      <c r="AY2448" s="188" t="s">
        <v>154</v>
      </c>
    </row>
    <row r="2449" spans="2:65" s="1" customFormat="1" ht="22.5" customHeight="1">
      <c r="B2449" s="35"/>
      <c r="C2449" s="189" t="s">
        <v>3014</v>
      </c>
      <c r="D2449" s="189" t="s">
        <v>557</v>
      </c>
      <c r="E2449" s="190" t="s">
        <v>3015</v>
      </c>
      <c r="F2449" s="274" t="s">
        <v>3016</v>
      </c>
      <c r="G2449" s="274"/>
      <c r="H2449" s="274"/>
      <c r="I2449" s="274"/>
      <c r="J2449" s="191" t="s">
        <v>375</v>
      </c>
      <c r="K2449" s="192">
        <v>1</v>
      </c>
      <c r="L2449" s="275">
        <v>174</v>
      </c>
      <c r="M2449" s="275"/>
      <c r="N2449" s="275">
        <f>ROUND(L2449*K2449,2)</f>
        <v>174</v>
      </c>
      <c r="O2449" s="261"/>
      <c r="P2449" s="261"/>
      <c r="Q2449" s="261"/>
      <c r="R2449" s="37"/>
      <c r="T2449" s="161" t="s">
        <v>21</v>
      </c>
      <c r="U2449" s="44" t="s">
        <v>43</v>
      </c>
      <c r="V2449" s="162">
        <v>0</v>
      </c>
      <c r="W2449" s="162">
        <f>V2449*K2449</f>
        <v>0</v>
      </c>
      <c r="X2449" s="162">
        <v>1.2999999999999999E-3</v>
      </c>
      <c r="Y2449" s="162">
        <f>X2449*K2449</f>
        <v>1.2999999999999999E-3</v>
      </c>
      <c r="Z2449" s="162">
        <v>0</v>
      </c>
      <c r="AA2449" s="163">
        <f>Z2449*K2449</f>
        <v>0</v>
      </c>
      <c r="AR2449" s="21" t="s">
        <v>212</v>
      </c>
      <c r="AT2449" s="21" t="s">
        <v>557</v>
      </c>
      <c r="AU2449" s="21" t="s">
        <v>96</v>
      </c>
      <c r="AY2449" s="21" t="s">
        <v>154</v>
      </c>
      <c r="BE2449" s="164">
        <f>IF(U2449="základní",N2449,0)</f>
        <v>174</v>
      </c>
      <c r="BF2449" s="164">
        <f>IF(U2449="snížená",N2449,0)</f>
        <v>0</v>
      </c>
      <c r="BG2449" s="164">
        <f>IF(U2449="zákl. přenesená",N2449,0)</f>
        <v>0</v>
      </c>
      <c r="BH2449" s="164">
        <f>IF(U2449="sníž. přenesená",N2449,0)</f>
        <v>0</v>
      </c>
      <c r="BI2449" s="164">
        <f>IF(U2449="nulová",N2449,0)</f>
        <v>0</v>
      </c>
      <c r="BJ2449" s="21" t="s">
        <v>23</v>
      </c>
      <c r="BK2449" s="164">
        <f>ROUND(L2449*K2449,2)</f>
        <v>174</v>
      </c>
      <c r="BL2449" s="21" t="s">
        <v>159</v>
      </c>
      <c r="BM2449" s="21" t="s">
        <v>3017</v>
      </c>
    </row>
    <row r="2450" spans="2:65" s="1" customFormat="1" ht="22.5" customHeight="1">
      <c r="B2450" s="35"/>
      <c r="C2450" s="36"/>
      <c r="D2450" s="36"/>
      <c r="E2450" s="36"/>
      <c r="F2450" s="272" t="s">
        <v>3018</v>
      </c>
      <c r="G2450" s="273"/>
      <c r="H2450" s="273"/>
      <c r="I2450" s="273"/>
      <c r="J2450" s="36"/>
      <c r="K2450" s="36"/>
      <c r="L2450" s="36"/>
      <c r="M2450" s="36"/>
      <c r="N2450" s="36"/>
      <c r="O2450" s="36"/>
      <c r="P2450" s="36"/>
      <c r="Q2450" s="36"/>
      <c r="R2450" s="37"/>
      <c r="T2450" s="132"/>
      <c r="U2450" s="36"/>
      <c r="V2450" s="36"/>
      <c r="W2450" s="36"/>
      <c r="X2450" s="36"/>
      <c r="Y2450" s="36"/>
      <c r="Z2450" s="36"/>
      <c r="AA2450" s="78"/>
      <c r="AT2450" s="21" t="s">
        <v>287</v>
      </c>
      <c r="AU2450" s="21" t="s">
        <v>96</v>
      </c>
    </row>
    <row r="2451" spans="2:65" s="1" customFormat="1" ht="31.5" customHeight="1">
      <c r="B2451" s="35"/>
      <c r="C2451" s="157" t="s">
        <v>3019</v>
      </c>
      <c r="D2451" s="157" t="s">
        <v>155</v>
      </c>
      <c r="E2451" s="158" t="s">
        <v>3020</v>
      </c>
      <c r="F2451" s="260" t="s">
        <v>3021</v>
      </c>
      <c r="G2451" s="260"/>
      <c r="H2451" s="260"/>
      <c r="I2451" s="260"/>
      <c r="J2451" s="159" t="s">
        <v>375</v>
      </c>
      <c r="K2451" s="160">
        <v>1</v>
      </c>
      <c r="L2451" s="261">
        <v>44.8</v>
      </c>
      <c r="M2451" s="261"/>
      <c r="N2451" s="261">
        <f>ROUND(L2451*K2451,2)</f>
        <v>44.8</v>
      </c>
      <c r="O2451" s="261"/>
      <c r="P2451" s="261"/>
      <c r="Q2451" s="261"/>
      <c r="R2451" s="37"/>
      <c r="T2451" s="161" t="s">
        <v>21</v>
      </c>
      <c r="U2451" s="44" t="s">
        <v>43</v>
      </c>
      <c r="V2451" s="162">
        <v>0.16</v>
      </c>
      <c r="W2451" s="162">
        <f>V2451*K2451</f>
        <v>0.16</v>
      </c>
      <c r="X2451" s="162">
        <v>0</v>
      </c>
      <c r="Y2451" s="162">
        <f>X2451*K2451</f>
        <v>0</v>
      </c>
      <c r="Z2451" s="162">
        <v>0</v>
      </c>
      <c r="AA2451" s="163">
        <f>Z2451*K2451</f>
        <v>0</v>
      </c>
      <c r="AR2451" s="21" t="s">
        <v>159</v>
      </c>
      <c r="AT2451" s="21" t="s">
        <v>155</v>
      </c>
      <c r="AU2451" s="21" t="s">
        <v>96</v>
      </c>
      <c r="AY2451" s="21" t="s">
        <v>154</v>
      </c>
      <c r="BE2451" s="164">
        <f>IF(U2451="základní",N2451,0)</f>
        <v>44.8</v>
      </c>
      <c r="BF2451" s="164">
        <f>IF(U2451="snížená",N2451,0)</f>
        <v>0</v>
      </c>
      <c r="BG2451" s="164">
        <f>IF(U2451="zákl. přenesená",N2451,0)</f>
        <v>0</v>
      </c>
      <c r="BH2451" s="164">
        <f>IF(U2451="sníž. přenesená",N2451,0)</f>
        <v>0</v>
      </c>
      <c r="BI2451" s="164">
        <f>IF(U2451="nulová",N2451,0)</f>
        <v>0</v>
      </c>
      <c r="BJ2451" s="21" t="s">
        <v>23</v>
      </c>
      <c r="BK2451" s="164">
        <f>ROUND(L2451*K2451,2)</f>
        <v>44.8</v>
      </c>
      <c r="BL2451" s="21" t="s">
        <v>159</v>
      </c>
      <c r="BM2451" s="21" t="s">
        <v>3022</v>
      </c>
    </row>
    <row r="2452" spans="2:65" s="1" customFormat="1" ht="31.5" customHeight="1">
      <c r="B2452" s="35"/>
      <c r="C2452" s="157" t="s">
        <v>3023</v>
      </c>
      <c r="D2452" s="157" t="s">
        <v>155</v>
      </c>
      <c r="E2452" s="158" t="s">
        <v>3024</v>
      </c>
      <c r="F2452" s="260" t="s">
        <v>3025</v>
      </c>
      <c r="G2452" s="260"/>
      <c r="H2452" s="260"/>
      <c r="I2452" s="260"/>
      <c r="J2452" s="159" t="s">
        <v>375</v>
      </c>
      <c r="K2452" s="160">
        <v>5</v>
      </c>
      <c r="L2452" s="261">
        <v>56</v>
      </c>
      <c r="M2452" s="261"/>
      <c r="N2452" s="261">
        <f>ROUND(L2452*K2452,2)</f>
        <v>280</v>
      </c>
      <c r="O2452" s="261"/>
      <c r="P2452" s="261"/>
      <c r="Q2452" s="261"/>
      <c r="R2452" s="37"/>
      <c r="T2452" s="161" t="s">
        <v>21</v>
      </c>
      <c r="U2452" s="44" t="s">
        <v>43</v>
      </c>
      <c r="V2452" s="162">
        <v>0.2</v>
      </c>
      <c r="W2452" s="162">
        <f>V2452*K2452</f>
        <v>1</v>
      </c>
      <c r="X2452" s="162">
        <v>0</v>
      </c>
      <c r="Y2452" s="162">
        <f>X2452*K2452</f>
        <v>0</v>
      </c>
      <c r="Z2452" s="162">
        <v>0</v>
      </c>
      <c r="AA2452" s="163">
        <f>Z2452*K2452</f>
        <v>0</v>
      </c>
      <c r="AR2452" s="21" t="s">
        <v>159</v>
      </c>
      <c r="AT2452" s="21" t="s">
        <v>155</v>
      </c>
      <c r="AU2452" s="21" t="s">
        <v>96</v>
      </c>
      <c r="AY2452" s="21" t="s">
        <v>154</v>
      </c>
      <c r="BE2452" s="164">
        <f>IF(U2452="základní",N2452,0)</f>
        <v>280</v>
      </c>
      <c r="BF2452" s="164">
        <f>IF(U2452="snížená",N2452,0)</f>
        <v>0</v>
      </c>
      <c r="BG2452" s="164">
        <f>IF(U2452="zákl. přenesená",N2452,0)</f>
        <v>0</v>
      </c>
      <c r="BH2452" s="164">
        <f>IF(U2452="sníž. přenesená",N2452,0)</f>
        <v>0</v>
      </c>
      <c r="BI2452" s="164">
        <f>IF(U2452="nulová",N2452,0)</f>
        <v>0</v>
      </c>
      <c r="BJ2452" s="21" t="s">
        <v>23</v>
      </c>
      <c r="BK2452" s="164">
        <f>ROUND(L2452*K2452,2)</f>
        <v>280</v>
      </c>
      <c r="BL2452" s="21" t="s">
        <v>159</v>
      </c>
      <c r="BM2452" s="21" t="s">
        <v>3026</v>
      </c>
    </row>
    <row r="2453" spans="2:65" s="1" customFormat="1" ht="22.5" customHeight="1">
      <c r="B2453" s="35"/>
      <c r="C2453" s="157" t="s">
        <v>3027</v>
      </c>
      <c r="D2453" s="157" t="s">
        <v>155</v>
      </c>
      <c r="E2453" s="158" t="s">
        <v>2911</v>
      </c>
      <c r="F2453" s="260" t="s">
        <v>2912</v>
      </c>
      <c r="G2453" s="260"/>
      <c r="H2453" s="260"/>
      <c r="I2453" s="260"/>
      <c r="J2453" s="159" t="s">
        <v>315</v>
      </c>
      <c r="K2453" s="160">
        <v>16.131</v>
      </c>
      <c r="L2453" s="261">
        <v>88.2</v>
      </c>
      <c r="M2453" s="261"/>
      <c r="N2453" s="261">
        <f>ROUND(L2453*K2453,2)</f>
        <v>1422.75</v>
      </c>
      <c r="O2453" s="261"/>
      <c r="P2453" s="261"/>
      <c r="Q2453" s="261"/>
      <c r="R2453" s="37"/>
      <c r="T2453" s="161" t="s">
        <v>21</v>
      </c>
      <c r="U2453" s="44" t="s">
        <v>43</v>
      </c>
      <c r="V2453" s="162">
        <v>0.23</v>
      </c>
      <c r="W2453" s="162">
        <f>V2453*K2453</f>
        <v>3.7101300000000004</v>
      </c>
      <c r="X2453" s="162">
        <v>6.0000000000000002E-5</v>
      </c>
      <c r="Y2453" s="162">
        <f>X2453*K2453</f>
        <v>9.6786000000000007E-4</v>
      </c>
      <c r="Z2453" s="162">
        <v>0</v>
      </c>
      <c r="AA2453" s="163">
        <f>Z2453*K2453</f>
        <v>0</v>
      </c>
      <c r="AR2453" s="21" t="s">
        <v>159</v>
      </c>
      <c r="AT2453" s="21" t="s">
        <v>155</v>
      </c>
      <c r="AU2453" s="21" t="s">
        <v>96</v>
      </c>
      <c r="AY2453" s="21" t="s">
        <v>154</v>
      </c>
      <c r="BE2453" s="164">
        <f>IF(U2453="základní",N2453,0)</f>
        <v>1422.75</v>
      </c>
      <c r="BF2453" s="164">
        <f>IF(U2453="snížená",N2453,0)</f>
        <v>0</v>
      </c>
      <c r="BG2453" s="164">
        <f>IF(U2453="zákl. přenesená",N2453,0)</f>
        <v>0</v>
      </c>
      <c r="BH2453" s="164">
        <f>IF(U2453="sníž. přenesená",N2453,0)</f>
        <v>0</v>
      </c>
      <c r="BI2453" s="164">
        <f>IF(U2453="nulová",N2453,0)</f>
        <v>0</v>
      </c>
      <c r="BJ2453" s="21" t="s">
        <v>23</v>
      </c>
      <c r="BK2453" s="164">
        <f>ROUND(L2453*K2453,2)</f>
        <v>1422.75</v>
      </c>
      <c r="BL2453" s="21" t="s">
        <v>159</v>
      </c>
      <c r="BM2453" s="21" t="s">
        <v>3028</v>
      </c>
    </row>
    <row r="2454" spans="2:65" s="11" customFormat="1" ht="31.5" customHeight="1">
      <c r="B2454" s="173"/>
      <c r="C2454" s="174"/>
      <c r="D2454" s="174"/>
      <c r="E2454" s="175" t="s">
        <v>21</v>
      </c>
      <c r="F2454" s="270" t="s">
        <v>3029</v>
      </c>
      <c r="G2454" s="271"/>
      <c r="H2454" s="271"/>
      <c r="I2454" s="271"/>
      <c r="J2454" s="174"/>
      <c r="K2454" s="176">
        <v>16.131</v>
      </c>
      <c r="L2454" s="174"/>
      <c r="M2454" s="174"/>
      <c r="N2454" s="174"/>
      <c r="O2454" s="174"/>
      <c r="P2454" s="174"/>
      <c r="Q2454" s="174"/>
      <c r="R2454" s="177"/>
      <c r="T2454" s="178"/>
      <c r="U2454" s="174"/>
      <c r="V2454" s="174"/>
      <c r="W2454" s="174"/>
      <c r="X2454" s="174"/>
      <c r="Y2454" s="174"/>
      <c r="Z2454" s="174"/>
      <c r="AA2454" s="179"/>
      <c r="AT2454" s="180" t="s">
        <v>162</v>
      </c>
      <c r="AU2454" s="180" t="s">
        <v>96</v>
      </c>
      <c r="AV2454" s="11" t="s">
        <v>96</v>
      </c>
      <c r="AW2454" s="11" t="s">
        <v>35</v>
      </c>
      <c r="AX2454" s="11" t="s">
        <v>23</v>
      </c>
      <c r="AY2454" s="180" t="s">
        <v>154</v>
      </c>
    </row>
    <row r="2455" spans="2:65" s="1" customFormat="1" ht="22.5" customHeight="1">
      <c r="B2455" s="35"/>
      <c r="C2455" s="189" t="s">
        <v>3030</v>
      </c>
      <c r="D2455" s="189" t="s">
        <v>557</v>
      </c>
      <c r="E2455" s="190" t="s">
        <v>2942</v>
      </c>
      <c r="F2455" s="274" t="s">
        <v>2943</v>
      </c>
      <c r="G2455" s="274"/>
      <c r="H2455" s="274"/>
      <c r="I2455" s="274"/>
      <c r="J2455" s="191" t="s">
        <v>315</v>
      </c>
      <c r="K2455" s="192">
        <v>16.937999999999999</v>
      </c>
      <c r="L2455" s="275">
        <v>90.6</v>
      </c>
      <c r="M2455" s="275"/>
      <c r="N2455" s="275">
        <f>ROUND(L2455*K2455,2)</f>
        <v>1534.58</v>
      </c>
      <c r="O2455" s="261"/>
      <c r="P2455" s="261"/>
      <c r="Q2455" s="261"/>
      <c r="R2455" s="37"/>
      <c r="T2455" s="161" t="s">
        <v>21</v>
      </c>
      <c r="U2455" s="44" t="s">
        <v>43</v>
      </c>
      <c r="V2455" s="162">
        <v>0</v>
      </c>
      <c r="W2455" s="162">
        <f>V2455*K2455</f>
        <v>0</v>
      </c>
      <c r="X2455" s="162">
        <v>5.5999999999999995E-4</v>
      </c>
      <c r="Y2455" s="162">
        <f>X2455*K2455</f>
        <v>9.4852799999999987E-3</v>
      </c>
      <c r="Z2455" s="162">
        <v>0</v>
      </c>
      <c r="AA2455" s="163">
        <f>Z2455*K2455</f>
        <v>0</v>
      </c>
      <c r="AR2455" s="21" t="s">
        <v>212</v>
      </c>
      <c r="AT2455" s="21" t="s">
        <v>557</v>
      </c>
      <c r="AU2455" s="21" t="s">
        <v>96</v>
      </c>
      <c r="AY2455" s="21" t="s">
        <v>154</v>
      </c>
      <c r="BE2455" s="164">
        <f>IF(U2455="základní",N2455,0)</f>
        <v>1534.58</v>
      </c>
      <c r="BF2455" s="164">
        <f>IF(U2455="snížená",N2455,0)</f>
        <v>0</v>
      </c>
      <c r="BG2455" s="164">
        <f>IF(U2455="zákl. přenesená",N2455,0)</f>
        <v>0</v>
      </c>
      <c r="BH2455" s="164">
        <f>IF(U2455="sníž. přenesená",N2455,0)</f>
        <v>0</v>
      </c>
      <c r="BI2455" s="164">
        <f>IF(U2455="nulová",N2455,0)</f>
        <v>0</v>
      </c>
      <c r="BJ2455" s="21" t="s">
        <v>23</v>
      </c>
      <c r="BK2455" s="164">
        <f>ROUND(L2455*K2455,2)</f>
        <v>1534.58</v>
      </c>
      <c r="BL2455" s="21" t="s">
        <v>159</v>
      </c>
      <c r="BM2455" s="21" t="s">
        <v>3031</v>
      </c>
    </row>
    <row r="2456" spans="2:65" s="11" customFormat="1" ht="22.5" customHeight="1">
      <c r="B2456" s="173"/>
      <c r="C2456" s="174"/>
      <c r="D2456" s="174"/>
      <c r="E2456" s="175" t="s">
        <v>21</v>
      </c>
      <c r="F2456" s="270" t="s">
        <v>3032</v>
      </c>
      <c r="G2456" s="271"/>
      <c r="H2456" s="271"/>
      <c r="I2456" s="271"/>
      <c r="J2456" s="174"/>
      <c r="K2456" s="176">
        <v>16.937999999999999</v>
      </c>
      <c r="L2456" s="174"/>
      <c r="M2456" s="174"/>
      <c r="N2456" s="174"/>
      <c r="O2456" s="174"/>
      <c r="P2456" s="174"/>
      <c r="Q2456" s="174"/>
      <c r="R2456" s="177"/>
      <c r="T2456" s="178"/>
      <c r="U2456" s="174"/>
      <c r="V2456" s="174"/>
      <c r="W2456" s="174"/>
      <c r="X2456" s="174"/>
      <c r="Y2456" s="174"/>
      <c r="Z2456" s="174"/>
      <c r="AA2456" s="179"/>
      <c r="AT2456" s="180" t="s">
        <v>162</v>
      </c>
      <c r="AU2456" s="180" t="s">
        <v>96</v>
      </c>
      <c r="AV2456" s="11" t="s">
        <v>96</v>
      </c>
      <c r="AW2456" s="11" t="s">
        <v>35</v>
      </c>
      <c r="AX2456" s="11" t="s">
        <v>23</v>
      </c>
      <c r="AY2456" s="180" t="s">
        <v>154</v>
      </c>
    </row>
    <row r="2457" spans="2:65" s="1" customFormat="1" ht="22.5" customHeight="1">
      <c r="B2457" s="35"/>
      <c r="C2457" s="157" t="s">
        <v>3033</v>
      </c>
      <c r="D2457" s="157" t="s">
        <v>155</v>
      </c>
      <c r="E2457" s="158" t="s">
        <v>2917</v>
      </c>
      <c r="F2457" s="260" t="s">
        <v>2918</v>
      </c>
      <c r="G2457" s="260"/>
      <c r="H2457" s="260"/>
      <c r="I2457" s="260"/>
      <c r="J2457" s="159" t="s">
        <v>315</v>
      </c>
      <c r="K2457" s="160">
        <v>32.799999999999997</v>
      </c>
      <c r="L2457" s="261">
        <v>51</v>
      </c>
      <c r="M2457" s="261"/>
      <c r="N2457" s="261">
        <f>ROUND(L2457*K2457,2)</f>
        <v>1672.8</v>
      </c>
      <c r="O2457" s="261"/>
      <c r="P2457" s="261"/>
      <c r="Q2457" s="261"/>
      <c r="R2457" s="37"/>
      <c r="T2457" s="161" t="s">
        <v>21</v>
      </c>
      <c r="U2457" s="44" t="s">
        <v>43</v>
      </c>
      <c r="V2457" s="162">
        <v>0.14000000000000001</v>
      </c>
      <c r="W2457" s="162">
        <f>V2457*K2457</f>
        <v>4.5919999999999996</v>
      </c>
      <c r="X2457" s="162">
        <v>2.5000000000000001E-4</v>
      </c>
      <c r="Y2457" s="162">
        <f>X2457*K2457</f>
        <v>8.199999999999999E-3</v>
      </c>
      <c r="Z2457" s="162">
        <v>0</v>
      </c>
      <c r="AA2457" s="163">
        <f>Z2457*K2457</f>
        <v>0</v>
      </c>
      <c r="AR2457" s="21" t="s">
        <v>159</v>
      </c>
      <c r="AT2457" s="21" t="s">
        <v>155</v>
      </c>
      <c r="AU2457" s="21" t="s">
        <v>96</v>
      </c>
      <c r="AY2457" s="21" t="s">
        <v>154</v>
      </c>
      <c r="BE2457" s="164">
        <f>IF(U2457="základní",N2457,0)</f>
        <v>1672.8</v>
      </c>
      <c r="BF2457" s="164">
        <f>IF(U2457="snížená",N2457,0)</f>
        <v>0</v>
      </c>
      <c r="BG2457" s="164">
        <f>IF(U2457="zákl. přenesená",N2457,0)</f>
        <v>0</v>
      </c>
      <c r="BH2457" s="164">
        <f>IF(U2457="sníž. přenesená",N2457,0)</f>
        <v>0</v>
      </c>
      <c r="BI2457" s="164">
        <f>IF(U2457="nulová",N2457,0)</f>
        <v>0</v>
      </c>
      <c r="BJ2457" s="21" t="s">
        <v>23</v>
      </c>
      <c r="BK2457" s="164">
        <f>ROUND(L2457*K2457,2)</f>
        <v>1672.8</v>
      </c>
      <c r="BL2457" s="21" t="s">
        <v>159</v>
      </c>
      <c r="BM2457" s="21" t="s">
        <v>3034</v>
      </c>
    </row>
    <row r="2458" spans="2:65" s="11" customFormat="1" ht="22.5" customHeight="1">
      <c r="B2458" s="173"/>
      <c r="C2458" s="174"/>
      <c r="D2458" s="174"/>
      <c r="E2458" s="175" t="s">
        <v>21</v>
      </c>
      <c r="F2458" s="270" t="s">
        <v>3035</v>
      </c>
      <c r="G2458" s="271"/>
      <c r="H2458" s="271"/>
      <c r="I2458" s="271"/>
      <c r="J2458" s="174"/>
      <c r="K2458" s="176">
        <v>32.799999999999997</v>
      </c>
      <c r="L2458" s="174"/>
      <c r="M2458" s="174"/>
      <c r="N2458" s="174"/>
      <c r="O2458" s="174"/>
      <c r="P2458" s="174"/>
      <c r="Q2458" s="174"/>
      <c r="R2458" s="177"/>
      <c r="T2458" s="178"/>
      <c r="U2458" s="174"/>
      <c r="V2458" s="174"/>
      <c r="W2458" s="174"/>
      <c r="X2458" s="174"/>
      <c r="Y2458" s="174"/>
      <c r="Z2458" s="174"/>
      <c r="AA2458" s="179"/>
      <c r="AT2458" s="180" t="s">
        <v>162</v>
      </c>
      <c r="AU2458" s="180" t="s">
        <v>96</v>
      </c>
      <c r="AV2458" s="11" t="s">
        <v>96</v>
      </c>
      <c r="AW2458" s="11" t="s">
        <v>35</v>
      </c>
      <c r="AX2458" s="11" t="s">
        <v>23</v>
      </c>
      <c r="AY2458" s="180" t="s">
        <v>154</v>
      </c>
    </row>
    <row r="2459" spans="2:65" s="1" customFormat="1" ht="22.5" customHeight="1">
      <c r="B2459" s="35"/>
      <c r="C2459" s="189" t="s">
        <v>3036</v>
      </c>
      <c r="D2459" s="189" t="s">
        <v>557</v>
      </c>
      <c r="E2459" s="190" t="s">
        <v>3037</v>
      </c>
      <c r="F2459" s="274" t="s">
        <v>3038</v>
      </c>
      <c r="G2459" s="274"/>
      <c r="H2459" s="274"/>
      <c r="I2459" s="274"/>
      <c r="J2459" s="191" t="s">
        <v>315</v>
      </c>
      <c r="K2459" s="192">
        <v>34.44</v>
      </c>
      <c r="L2459" s="275">
        <v>280</v>
      </c>
      <c r="M2459" s="275"/>
      <c r="N2459" s="275">
        <f>ROUND(L2459*K2459,2)</f>
        <v>9643.2000000000007</v>
      </c>
      <c r="O2459" s="261"/>
      <c r="P2459" s="261"/>
      <c r="Q2459" s="261"/>
      <c r="R2459" s="37"/>
      <c r="T2459" s="161" t="s">
        <v>21</v>
      </c>
      <c r="U2459" s="44" t="s">
        <v>43</v>
      </c>
      <c r="V2459" s="162">
        <v>0</v>
      </c>
      <c r="W2459" s="162">
        <f>V2459*K2459</f>
        <v>0</v>
      </c>
      <c r="X2459" s="162">
        <v>3.6999999999999999E-4</v>
      </c>
      <c r="Y2459" s="162">
        <f>X2459*K2459</f>
        <v>1.2742799999999999E-2</v>
      </c>
      <c r="Z2459" s="162">
        <v>0</v>
      </c>
      <c r="AA2459" s="163">
        <f>Z2459*K2459</f>
        <v>0</v>
      </c>
      <c r="AR2459" s="21" t="s">
        <v>212</v>
      </c>
      <c r="AT2459" s="21" t="s">
        <v>557</v>
      </c>
      <c r="AU2459" s="21" t="s">
        <v>96</v>
      </c>
      <c r="AY2459" s="21" t="s">
        <v>154</v>
      </c>
      <c r="BE2459" s="164">
        <f>IF(U2459="základní",N2459,0)</f>
        <v>9643.2000000000007</v>
      </c>
      <c r="BF2459" s="164">
        <f>IF(U2459="snížená",N2459,0)</f>
        <v>0</v>
      </c>
      <c r="BG2459" s="164">
        <f>IF(U2459="zákl. přenesená",N2459,0)</f>
        <v>0</v>
      </c>
      <c r="BH2459" s="164">
        <f>IF(U2459="sníž. přenesená",N2459,0)</f>
        <v>0</v>
      </c>
      <c r="BI2459" s="164">
        <f>IF(U2459="nulová",N2459,0)</f>
        <v>0</v>
      </c>
      <c r="BJ2459" s="21" t="s">
        <v>23</v>
      </c>
      <c r="BK2459" s="164">
        <f>ROUND(L2459*K2459,2)</f>
        <v>9643.2000000000007</v>
      </c>
      <c r="BL2459" s="21" t="s">
        <v>159</v>
      </c>
      <c r="BM2459" s="21" t="s">
        <v>3039</v>
      </c>
    </row>
    <row r="2460" spans="2:65" s="11" customFormat="1" ht="22.5" customHeight="1">
      <c r="B2460" s="173"/>
      <c r="C2460" s="174"/>
      <c r="D2460" s="174"/>
      <c r="E2460" s="175" t="s">
        <v>21</v>
      </c>
      <c r="F2460" s="270" t="s">
        <v>3040</v>
      </c>
      <c r="G2460" s="271"/>
      <c r="H2460" s="271"/>
      <c r="I2460" s="271"/>
      <c r="J2460" s="174"/>
      <c r="K2460" s="176">
        <v>34.44</v>
      </c>
      <c r="L2460" s="174"/>
      <c r="M2460" s="174"/>
      <c r="N2460" s="174"/>
      <c r="O2460" s="174"/>
      <c r="P2460" s="174"/>
      <c r="Q2460" s="174"/>
      <c r="R2460" s="177"/>
      <c r="T2460" s="178"/>
      <c r="U2460" s="174"/>
      <c r="V2460" s="174"/>
      <c r="W2460" s="174"/>
      <c r="X2460" s="174"/>
      <c r="Y2460" s="174"/>
      <c r="Z2460" s="174"/>
      <c r="AA2460" s="179"/>
      <c r="AT2460" s="180" t="s">
        <v>162</v>
      </c>
      <c r="AU2460" s="180" t="s">
        <v>96</v>
      </c>
      <c r="AV2460" s="11" t="s">
        <v>96</v>
      </c>
      <c r="AW2460" s="11" t="s">
        <v>35</v>
      </c>
      <c r="AX2460" s="11" t="s">
        <v>23</v>
      </c>
      <c r="AY2460" s="180" t="s">
        <v>154</v>
      </c>
    </row>
    <row r="2461" spans="2:65" s="1" customFormat="1" ht="22.5" customHeight="1">
      <c r="B2461" s="35"/>
      <c r="C2461" s="157" t="s">
        <v>3041</v>
      </c>
      <c r="D2461" s="157" t="s">
        <v>155</v>
      </c>
      <c r="E2461" s="158" t="s">
        <v>2917</v>
      </c>
      <c r="F2461" s="260" t="s">
        <v>2918</v>
      </c>
      <c r="G2461" s="260"/>
      <c r="H2461" s="260"/>
      <c r="I2461" s="260"/>
      <c r="J2461" s="159" t="s">
        <v>315</v>
      </c>
      <c r="K2461" s="160">
        <v>36</v>
      </c>
      <c r="L2461" s="261">
        <v>51</v>
      </c>
      <c r="M2461" s="261"/>
      <c r="N2461" s="261">
        <f>ROUND(L2461*K2461,2)</f>
        <v>1836</v>
      </c>
      <c r="O2461" s="261"/>
      <c r="P2461" s="261"/>
      <c r="Q2461" s="261"/>
      <c r="R2461" s="37"/>
      <c r="T2461" s="161" t="s">
        <v>21</v>
      </c>
      <c r="U2461" s="44" t="s">
        <v>43</v>
      </c>
      <c r="V2461" s="162">
        <v>0.14000000000000001</v>
      </c>
      <c r="W2461" s="162">
        <f>V2461*K2461</f>
        <v>5.0400000000000009</v>
      </c>
      <c r="X2461" s="162">
        <v>2.5000000000000001E-4</v>
      </c>
      <c r="Y2461" s="162">
        <f>X2461*K2461</f>
        <v>9.0000000000000011E-3</v>
      </c>
      <c r="Z2461" s="162">
        <v>0</v>
      </c>
      <c r="AA2461" s="163">
        <f>Z2461*K2461</f>
        <v>0</v>
      </c>
      <c r="AR2461" s="21" t="s">
        <v>159</v>
      </c>
      <c r="AT2461" s="21" t="s">
        <v>155</v>
      </c>
      <c r="AU2461" s="21" t="s">
        <v>96</v>
      </c>
      <c r="AY2461" s="21" t="s">
        <v>154</v>
      </c>
      <c r="BE2461" s="164">
        <f>IF(U2461="základní",N2461,0)</f>
        <v>1836</v>
      </c>
      <c r="BF2461" s="164">
        <f>IF(U2461="snížená",N2461,0)</f>
        <v>0</v>
      </c>
      <c r="BG2461" s="164">
        <f>IF(U2461="zákl. přenesená",N2461,0)</f>
        <v>0</v>
      </c>
      <c r="BH2461" s="164">
        <f>IF(U2461="sníž. přenesená",N2461,0)</f>
        <v>0</v>
      </c>
      <c r="BI2461" s="164">
        <f>IF(U2461="nulová",N2461,0)</f>
        <v>0</v>
      </c>
      <c r="BJ2461" s="21" t="s">
        <v>23</v>
      </c>
      <c r="BK2461" s="164">
        <f>ROUND(L2461*K2461,2)</f>
        <v>1836</v>
      </c>
      <c r="BL2461" s="21" t="s">
        <v>159</v>
      </c>
      <c r="BM2461" s="21" t="s">
        <v>3042</v>
      </c>
    </row>
    <row r="2462" spans="2:65" s="10" customFormat="1" ht="31.5" customHeight="1">
      <c r="B2462" s="165"/>
      <c r="C2462" s="166"/>
      <c r="D2462" s="166"/>
      <c r="E2462" s="167" t="s">
        <v>21</v>
      </c>
      <c r="F2462" s="262" t="s">
        <v>3043</v>
      </c>
      <c r="G2462" s="263"/>
      <c r="H2462" s="263"/>
      <c r="I2462" s="263"/>
      <c r="J2462" s="166"/>
      <c r="K2462" s="168" t="s">
        <v>21</v>
      </c>
      <c r="L2462" s="166"/>
      <c r="M2462" s="166"/>
      <c r="N2462" s="166"/>
      <c r="O2462" s="166"/>
      <c r="P2462" s="166"/>
      <c r="Q2462" s="166"/>
      <c r="R2462" s="169"/>
      <c r="T2462" s="170"/>
      <c r="U2462" s="166"/>
      <c r="V2462" s="166"/>
      <c r="W2462" s="166"/>
      <c r="X2462" s="166"/>
      <c r="Y2462" s="166"/>
      <c r="Z2462" s="166"/>
      <c r="AA2462" s="171"/>
      <c r="AT2462" s="172" t="s">
        <v>162</v>
      </c>
      <c r="AU2462" s="172" t="s">
        <v>96</v>
      </c>
      <c r="AV2462" s="10" t="s">
        <v>23</v>
      </c>
      <c r="AW2462" s="10" t="s">
        <v>35</v>
      </c>
      <c r="AX2462" s="10" t="s">
        <v>78</v>
      </c>
      <c r="AY2462" s="172" t="s">
        <v>154</v>
      </c>
    </row>
    <row r="2463" spans="2:65" s="11" customFormat="1" ht="22.5" customHeight="1">
      <c r="B2463" s="173"/>
      <c r="C2463" s="174"/>
      <c r="D2463" s="174"/>
      <c r="E2463" s="175" t="s">
        <v>21</v>
      </c>
      <c r="F2463" s="266" t="s">
        <v>3044</v>
      </c>
      <c r="G2463" s="267"/>
      <c r="H2463" s="267"/>
      <c r="I2463" s="267"/>
      <c r="J2463" s="174"/>
      <c r="K2463" s="176">
        <v>36</v>
      </c>
      <c r="L2463" s="174"/>
      <c r="M2463" s="174"/>
      <c r="N2463" s="174"/>
      <c r="O2463" s="174"/>
      <c r="P2463" s="174"/>
      <c r="Q2463" s="174"/>
      <c r="R2463" s="177"/>
      <c r="T2463" s="178"/>
      <c r="U2463" s="174"/>
      <c r="V2463" s="174"/>
      <c r="W2463" s="174"/>
      <c r="X2463" s="174"/>
      <c r="Y2463" s="174"/>
      <c r="Z2463" s="174"/>
      <c r="AA2463" s="179"/>
      <c r="AT2463" s="180" t="s">
        <v>162</v>
      </c>
      <c r="AU2463" s="180" t="s">
        <v>96</v>
      </c>
      <c r="AV2463" s="11" t="s">
        <v>96</v>
      </c>
      <c r="AW2463" s="11" t="s">
        <v>35</v>
      </c>
      <c r="AX2463" s="11" t="s">
        <v>23</v>
      </c>
      <c r="AY2463" s="180" t="s">
        <v>154</v>
      </c>
    </row>
    <row r="2464" spans="2:65" s="1" customFormat="1" ht="31.5" customHeight="1">
      <c r="B2464" s="35"/>
      <c r="C2464" s="189" t="s">
        <v>3045</v>
      </c>
      <c r="D2464" s="189" t="s">
        <v>557</v>
      </c>
      <c r="E2464" s="190" t="s">
        <v>3046</v>
      </c>
      <c r="F2464" s="274" t="s">
        <v>3047</v>
      </c>
      <c r="G2464" s="274"/>
      <c r="H2464" s="274"/>
      <c r="I2464" s="274"/>
      <c r="J2464" s="191" t="s">
        <v>315</v>
      </c>
      <c r="K2464" s="192">
        <v>37.799999999999997</v>
      </c>
      <c r="L2464" s="275">
        <v>95</v>
      </c>
      <c r="M2464" s="275"/>
      <c r="N2464" s="275">
        <f>ROUND(L2464*K2464,2)</f>
        <v>3591</v>
      </c>
      <c r="O2464" s="261"/>
      <c r="P2464" s="261"/>
      <c r="Q2464" s="261"/>
      <c r="R2464" s="37"/>
      <c r="T2464" s="161" t="s">
        <v>21</v>
      </c>
      <c r="U2464" s="44" t="s">
        <v>43</v>
      </c>
      <c r="V2464" s="162">
        <v>0</v>
      </c>
      <c r="W2464" s="162">
        <f>V2464*K2464</f>
        <v>0</v>
      </c>
      <c r="X2464" s="162">
        <v>4.2000000000000002E-4</v>
      </c>
      <c r="Y2464" s="162">
        <f>X2464*K2464</f>
        <v>1.5875999999999998E-2</v>
      </c>
      <c r="Z2464" s="162">
        <v>0</v>
      </c>
      <c r="AA2464" s="163">
        <f>Z2464*K2464</f>
        <v>0</v>
      </c>
      <c r="AR2464" s="21" t="s">
        <v>212</v>
      </c>
      <c r="AT2464" s="21" t="s">
        <v>557</v>
      </c>
      <c r="AU2464" s="21" t="s">
        <v>96</v>
      </c>
      <c r="AY2464" s="21" t="s">
        <v>154</v>
      </c>
      <c r="BE2464" s="164">
        <f>IF(U2464="základní",N2464,0)</f>
        <v>3591</v>
      </c>
      <c r="BF2464" s="164">
        <f>IF(U2464="snížená",N2464,0)</f>
        <v>0</v>
      </c>
      <c r="BG2464" s="164">
        <f>IF(U2464="zákl. přenesená",N2464,0)</f>
        <v>0</v>
      </c>
      <c r="BH2464" s="164">
        <f>IF(U2464="sníž. přenesená",N2464,0)</f>
        <v>0</v>
      </c>
      <c r="BI2464" s="164">
        <f>IF(U2464="nulová",N2464,0)</f>
        <v>0</v>
      </c>
      <c r="BJ2464" s="21" t="s">
        <v>23</v>
      </c>
      <c r="BK2464" s="164">
        <f>ROUND(L2464*K2464,2)</f>
        <v>3591</v>
      </c>
      <c r="BL2464" s="21" t="s">
        <v>159</v>
      </c>
      <c r="BM2464" s="21" t="s">
        <v>3048</v>
      </c>
    </row>
    <row r="2465" spans="2:65" s="11" customFormat="1" ht="22.5" customHeight="1">
      <c r="B2465" s="173"/>
      <c r="C2465" s="174"/>
      <c r="D2465" s="174"/>
      <c r="E2465" s="175" t="s">
        <v>21</v>
      </c>
      <c r="F2465" s="270" t="s">
        <v>3049</v>
      </c>
      <c r="G2465" s="271"/>
      <c r="H2465" s="271"/>
      <c r="I2465" s="271"/>
      <c r="J2465" s="174"/>
      <c r="K2465" s="176">
        <v>37.799999999999997</v>
      </c>
      <c r="L2465" s="174"/>
      <c r="M2465" s="174"/>
      <c r="N2465" s="174"/>
      <c r="O2465" s="174"/>
      <c r="P2465" s="174"/>
      <c r="Q2465" s="174"/>
      <c r="R2465" s="177"/>
      <c r="T2465" s="178"/>
      <c r="U2465" s="174"/>
      <c r="V2465" s="174"/>
      <c r="W2465" s="174"/>
      <c r="X2465" s="174"/>
      <c r="Y2465" s="174"/>
      <c r="Z2465" s="174"/>
      <c r="AA2465" s="179"/>
      <c r="AT2465" s="180" t="s">
        <v>162</v>
      </c>
      <c r="AU2465" s="180" t="s">
        <v>96</v>
      </c>
      <c r="AV2465" s="11" t="s">
        <v>96</v>
      </c>
      <c r="AW2465" s="11" t="s">
        <v>35</v>
      </c>
      <c r="AX2465" s="11" t="s">
        <v>23</v>
      </c>
      <c r="AY2465" s="180" t="s">
        <v>154</v>
      </c>
    </row>
    <row r="2466" spans="2:65" s="1" customFormat="1" ht="22.5" customHeight="1">
      <c r="B2466" s="35"/>
      <c r="C2466" s="189" t="s">
        <v>3050</v>
      </c>
      <c r="D2466" s="189" t="s">
        <v>557</v>
      </c>
      <c r="E2466" s="190" t="s">
        <v>3051</v>
      </c>
      <c r="F2466" s="274" t="s">
        <v>3052</v>
      </c>
      <c r="G2466" s="274"/>
      <c r="H2466" s="274"/>
      <c r="I2466" s="274"/>
      <c r="J2466" s="191" t="s">
        <v>375</v>
      </c>
      <c r="K2466" s="192">
        <v>27</v>
      </c>
      <c r="L2466" s="275">
        <v>652</v>
      </c>
      <c r="M2466" s="275"/>
      <c r="N2466" s="275">
        <f>ROUND(L2466*K2466,2)</f>
        <v>17604</v>
      </c>
      <c r="O2466" s="261"/>
      <c r="P2466" s="261"/>
      <c r="Q2466" s="261"/>
      <c r="R2466" s="37"/>
      <c r="T2466" s="161" t="s">
        <v>21</v>
      </c>
      <c r="U2466" s="44" t="s">
        <v>43</v>
      </c>
      <c r="V2466" s="162">
        <v>0</v>
      </c>
      <c r="W2466" s="162">
        <f>V2466*K2466</f>
        <v>0</v>
      </c>
      <c r="X2466" s="162">
        <v>1.0999999999999999E-2</v>
      </c>
      <c r="Y2466" s="162">
        <f>X2466*K2466</f>
        <v>0.29699999999999999</v>
      </c>
      <c r="Z2466" s="162">
        <v>0</v>
      </c>
      <c r="AA2466" s="163">
        <f>Z2466*K2466</f>
        <v>0</v>
      </c>
      <c r="AR2466" s="21" t="s">
        <v>212</v>
      </c>
      <c r="AT2466" s="21" t="s">
        <v>557</v>
      </c>
      <c r="AU2466" s="21" t="s">
        <v>96</v>
      </c>
      <c r="AY2466" s="21" t="s">
        <v>154</v>
      </c>
      <c r="BE2466" s="164">
        <f>IF(U2466="základní",N2466,0)</f>
        <v>17604</v>
      </c>
      <c r="BF2466" s="164">
        <f>IF(U2466="snížená",N2466,0)</f>
        <v>0</v>
      </c>
      <c r="BG2466" s="164">
        <f>IF(U2466="zákl. přenesená",N2466,0)</f>
        <v>0</v>
      </c>
      <c r="BH2466" s="164">
        <f>IF(U2466="sníž. přenesená",N2466,0)</f>
        <v>0</v>
      </c>
      <c r="BI2466" s="164">
        <f>IF(U2466="nulová",N2466,0)</f>
        <v>0</v>
      </c>
      <c r="BJ2466" s="21" t="s">
        <v>23</v>
      </c>
      <c r="BK2466" s="164">
        <f>ROUND(L2466*K2466,2)</f>
        <v>17604</v>
      </c>
      <c r="BL2466" s="21" t="s">
        <v>159</v>
      </c>
      <c r="BM2466" s="21" t="s">
        <v>3053</v>
      </c>
    </row>
    <row r="2467" spans="2:65" s="11" customFormat="1" ht="22.5" customHeight="1">
      <c r="B2467" s="173"/>
      <c r="C2467" s="174"/>
      <c r="D2467" s="174"/>
      <c r="E2467" s="175" t="s">
        <v>21</v>
      </c>
      <c r="F2467" s="270" t="s">
        <v>3054</v>
      </c>
      <c r="G2467" s="271"/>
      <c r="H2467" s="271"/>
      <c r="I2467" s="271"/>
      <c r="J2467" s="174"/>
      <c r="K2467" s="176">
        <v>21</v>
      </c>
      <c r="L2467" s="174"/>
      <c r="M2467" s="174"/>
      <c r="N2467" s="174"/>
      <c r="O2467" s="174"/>
      <c r="P2467" s="174"/>
      <c r="Q2467" s="174"/>
      <c r="R2467" s="177"/>
      <c r="T2467" s="178"/>
      <c r="U2467" s="174"/>
      <c r="V2467" s="174"/>
      <c r="W2467" s="174"/>
      <c r="X2467" s="174"/>
      <c r="Y2467" s="174"/>
      <c r="Z2467" s="174"/>
      <c r="AA2467" s="179"/>
      <c r="AT2467" s="180" t="s">
        <v>162</v>
      </c>
      <c r="AU2467" s="180" t="s">
        <v>96</v>
      </c>
      <c r="AV2467" s="11" t="s">
        <v>96</v>
      </c>
      <c r="AW2467" s="11" t="s">
        <v>35</v>
      </c>
      <c r="AX2467" s="11" t="s">
        <v>78</v>
      </c>
      <c r="AY2467" s="180" t="s">
        <v>154</v>
      </c>
    </row>
    <row r="2468" spans="2:65" s="11" customFormat="1" ht="22.5" customHeight="1">
      <c r="B2468" s="173"/>
      <c r="C2468" s="174"/>
      <c r="D2468" s="174"/>
      <c r="E2468" s="175" t="s">
        <v>21</v>
      </c>
      <c r="F2468" s="266" t="s">
        <v>3055</v>
      </c>
      <c r="G2468" s="267"/>
      <c r="H2468" s="267"/>
      <c r="I2468" s="267"/>
      <c r="J2468" s="174"/>
      <c r="K2468" s="176">
        <v>6</v>
      </c>
      <c r="L2468" s="174"/>
      <c r="M2468" s="174"/>
      <c r="N2468" s="174"/>
      <c r="O2468" s="174"/>
      <c r="P2468" s="174"/>
      <c r="Q2468" s="174"/>
      <c r="R2468" s="177"/>
      <c r="T2468" s="178"/>
      <c r="U2468" s="174"/>
      <c r="V2468" s="174"/>
      <c r="W2468" s="174"/>
      <c r="X2468" s="174"/>
      <c r="Y2468" s="174"/>
      <c r="Z2468" s="174"/>
      <c r="AA2468" s="179"/>
      <c r="AT2468" s="180" t="s">
        <v>162</v>
      </c>
      <c r="AU2468" s="180" t="s">
        <v>96</v>
      </c>
      <c r="AV2468" s="11" t="s">
        <v>96</v>
      </c>
      <c r="AW2468" s="11" t="s">
        <v>35</v>
      </c>
      <c r="AX2468" s="11" t="s">
        <v>78</v>
      </c>
      <c r="AY2468" s="180" t="s">
        <v>154</v>
      </c>
    </row>
    <row r="2469" spans="2:65" s="12" customFormat="1" ht="22.5" customHeight="1">
      <c r="B2469" s="181"/>
      <c r="C2469" s="182"/>
      <c r="D2469" s="182"/>
      <c r="E2469" s="183" t="s">
        <v>21</v>
      </c>
      <c r="F2469" s="268" t="s">
        <v>166</v>
      </c>
      <c r="G2469" s="269"/>
      <c r="H2469" s="269"/>
      <c r="I2469" s="269"/>
      <c r="J2469" s="182"/>
      <c r="K2469" s="184">
        <v>27</v>
      </c>
      <c r="L2469" s="182"/>
      <c r="M2469" s="182"/>
      <c r="N2469" s="182"/>
      <c r="O2469" s="182"/>
      <c r="P2469" s="182"/>
      <c r="Q2469" s="182"/>
      <c r="R2469" s="185"/>
      <c r="T2469" s="186"/>
      <c r="U2469" s="182"/>
      <c r="V2469" s="182"/>
      <c r="W2469" s="182"/>
      <c r="X2469" s="182"/>
      <c r="Y2469" s="182"/>
      <c r="Z2469" s="182"/>
      <c r="AA2469" s="187"/>
      <c r="AT2469" s="188" t="s">
        <v>162</v>
      </c>
      <c r="AU2469" s="188" t="s">
        <v>96</v>
      </c>
      <c r="AV2469" s="12" t="s">
        <v>159</v>
      </c>
      <c r="AW2469" s="12" t="s">
        <v>35</v>
      </c>
      <c r="AX2469" s="12" t="s">
        <v>23</v>
      </c>
      <c r="AY2469" s="188" t="s">
        <v>154</v>
      </c>
    </row>
    <row r="2470" spans="2:65" s="1" customFormat="1" ht="22.5" customHeight="1">
      <c r="B2470" s="35"/>
      <c r="C2470" s="189" t="s">
        <v>3056</v>
      </c>
      <c r="D2470" s="189" t="s">
        <v>557</v>
      </c>
      <c r="E2470" s="190" t="s">
        <v>3057</v>
      </c>
      <c r="F2470" s="274" t="s">
        <v>3058</v>
      </c>
      <c r="G2470" s="274"/>
      <c r="H2470" s="274"/>
      <c r="I2470" s="274"/>
      <c r="J2470" s="191" t="s">
        <v>375</v>
      </c>
      <c r="K2470" s="192">
        <v>4</v>
      </c>
      <c r="L2470" s="275">
        <v>665</v>
      </c>
      <c r="M2470" s="275"/>
      <c r="N2470" s="275">
        <f>ROUND(L2470*K2470,2)</f>
        <v>2660</v>
      </c>
      <c r="O2470" s="261"/>
      <c r="P2470" s="261"/>
      <c r="Q2470" s="261"/>
      <c r="R2470" s="37"/>
      <c r="T2470" s="161" t="s">
        <v>21</v>
      </c>
      <c r="U2470" s="44" t="s">
        <v>43</v>
      </c>
      <c r="V2470" s="162">
        <v>0</v>
      </c>
      <c r="W2470" s="162">
        <f>V2470*K2470</f>
        <v>0</v>
      </c>
      <c r="X2470" s="162">
        <v>1.12E-2</v>
      </c>
      <c r="Y2470" s="162">
        <f>X2470*K2470</f>
        <v>4.48E-2</v>
      </c>
      <c r="Z2470" s="162">
        <v>0</v>
      </c>
      <c r="AA2470" s="163">
        <f>Z2470*K2470</f>
        <v>0</v>
      </c>
      <c r="AR2470" s="21" t="s">
        <v>212</v>
      </c>
      <c r="AT2470" s="21" t="s">
        <v>557</v>
      </c>
      <c r="AU2470" s="21" t="s">
        <v>96</v>
      </c>
      <c r="AY2470" s="21" t="s">
        <v>154</v>
      </c>
      <c r="BE2470" s="164">
        <f>IF(U2470="základní",N2470,0)</f>
        <v>2660</v>
      </c>
      <c r="BF2470" s="164">
        <f>IF(U2470="snížená",N2470,0)</f>
        <v>0</v>
      </c>
      <c r="BG2470" s="164">
        <f>IF(U2470="zákl. přenesená",N2470,0)</f>
        <v>0</v>
      </c>
      <c r="BH2470" s="164">
        <f>IF(U2470="sníž. přenesená",N2470,0)</f>
        <v>0</v>
      </c>
      <c r="BI2470" s="164">
        <f>IF(U2470="nulová",N2470,0)</f>
        <v>0</v>
      </c>
      <c r="BJ2470" s="21" t="s">
        <v>23</v>
      </c>
      <c r="BK2470" s="164">
        <f>ROUND(L2470*K2470,2)</f>
        <v>2660</v>
      </c>
      <c r="BL2470" s="21" t="s">
        <v>159</v>
      </c>
      <c r="BM2470" s="21" t="s">
        <v>3059</v>
      </c>
    </row>
    <row r="2471" spans="2:65" s="11" customFormat="1" ht="22.5" customHeight="1">
      <c r="B2471" s="173"/>
      <c r="C2471" s="174"/>
      <c r="D2471" s="174"/>
      <c r="E2471" s="175" t="s">
        <v>21</v>
      </c>
      <c r="F2471" s="270" t="s">
        <v>3060</v>
      </c>
      <c r="G2471" s="271"/>
      <c r="H2471" s="271"/>
      <c r="I2471" s="271"/>
      <c r="J2471" s="174"/>
      <c r="K2471" s="176">
        <v>1</v>
      </c>
      <c r="L2471" s="174"/>
      <c r="M2471" s="174"/>
      <c r="N2471" s="174"/>
      <c r="O2471" s="174"/>
      <c r="P2471" s="174"/>
      <c r="Q2471" s="174"/>
      <c r="R2471" s="177"/>
      <c r="T2471" s="178"/>
      <c r="U2471" s="174"/>
      <c r="V2471" s="174"/>
      <c r="W2471" s="174"/>
      <c r="X2471" s="174"/>
      <c r="Y2471" s="174"/>
      <c r="Z2471" s="174"/>
      <c r="AA2471" s="179"/>
      <c r="AT2471" s="180" t="s">
        <v>162</v>
      </c>
      <c r="AU2471" s="180" t="s">
        <v>96</v>
      </c>
      <c r="AV2471" s="11" t="s">
        <v>96</v>
      </c>
      <c r="AW2471" s="11" t="s">
        <v>35</v>
      </c>
      <c r="AX2471" s="11" t="s">
        <v>78</v>
      </c>
      <c r="AY2471" s="180" t="s">
        <v>154</v>
      </c>
    </row>
    <row r="2472" spans="2:65" s="11" customFormat="1" ht="22.5" customHeight="1">
      <c r="B2472" s="173"/>
      <c r="C2472" s="174"/>
      <c r="D2472" s="174"/>
      <c r="E2472" s="175" t="s">
        <v>21</v>
      </c>
      <c r="F2472" s="266" t="s">
        <v>3061</v>
      </c>
      <c r="G2472" s="267"/>
      <c r="H2472" s="267"/>
      <c r="I2472" s="267"/>
      <c r="J2472" s="174"/>
      <c r="K2472" s="176">
        <v>2</v>
      </c>
      <c r="L2472" s="174"/>
      <c r="M2472" s="174"/>
      <c r="N2472" s="174"/>
      <c r="O2472" s="174"/>
      <c r="P2472" s="174"/>
      <c r="Q2472" s="174"/>
      <c r="R2472" s="177"/>
      <c r="T2472" s="178"/>
      <c r="U2472" s="174"/>
      <c r="V2472" s="174"/>
      <c r="W2472" s="174"/>
      <c r="X2472" s="174"/>
      <c r="Y2472" s="174"/>
      <c r="Z2472" s="174"/>
      <c r="AA2472" s="179"/>
      <c r="AT2472" s="180" t="s">
        <v>162</v>
      </c>
      <c r="AU2472" s="180" t="s">
        <v>96</v>
      </c>
      <c r="AV2472" s="11" t="s">
        <v>96</v>
      </c>
      <c r="AW2472" s="11" t="s">
        <v>35</v>
      </c>
      <c r="AX2472" s="11" t="s">
        <v>78</v>
      </c>
      <c r="AY2472" s="180" t="s">
        <v>154</v>
      </c>
    </row>
    <row r="2473" spans="2:65" s="11" customFormat="1" ht="22.5" customHeight="1">
      <c r="B2473" s="173"/>
      <c r="C2473" s="174"/>
      <c r="D2473" s="174"/>
      <c r="E2473" s="175" t="s">
        <v>21</v>
      </c>
      <c r="F2473" s="266" t="s">
        <v>3062</v>
      </c>
      <c r="G2473" s="267"/>
      <c r="H2473" s="267"/>
      <c r="I2473" s="267"/>
      <c r="J2473" s="174"/>
      <c r="K2473" s="176">
        <v>1</v>
      </c>
      <c r="L2473" s="174"/>
      <c r="M2473" s="174"/>
      <c r="N2473" s="174"/>
      <c r="O2473" s="174"/>
      <c r="P2473" s="174"/>
      <c r="Q2473" s="174"/>
      <c r="R2473" s="177"/>
      <c r="T2473" s="178"/>
      <c r="U2473" s="174"/>
      <c r="V2473" s="174"/>
      <c r="W2473" s="174"/>
      <c r="X2473" s="174"/>
      <c r="Y2473" s="174"/>
      <c r="Z2473" s="174"/>
      <c r="AA2473" s="179"/>
      <c r="AT2473" s="180" t="s">
        <v>162</v>
      </c>
      <c r="AU2473" s="180" t="s">
        <v>96</v>
      </c>
      <c r="AV2473" s="11" t="s">
        <v>96</v>
      </c>
      <c r="AW2473" s="11" t="s">
        <v>35</v>
      </c>
      <c r="AX2473" s="11" t="s">
        <v>78</v>
      </c>
      <c r="AY2473" s="180" t="s">
        <v>154</v>
      </c>
    </row>
    <row r="2474" spans="2:65" s="12" customFormat="1" ht="22.5" customHeight="1">
      <c r="B2474" s="181"/>
      <c r="C2474" s="182"/>
      <c r="D2474" s="182"/>
      <c r="E2474" s="183" t="s">
        <v>21</v>
      </c>
      <c r="F2474" s="268" t="s">
        <v>166</v>
      </c>
      <c r="G2474" s="269"/>
      <c r="H2474" s="269"/>
      <c r="I2474" s="269"/>
      <c r="J2474" s="182"/>
      <c r="K2474" s="184">
        <v>4</v>
      </c>
      <c r="L2474" s="182"/>
      <c r="M2474" s="182"/>
      <c r="N2474" s="182"/>
      <c r="O2474" s="182"/>
      <c r="P2474" s="182"/>
      <c r="Q2474" s="182"/>
      <c r="R2474" s="185"/>
      <c r="T2474" s="186"/>
      <c r="U2474" s="182"/>
      <c r="V2474" s="182"/>
      <c r="W2474" s="182"/>
      <c r="X2474" s="182"/>
      <c r="Y2474" s="182"/>
      <c r="Z2474" s="182"/>
      <c r="AA2474" s="187"/>
      <c r="AT2474" s="188" t="s">
        <v>162</v>
      </c>
      <c r="AU2474" s="188" t="s">
        <v>96</v>
      </c>
      <c r="AV2474" s="12" t="s">
        <v>159</v>
      </c>
      <c r="AW2474" s="12" t="s">
        <v>35</v>
      </c>
      <c r="AX2474" s="12" t="s">
        <v>23</v>
      </c>
      <c r="AY2474" s="188" t="s">
        <v>154</v>
      </c>
    </row>
    <row r="2475" spans="2:65" s="1" customFormat="1" ht="22.5" customHeight="1">
      <c r="B2475" s="35"/>
      <c r="C2475" s="189" t="s">
        <v>3063</v>
      </c>
      <c r="D2475" s="189" t="s">
        <v>557</v>
      </c>
      <c r="E2475" s="190" t="s">
        <v>3064</v>
      </c>
      <c r="F2475" s="274" t="s">
        <v>3065</v>
      </c>
      <c r="G2475" s="274"/>
      <c r="H2475" s="274"/>
      <c r="I2475" s="274"/>
      <c r="J2475" s="191" t="s">
        <v>375</v>
      </c>
      <c r="K2475" s="192">
        <v>17</v>
      </c>
      <c r="L2475" s="275">
        <v>812</v>
      </c>
      <c r="M2475" s="275"/>
      <c r="N2475" s="275">
        <f>ROUND(L2475*K2475,2)</f>
        <v>13804</v>
      </c>
      <c r="O2475" s="261"/>
      <c r="P2475" s="261"/>
      <c r="Q2475" s="261"/>
      <c r="R2475" s="37"/>
      <c r="T2475" s="161" t="s">
        <v>21</v>
      </c>
      <c r="U2475" s="44" t="s">
        <v>43</v>
      </c>
      <c r="V2475" s="162">
        <v>0</v>
      </c>
      <c r="W2475" s="162">
        <f>V2475*K2475</f>
        <v>0</v>
      </c>
      <c r="X2475" s="162">
        <v>1.37E-2</v>
      </c>
      <c r="Y2475" s="162">
        <f>X2475*K2475</f>
        <v>0.2329</v>
      </c>
      <c r="Z2475" s="162">
        <v>0</v>
      </c>
      <c r="AA2475" s="163">
        <f>Z2475*K2475</f>
        <v>0</v>
      </c>
      <c r="AR2475" s="21" t="s">
        <v>212</v>
      </c>
      <c r="AT2475" s="21" t="s">
        <v>557</v>
      </c>
      <c r="AU2475" s="21" t="s">
        <v>96</v>
      </c>
      <c r="AY2475" s="21" t="s">
        <v>154</v>
      </c>
      <c r="BE2475" s="164">
        <f>IF(U2475="základní",N2475,0)</f>
        <v>13804</v>
      </c>
      <c r="BF2475" s="164">
        <f>IF(U2475="snížená",N2475,0)</f>
        <v>0</v>
      </c>
      <c r="BG2475" s="164">
        <f>IF(U2475="zákl. přenesená",N2475,0)</f>
        <v>0</v>
      </c>
      <c r="BH2475" s="164">
        <f>IF(U2475="sníž. přenesená",N2475,0)</f>
        <v>0</v>
      </c>
      <c r="BI2475" s="164">
        <f>IF(U2475="nulová",N2475,0)</f>
        <v>0</v>
      </c>
      <c r="BJ2475" s="21" t="s">
        <v>23</v>
      </c>
      <c r="BK2475" s="164">
        <f>ROUND(L2475*K2475,2)</f>
        <v>13804</v>
      </c>
      <c r="BL2475" s="21" t="s">
        <v>159</v>
      </c>
      <c r="BM2475" s="21" t="s">
        <v>3066</v>
      </c>
    </row>
    <row r="2476" spans="2:65" s="11" customFormat="1" ht="22.5" customHeight="1">
      <c r="B2476" s="173"/>
      <c r="C2476" s="174"/>
      <c r="D2476" s="174"/>
      <c r="E2476" s="175" t="s">
        <v>21</v>
      </c>
      <c r="F2476" s="270" t="s">
        <v>3067</v>
      </c>
      <c r="G2476" s="271"/>
      <c r="H2476" s="271"/>
      <c r="I2476" s="271"/>
      <c r="J2476" s="174"/>
      <c r="K2476" s="176">
        <v>17</v>
      </c>
      <c r="L2476" s="174"/>
      <c r="M2476" s="174"/>
      <c r="N2476" s="174"/>
      <c r="O2476" s="174"/>
      <c r="P2476" s="174"/>
      <c r="Q2476" s="174"/>
      <c r="R2476" s="177"/>
      <c r="T2476" s="178"/>
      <c r="U2476" s="174"/>
      <c r="V2476" s="174"/>
      <c r="W2476" s="174"/>
      <c r="X2476" s="174"/>
      <c r="Y2476" s="174"/>
      <c r="Z2476" s="174"/>
      <c r="AA2476" s="179"/>
      <c r="AT2476" s="180" t="s">
        <v>162</v>
      </c>
      <c r="AU2476" s="180" t="s">
        <v>96</v>
      </c>
      <c r="AV2476" s="11" t="s">
        <v>96</v>
      </c>
      <c r="AW2476" s="11" t="s">
        <v>35</v>
      </c>
      <c r="AX2476" s="11" t="s">
        <v>23</v>
      </c>
      <c r="AY2476" s="180" t="s">
        <v>154</v>
      </c>
    </row>
    <row r="2477" spans="2:65" s="1" customFormat="1" ht="22.5" customHeight="1">
      <c r="B2477" s="35"/>
      <c r="C2477" s="189" t="s">
        <v>3068</v>
      </c>
      <c r="D2477" s="189" t="s">
        <v>557</v>
      </c>
      <c r="E2477" s="190" t="s">
        <v>3069</v>
      </c>
      <c r="F2477" s="274" t="s">
        <v>3070</v>
      </c>
      <c r="G2477" s="274"/>
      <c r="H2477" s="274"/>
      <c r="I2477" s="274"/>
      <c r="J2477" s="191" t="s">
        <v>375</v>
      </c>
      <c r="K2477" s="192">
        <v>6</v>
      </c>
      <c r="L2477" s="275">
        <v>819</v>
      </c>
      <c r="M2477" s="275"/>
      <c r="N2477" s="275">
        <f>ROUND(L2477*K2477,2)</f>
        <v>4914</v>
      </c>
      <c r="O2477" s="261"/>
      <c r="P2477" s="261"/>
      <c r="Q2477" s="261"/>
      <c r="R2477" s="37"/>
      <c r="T2477" s="161" t="s">
        <v>21</v>
      </c>
      <c r="U2477" s="44" t="s">
        <v>43</v>
      </c>
      <c r="V2477" s="162">
        <v>0</v>
      </c>
      <c r="W2477" s="162">
        <f>V2477*K2477</f>
        <v>0</v>
      </c>
      <c r="X2477" s="162">
        <v>1.38E-2</v>
      </c>
      <c r="Y2477" s="162">
        <f>X2477*K2477</f>
        <v>8.2799999999999999E-2</v>
      </c>
      <c r="Z2477" s="162">
        <v>0</v>
      </c>
      <c r="AA2477" s="163">
        <f>Z2477*K2477</f>
        <v>0</v>
      </c>
      <c r="AR2477" s="21" t="s">
        <v>212</v>
      </c>
      <c r="AT2477" s="21" t="s">
        <v>557</v>
      </c>
      <c r="AU2477" s="21" t="s">
        <v>96</v>
      </c>
      <c r="AY2477" s="21" t="s">
        <v>154</v>
      </c>
      <c r="BE2477" s="164">
        <f>IF(U2477="základní",N2477,0)</f>
        <v>4914</v>
      </c>
      <c r="BF2477" s="164">
        <f>IF(U2477="snížená",N2477,0)</f>
        <v>0</v>
      </c>
      <c r="BG2477" s="164">
        <f>IF(U2477="zákl. přenesená",N2477,0)</f>
        <v>0</v>
      </c>
      <c r="BH2477" s="164">
        <f>IF(U2477="sníž. přenesená",N2477,0)</f>
        <v>0</v>
      </c>
      <c r="BI2477" s="164">
        <f>IF(U2477="nulová",N2477,0)</f>
        <v>0</v>
      </c>
      <c r="BJ2477" s="21" t="s">
        <v>23</v>
      </c>
      <c r="BK2477" s="164">
        <f>ROUND(L2477*K2477,2)</f>
        <v>4914</v>
      </c>
      <c r="BL2477" s="21" t="s">
        <v>159</v>
      </c>
      <c r="BM2477" s="21" t="s">
        <v>3071</v>
      </c>
    </row>
    <row r="2478" spans="2:65" s="11" customFormat="1" ht="22.5" customHeight="1">
      <c r="B2478" s="173"/>
      <c r="C2478" s="174"/>
      <c r="D2478" s="174"/>
      <c r="E2478" s="175" t="s">
        <v>21</v>
      </c>
      <c r="F2478" s="270" t="s">
        <v>3072</v>
      </c>
      <c r="G2478" s="271"/>
      <c r="H2478" s="271"/>
      <c r="I2478" s="271"/>
      <c r="J2478" s="174"/>
      <c r="K2478" s="176">
        <v>5</v>
      </c>
      <c r="L2478" s="174"/>
      <c r="M2478" s="174"/>
      <c r="N2478" s="174"/>
      <c r="O2478" s="174"/>
      <c r="P2478" s="174"/>
      <c r="Q2478" s="174"/>
      <c r="R2478" s="177"/>
      <c r="T2478" s="178"/>
      <c r="U2478" s="174"/>
      <c r="V2478" s="174"/>
      <c r="W2478" s="174"/>
      <c r="X2478" s="174"/>
      <c r="Y2478" s="174"/>
      <c r="Z2478" s="174"/>
      <c r="AA2478" s="179"/>
      <c r="AT2478" s="180" t="s">
        <v>162</v>
      </c>
      <c r="AU2478" s="180" t="s">
        <v>96</v>
      </c>
      <c r="AV2478" s="11" t="s">
        <v>96</v>
      </c>
      <c r="AW2478" s="11" t="s">
        <v>35</v>
      </c>
      <c r="AX2478" s="11" t="s">
        <v>78</v>
      </c>
      <c r="AY2478" s="180" t="s">
        <v>154</v>
      </c>
    </row>
    <row r="2479" spans="2:65" s="11" customFormat="1" ht="22.5" customHeight="1">
      <c r="B2479" s="173"/>
      <c r="C2479" s="174"/>
      <c r="D2479" s="174"/>
      <c r="E2479" s="175" t="s">
        <v>21</v>
      </c>
      <c r="F2479" s="266" t="s">
        <v>3073</v>
      </c>
      <c r="G2479" s="267"/>
      <c r="H2479" s="267"/>
      <c r="I2479" s="267"/>
      <c r="J2479" s="174"/>
      <c r="K2479" s="176">
        <v>1</v>
      </c>
      <c r="L2479" s="174"/>
      <c r="M2479" s="174"/>
      <c r="N2479" s="174"/>
      <c r="O2479" s="174"/>
      <c r="P2479" s="174"/>
      <c r="Q2479" s="174"/>
      <c r="R2479" s="177"/>
      <c r="T2479" s="178"/>
      <c r="U2479" s="174"/>
      <c r="V2479" s="174"/>
      <c r="W2479" s="174"/>
      <c r="X2479" s="174"/>
      <c r="Y2479" s="174"/>
      <c r="Z2479" s="174"/>
      <c r="AA2479" s="179"/>
      <c r="AT2479" s="180" t="s">
        <v>162</v>
      </c>
      <c r="AU2479" s="180" t="s">
        <v>96</v>
      </c>
      <c r="AV2479" s="11" t="s">
        <v>96</v>
      </c>
      <c r="AW2479" s="11" t="s">
        <v>35</v>
      </c>
      <c r="AX2479" s="11" t="s">
        <v>78</v>
      </c>
      <c r="AY2479" s="180" t="s">
        <v>154</v>
      </c>
    </row>
    <row r="2480" spans="2:65" s="12" customFormat="1" ht="22.5" customHeight="1">
      <c r="B2480" s="181"/>
      <c r="C2480" s="182"/>
      <c r="D2480" s="182"/>
      <c r="E2480" s="183" t="s">
        <v>21</v>
      </c>
      <c r="F2480" s="268" t="s">
        <v>166</v>
      </c>
      <c r="G2480" s="269"/>
      <c r="H2480" s="269"/>
      <c r="I2480" s="269"/>
      <c r="J2480" s="182"/>
      <c r="K2480" s="184">
        <v>6</v>
      </c>
      <c r="L2480" s="182"/>
      <c r="M2480" s="182"/>
      <c r="N2480" s="182"/>
      <c r="O2480" s="182"/>
      <c r="P2480" s="182"/>
      <c r="Q2480" s="182"/>
      <c r="R2480" s="185"/>
      <c r="T2480" s="186"/>
      <c r="U2480" s="182"/>
      <c r="V2480" s="182"/>
      <c r="W2480" s="182"/>
      <c r="X2480" s="182"/>
      <c r="Y2480" s="182"/>
      <c r="Z2480" s="182"/>
      <c r="AA2480" s="187"/>
      <c r="AT2480" s="188" t="s">
        <v>162</v>
      </c>
      <c r="AU2480" s="188" t="s">
        <v>96</v>
      </c>
      <c r="AV2480" s="12" t="s">
        <v>159</v>
      </c>
      <c r="AW2480" s="12" t="s">
        <v>35</v>
      </c>
      <c r="AX2480" s="12" t="s">
        <v>23</v>
      </c>
      <c r="AY2480" s="188" t="s">
        <v>154</v>
      </c>
    </row>
    <row r="2481" spans="2:65" s="1" customFormat="1" ht="31.5" customHeight="1">
      <c r="B2481" s="35"/>
      <c r="C2481" s="189" t="s">
        <v>3074</v>
      </c>
      <c r="D2481" s="189" t="s">
        <v>557</v>
      </c>
      <c r="E2481" s="190" t="s">
        <v>3075</v>
      </c>
      <c r="F2481" s="274" t="s">
        <v>3076</v>
      </c>
      <c r="G2481" s="274"/>
      <c r="H2481" s="274"/>
      <c r="I2481" s="274"/>
      <c r="J2481" s="191" t="s">
        <v>375</v>
      </c>
      <c r="K2481" s="192">
        <v>1</v>
      </c>
      <c r="L2481" s="275">
        <v>1030</v>
      </c>
      <c r="M2481" s="275"/>
      <c r="N2481" s="275">
        <f>ROUND(L2481*K2481,2)</f>
        <v>1030</v>
      </c>
      <c r="O2481" s="261"/>
      <c r="P2481" s="261"/>
      <c r="Q2481" s="261"/>
      <c r="R2481" s="37"/>
      <c r="T2481" s="161" t="s">
        <v>21</v>
      </c>
      <c r="U2481" s="44" t="s">
        <v>43</v>
      </c>
      <c r="V2481" s="162">
        <v>0</v>
      </c>
      <c r="W2481" s="162">
        <f>V2481*K2481</f>
        <v>0</v>
      </c>
      <c r="X2481" s="162">
        <v>1.8499999999999999E-2</v>
      </c>
      <c r="Y2481" s="162">
        <f>X2481*K2481</f>
        <v>1.8499999999999999E-2</v>
      </c>
      <c r="Z2481" s="162">
        <v>0</v>
      </c>
      <c r="AA2481" s="163">
        <f>Z2481*K2481</f>
        <v>0</v>
      </c>
      <c r="AR2481" s="21" t="s">
        <v>212</v>
      </c>
      <c r="AT2481" s="21" t="s">
        <v>557</v>
      </c>
      <c r="AU2481" s="21" t="s">
        <v>96</v>
      </c>
      <c r="AY2481" s="21" t="s">
        <v>154</v>
      </c>
      <c r="BE2481" s="164">
        <f>IF(U2481="základní",N2481,0)</f>
        <v>1030</v>
      </c>
      <c r="BF2481" s="164">
        <f>IF(U2481="snížená",N2481,0)</f>
        <v>0</v>
      </c>
      <c r="BG2481" s="164">
        <f>IF(U2481="zákl. přenesená",N2481,0)</f>
        <v>0</v>
      </c>
      <c r="BH2481" s="164">
        <f>IF(U2481="sníž. přenesená",N2481,0)</f>
        <v>0</v>
      </c>
      <c r="BI2481" s="164">
        <f>IF(U2481="nulová",N2481,0)</f>
        <v>0</v>
      </c>
      <c r="BJ2481" s="21" t="s">
        <v>23</v>
      </c>
      <c r="BK2481" s="164">
        <f>ROUND(L2481*K2481,2)</f>
        <v>1030</v>
      </c>
      <c r="BL2481" s="21" t="s">
        <v>159</v>
      </c>
      <c r="BM2481" s="21" t="s">
        <v>3077</v>
      </c>
    </row>
    <row r="2482" spans="2:65" s="11" customFormat="1" ht="22.5" customHeight="1">
      <c r="B2482" s="173"/>
      <c r="C2482" s="174"/>
      <c r="D2482" s="174"/>
      <c r="E2482" s="175" t="s">
        <v>21</v>
      </c>
      <c r="F2482" s="270" t="s">
        <v>3078</v>
      </c>
      <c r="G2482" s="271"/>
      <c r="H2482" s="271"/>
      <c r="I2482" s="271"/>
      <c r="J2482" s="174"/>
      <c r="K2482" s="176">
        <v>1</v>
      </c>
      <c r="L2482" s="174"/>
      <c r="M2482" s="174"/>
      <c r="N2482" s="174"/>
      <c r="O2482" s="174"/>
      <c r="P2482" s="174"/>
      <c r="Q2482" s="174"/>
      <c r="R2482" s="177"/>
      <c r="T2482" s="178"/>
      <c r="U2482" s="174"/>
      <c r="V2482" s="174"/>
      <c r="W2482" s="174"/>
      <c r="X2482" s="174"/>
      <c r="Y2482" s="174"/>
      <c r="Z2482" s="174"/>
      <c r="AA2482" s="179"/>
      <c r="AT2482" s="180" t="s">
        <v>162</v>
      </c>
      <c r="AU2482" s="180" t="s">
        <v>96</v>
      </c>
      <c r="AV2482" s="11" t="s">
        <v>96</v>
      </c>
      <c r="AW2482" s="11" t="s">
        <v>35</v>
      </c>
      <c r="AX2482" s="11" t="s">
        <v>23</v>
      </c>
      <c r="AY2482" s="180" t="s">
        <v>154</v>
      </c>
    </row>
    <row r="2483" spans="2:65" s="1" customFormat="1" ht="31.5" customHeight="1">
      <c r="B2483" s="35"/>
      <c r="C2483" s="189" t="s">
        <v>3079</v>
      </c>
      <c r="D2483" s="189" t="s">
        <v>557</v>
      </c>
      <c r="E2483" s="190" t="s">
        <v>3080</v>
      </c>
      <c r="F2483" s="274" t="s">
        <v>3081</v>
      </c>
      <c r="G2483" s="274"/>
      <c r="H2483" s="274"/>
      <c r="I2483" s="274"/>
      <c r="J2483" s="191" t="s">
        <v>375</v>
      </c>
      <c r="K2483" s="192">
        <v>5</v>
      </c>
      <c r="L2483" s="275">
        <v>1113</v>
      </c>
      <c r="M2483" s="275"/>
      <c r="N2483" s="275">
        <f>ROUND(L2483*K2483,2)</f>
        <v>5565</v>
      </c>
      <c r="O2483" s="261"/>
      <c r="P2483" s="261"/>
      <c r="Q2483" s="261"/>
      <c r="R2483" s="37"/>
      <c r="T2483" s="161" t="s">
        <v>21</v>
      </c>
      <c r="U2483" s="44" t="s">
        <v>43</v>
      </c>
      <c r="V2483" s="162">
        <v>0</v>
      </c>
      <c r="W2483" s="162">
        <f>V2483*K2483</f>
        <v>0</v>
      </c>
      <c r="X2483" s="162">
        <v>1.37E-2</v>
      </c>
      <c r="Y2483" s="162">
        <f>X2483*K2483</f>
        <v>6.8500000000000005E-2</v>
      </c>
      <c r="Z2483" s="162">
        <v>0</v>
      </c>
      <c r="AA2483" s="163">
        <f>Z2483*K2483</f>
        <v>0</v>
      </c>
      <c r="AR2483" s="21" t="s">
        <v>212</v>
      </c>
      <c r="AT2483" s="21" t="s">
        <v>557</v>
      </c>
      <c r="AU2483" s="21" t="s">
        <v>96</v>
      </c>
      <c r="AY2483" s="21" t="s">
        <v>154</v>
      </c>
      <c r="BE2483" s="164">
        <f>IF(U2483="základní",N2483,0)</f>
        <v>5565</v>
      </c>
      <c r="BF2483" s="164">
        <f>IF(U2483="snížená",N2483,0)</f>
        <v>0</v>
      </c>
      <c r="BG2483" s="164">
        <f>IF(U2483="zákl. přenesená",N2483,0)</f>
        <v>0</v>
      </c>
      <c r="BH2483" s="164">
        <f>IF(U2483="sníž. přenesená",N2483,0)</f>
        <v>0</v>
      </c>
      <c r="BI2483" s="164">
        <f>IF(U2483="nulová",N2483,0)</f>
        <v>0</v>
      </c>
      <c r="BJ2483" s="21" t="s">
        <v>23</v>
      </c>
      <c r="BK2483" s="164">
        <f>ROUND(L2483*K2483,2)</f>
        <v>5565</v>
      </c>
      <c r="BL2483" s="21" t="s">
        <v>159</v>
      </c>
      <c r="BM2483" s="21" t="s">
        <v>3082</v>
      </c>
    </row>
    <row r="2484" spans="2:65" s="11" customFormat="1" ht="22.5" customHeight="1">
      <c r="B2484" s="173"/>
      <c r="C2484" s="174"/>
      <c r="D2484" s="174"/>
      <c r="E2484" s="175" t="s">
        <v>21</v>
      </c>
      <c r="F2484" s="270" t="s">
        <v>3083</v>
      </c>
      <c r="G2484" s="271"/>
      <c r="H2484" s="271"/>
      <c r="I2484" s="271"/>
      <c r="J2484" s="174"/>
      <c r="K2484" s="176">
        <v>5</v>
      </c>
      <c r="L2484" s="174"/>
      <c r="M2484" s="174"/>
      <c r="N2484" s="174"/>
      <c r="O2484" s="174"/>
      <c r="P2484" s="174"/>
      <c r="Q2484" s="174"/>
      <c r="R2484" s="177"/>
      <c r="T2484" s="178"/>
      <c r="U2484" s="174"/>
      <c r="V2484" s="174"/>
      <c r="W2484" s="174"/>
      <c r="X2484" s="174"/>
      <c r="Y2484" s="174"/>
      <c r="Z2484" s="174"/>
      <c r="AA2484" s="179"/>
      <c r="AT2484" s="180" t="s">
        <v>162</v>
      </c>
      <c r="AU2484" s="180" t="s">
        <v>96</v>
      </c>
      <c r="AV2484" s="11" t="s">
        <v>96</v>
      </c>
      <c r="AW2484" s="11" t="s">
        <v>35</v>
      </c>
      <c r="AX2484" s="11" t="s">
        <v>23</v>
      </c>
      <c r="AY2484" s="180" t="s">
        <v>154</v>
      </c>
    </row>
    <row r="2485" spans="2:65" s="1" customFormat="1" ht="31.5" customHeight="1">
      <c r="B2485" s="35"/>
      <c r="C2485" s="189" t="s">
        <v>3084</v>
      </c>
      <c r="D2485" s="189" t="s">
        <v>557</v>
      </c>
      <c r="E2485" s="190" t="s">
        <v>3085</v>
      </c>
      <c r="F2485" s="274" t="s">
        <v>3086</v>
      </c>
      <c r="G2485" s="274"/>
      <c r="H2485" s="274"/>
      <c r="I2485" s="274"/>
      <c r="J2485" s="191" t="s">
        <v>375</v>
      </c>
      <c r="K2485" s="192">
        <v>4</v>
      </c>
      <c r="L2485" s="275">
        <v>1121</v>
      </c>
      <c r="M2485" s="275"/>
      <c r="N2485" s="275">
        <f>ROUND(L2485*K2485,2)</f>
        <v>4484</v>
      </c>
      <c r="O2485" s="261"/>
      <c r="P2485" s="261"/>
      <c r="Q2485" s="261"/>
      <c r="R2485" s="37"/>
      <c r="T2485" s="161" t="s">
        <v>21</v>
      </c>
      <c r="U2485" s="44" t="s">
        <v>43</v>
      </c>
      <c r="V2485" s="162">
        <v>0</v>
      </c>
      <c r="W2485" s="162">
        <f>V2485*K2485</f>
        <v>0</v>
      </c>
      <c r="X2485" s="162">
        <v>1.38E-2</v>
      </c>
      <c r="Y2485" s="162">
        <f>X2485*K2485</f>
        <v>5.5199999999999999E-2</v>
      </c>
      <c r="Z2485" s="162">
        <v>0</v>
      </c>
      <c r="AA2485" s="163">
        <f>Z2485*K2485</f>
        <v>0</v>
      </c>
      <c r="AR2485" s="21" t="s">
        <v>212</v>
      </c>
      <c r="AT2485" s="21" t="s">
        <v>557</v>
      </c>
      <c r="AU2485" s="21" t="s">
        <v>96</v>
      </c>
      <c r="AY2485" s="21" t="s">
        <v>154</v>
      </c>
      <c r="BE2485" s="164">
        <f>IF(U2485="základní",N2485,0)</f>
        <v>4484</v>
      </c>
      <c r="BF2485" s="164">
        <f>IF(U2485="snížená",N2485,0)</f>
        <v>0</v>
      </c>
      <c r="BG2485" s="164">
        <f>IF(U2485="zákl. přenesená",N2485,0)</f>
        <v>0</v>
      </c>
      <c r="BH2485" s="164">
        <f>IF(U2485="sníž. přenesená",N2485,0)</f>
        <v>0</v>
      </c>
      <c r="BI2485" s="164">
        <f>IF(U2485="nulová",N2485,0)</f>
        <v>0</v>
      </c>
      <c r="BJ2485" s="21" t="s">
        <v>23</v>
      </c>
      <c r="BK2485" s="164">
        <f>ROUND(L2485*K2485,2)</f>
        <v>4484</v>
      </c>
      <c r="BL2485" s="21" t="s">
        <v>159</v>
      </c>
      <c r="BM2485" s="21" t="s">
        <v>3087</v>
      </c>
    </row>
    <row r="2486" spans="2:65" s="11" customFormat="1" ht="22.5" customHeight="1">
      <c r="B2486" s="173"/>
      <c r="C2486" s="174"/>
      <c r="D2486" s="174"/>
      <c r="E2486" s="175" t="s">
        <v>21</v>
      </c>
      <c r="F2486" s="270" t="s">
        <v>3088</v>
      </c>
      <c r="G2486" s="271"/>
      <c r="H2486" s="271"/>
      <c r="I2486" s="271"/>
      <c r="J2486" s="174"/>
      <c r="K2486" s="176">
        <v>4</v>
      </c>
      <c r="L2486" s="174"/>
      <c r="M2486" s="174"/>
      <c r="N2486" s="174"/>
      <c r="O2486" s="174"/>
      <c r="P2486" s="174"/>
      <c r="Q2486" s="174"/>
      <c r="R2486" s="177"/>
      <c r="T2486" s="178"/>
      <c r="U2486" s="174"/>
      <c r="V2486" s="174"/>
      <c r="W2486" s="174"/>
      <c r="X2486" s="174"/>
      <c r="Y2486" s="174"/>
      <c r="Z2486" s="174"/>
      <c r="AA2486" s="179"/>
      <c r="AT2486" s="180" t="s">
        <v>162</v>
      </c>
      <c r="AU2486" s="180" t="s">
        <v>96</v>
      </c>
      <c r="AV2486" s="11" t="s">
        <v>96</v>
      </c>
      <c r="AW2486" s="11" t="s">
        <v>35</v>
      </c>
      <c r="AX2486" s="11" t="s">
        <v>23</v>
      </c>
      <c r="AY2486" s="180" t="s">
        <v>154</v>
      </c>
    </row>
    <row r="2487" spans="2:65" s="1" customFormat="1" ht="31.5" customHeight="1">
      <c r="B2487" s="35"/>
      <c r="C2487" s="189" t="s">
        <v>3089</v>
      </c>
      <c r="D2487" s="189" t="s">
        <v>557</v>
      </c>
      <c r="E2487" s="190" t="s">
        <v>3090</v>
      </c>
      <c r="F2487" s="274" t="s">
        <v>3091</v>
      </c>
      <c r="G2487" s="274"/>
      <c r="H2487" s="274"/>
      <c r="I2487" s="274"/>
      <c r="J2487" s="191" t="s">
        <v>375</v>
      </c>
      <c r="K2487" s="192">
        <v>1</v>
      </c>
      <c r="L2487" s="275">
        <v>1330</v>
      </c>
      <c r="M2487" s="275"/>
      <c r="N2487" s="275">
        <f>ROUND(L2487*K2487,2)</f>
        <v>1330</v>
      </c>
      <c r="O2487" s="261"/>
      <c r="P2487" s="261"/>
      <c r="Q2487" s="261"/>
      <c r="R2487" s="37"/>
      <c r="T2487" s="161" t="s">
        <v>21</v>
      </c>
      <c r="U2487" s="44" t="s">
        <v>43</v>
      </c>
      <c r="V2487" s="162">
        <v>0</v>
      </c>
      <c r="W2487" s="162">
        <f>V2487*K2487</f>
        <v>0</v>
      </c>
      <c r="X2487" s="162">
        <v>1.8499999999999999E-2</v>
      </c>
      <c r="Y2487" s="162">
        <f>X2487*K2487</f>
        <v>1.8499999999999999E-2</v>
      </c>
      <c r="Z2487" s="162">
        <v>0</v>
      </c>
      <c r="AA2487" s="163">
        <f>Z2487*K2487</f>
        <v>0</v>
      </c>
      <c r="AR2487" s="21" t="s">
        <v>212</v>
      </c>
      <c r="AT2487" s="21" t="s">
        <v>557</v>
      </c>
      <c r="AU2487" s="21" t="s">
        <v>96</v>
      </c>
      <c r="AY2487" s="21" t="s">
        <v>154</v>
      </c>
      <c r="BE2487" s="164">
        <f>IF(U2487="základní",N2487,0)</f>
        <v>1330</v>
      </c>
      <c r="BF2487" s="164">
        <f>IF(U2487="snížená",N2487,0)</f>
        <v>0</v>
      </c>
      <c r="BG2487" s="164">
        <f>IF(U2487="zákl. přenesená",N2487,0)</f>
        <v>0</v>
      </c>
      <c r="BH2487" s="164">
        <f>IF(U2487="sníž. přenesená",N2487,0)</f>
        <v>0</v>
      </c>
      <c r="BI2487" s="164">
        <f>IF(U2487="nulová",N2487,0)</f>
        <v>0</v>
      </c>
      <c r="BJ2487" s="21" t="s">
        <v>23</v>
      </c>
      <c r="BK2487" s="164">
        <f>ROUND(L2487*K2487,2)</f>
        <v>1330</v>
      </c>
      <c r="BL2487" s="21" t="s">
        <v>159</v>
      </c>
      <c r="BM2487" s="21" t="s">
        <v>3092</v>
      </c>
    </row>
    <row r="2488" spans="2:65" s="11" customFormat="1" ht="22.5" customHeight="1">
      <c r="B2488" s="173"/>
      <c r="C2488" s="174"/>
      <c r="D2488" s="174"/>
      <c r="E2488" s="175" t="s">
        <v>21</v>
      </c>
      <c r="F2488" s="270" t="s">
        <v>3093</v>
      </c>
      <c r="G2488" s="271"/>
      <c r="H2488" s="271"/>
      <c r="I2488" s="271"/>
      <c r="J2488" s="174"/>
      <c r="K2488" s="176">
        <v>1</v>
      </c>
      <c r="L2488" s="174"/>
      <c r="M2488" s="174"/>
      <c r="N2488" s="174"/>
      <c r="O2488" s="174"/>
      <c r="P2488" s="174"/>
      <c r="Q2488" s="174"/>
      <c r="R2488" s="177"/>
      <c r="T2488" s="178"/>
      <c r="U2488" s="174"/>
      <c r="V2488" s="174"/>
      <c r="W2488" s="174"/>
      <c r="X2488" s="174"/>
      <c r="Y2488" s="174"/>
      <c r="Z2488" s="174"/>
      <c r="AA2488" s="179"/>
      <c r="AT2488" s="180" t="s">
        <v>162</v>
      </c>
      <c r="AU2488" s="180" t="s">
        <v>96</v>
      </c>
      <c r="AV2488" s="11" t="s">
        <v>96</v>
      </c>
      <c r="AW2488" s="11" t="s">
        <v>35</v>
      </c>
      <c r="AX2488" s="11" t="s">
        <v>23</v>
      </c>
      <c r="AY2488" s="180" t="s">
        <v>154</v>
      </c>
    </row>
    <row r="2489" spans="2:65" s="1" customFormat="1" ht="31.5" customHeight="1">
      <c r="B2489" s="35"/>
      <c r="C2489" s="157" t="s">
        <v>3094</v>
      </c>
      <c r="D2489" s="157" t="s">
        <v>155</v>
      </c>
      <c r="E2489" s="158" t="s">
        <v>3095</v>
      </c>
      <c r="F2489" s="260" t="s">
        <v>3096</v>
      </c>
      <c r="G2489" s="260"/>
      <c r="H2489" s="260"/>
      <c r="I2489" s="260"/>
      <c r="J2489" s="159" t="s">
        <v>375</v>
      </c>
      <c r="K2489" s="160">
        <v>54</v>
      </c>
      <c r="L2489" s="261">
        <v>227</v>
      </c>
      <c r="M2489" s="261"/>
      <c r="N2489" s="261">
        <f>ROUND(L2489*K2489,2)</f>
        <v>12258</v>
      </c>
      <c r="O2489" s="261"/>
      <c r="P2489" s="261"/>
      <c r="Q2489" s="261"/>
      <c r="R2489" s="37"/>
      <c r="T2489" s="161" t="s">
        <v>21</v>
      </c>
      <c r="U2489" s="44" t="s">
        <v>43</v>
      </c>
      <c r="V2489" s="162">
        <v>0.754</v>
      </c>
      <c r="W2489" s="162">
        <f>V2489*K2489</f>
        <v>40.716000000000001</v>
      </c>
      <c r="X2489" s="162">
        <v>1.6979999999999999E-2</v>
      </c>
      <c r="Y2489" s="162">
        <f>X2489*K2489</f>
        <v>0.91691999999999996</v>
      </c>
      <c r="Z2489" s="162">
        <v>0</v>
      </c>
      <c r="AA2489" s="163">
        <f>Z2489*K2489</f>
        <v>0</v>
      </c>
      <c r="AR2489" s="21" t="s">
        <v>159</v>
      </c>
      <c r="AT2489" s="21" t="s">
        <v>155</v>
      </c>
      <c r="AU2489" s="21" t="s">
        <v>96</v>
      </c>
      <c r="AY2489" s="21" t="s">
        <v>154</v>
      </c>
      <c r="BE2489" s="164">
        <f>IF(U2489="základní",N2489,0)</f>
        <v>12258</v>
      </c>
      <c r="BF2489" s="164">
        <f>IF(U2489="snížená",N2489,0)</f>
        <v>0</v>
      </c>
      <c r="BG2489" s="164">
        <f>IF(U2489="zákl. přenesená",N2489,0)</f>
        <v>0</v>
      </c>
      <c r="BH2489" s="164">
        <f>IF(U2489="sníž. přenesená",N2489,0)</f>
        <v>0</v>
      </c>
      <c r="BI2489" s="164">
        <f>IF(U2489="nulová",N2489,0)</f>
        <v>0</v>
      </c>
      <c r="BJ2489" s="21" t="s">
        <v>23</v>
      </c>
      <c r="BK2489" s="164">
        <f>ROUND(L2489*K2489,2)</f>
        <v>12258</v>
      </c>
      <c r="BL2489" s="21" t="s">
        <v>159</v>
      </c>
      <c r="BM2489" s="21" t="s">
        <v>3097</v>
      </c>
    </row>
    <row r="2490" spans="2:65" s="11" customFormat="1" ht="22.5" customHeight="1">
      <c r="B2490" s="173"/>
      <c r="C2490" s="174"/>
      <c r="D2490" s="174"/>
      <c r="E2490" s="175" t="s">
        <v>21</v>
      </c>
      <c r="F2490" s="270" t="s">
        <v>3098</v>
      </c>
      <c r="G2490" s="271"/>
      <c r="H2490" s="271"/>
      <c r="I2490" s="271"/>
      <c r="J2490" s="174"/>
      <c r="K2490" s="176">
        <v>54</v>
      </c>
      <c r="L2490" s="174"/>
      <c r="M2490" s="174"/>
      <c r="N2490" s="174"/>
      <c r="O2490" s="174"/>
      <c r="P2490" s="174"/>
      <c r="Q2490" s="174"/>
      <c r="R2490" s="177"/>
      <c r="T2490" s="178"/>
      <c r="U2490" s="174"/>
      <c r="V2490" s="174"/>
      <c r="W2490" s="174"/>
      <c r="X2490" s="174"/>
      <c r="Y2490" s="174"/>
      <c r="Z2490" s="174"/>
      <c r="AA2490" s="179"/>
      <c r="AT2490" s="180" t="s">
        <v>162</v>
      </c>
      <c r="AU2490" s="180" t="s">
        <v>96</v>
      </c>
      <c r="AV2490" s="11" t="s">
        <v>96</v>
      </c>
      <c r="AW2490" s="11" t="s">
        <v>35</v>
      </c>
      <c r="AX2490" s="11" t="s">
        <v>23</v>
      </c>
      <c r="AY2490" s="180" t="s">
        <v>154</v>
      </c>
    </row>
    <row r="2491" spans="2:65" s="1" customFormat="1" ht="31.5" customHeight="1">
      <c r="B2491" s="35"/>
      <c r="C2491" s="157" t="s">
        <v>3099</v>
      </c>
      <c r="D2491" s="157" t="s">
        <v>155</v>
      </c>
      <c r="E2491" s="158" t="s">
        <v>3100</v>
      </c>
      <c r="F2491" s="260" t="s">
        <v>3101</v>
      </c>
      <c r="G2491" s="260"/>
      <c r="H2491" s="260"/>
      <c r="I2491" s="260"/>
      <c r="J2491" s="159" t="s">
        <v>375</v>
      </c>
      <c r="K2491" s="160">
        <v>1</v>
      </c>
      <c r="L2491" s="261">
        <v>293</v>
      </c>
      <c r="M2491" s="261"/>
      <c r="N2491" s="261">
        <f>ROUND(L2491*K2491,2)</f>
        <v>293</v>
      </c>
      <c r="O2491" s="261"/>
      <c r="P2491" s="261"/>
      <c r="Q2491" s="261"/>
      <c r="R2491" s="37"/>
      <c r="T2491" s="161" t="s">
        <v>21</v>
      </c>
      <c r="U2491" s="44" t="s">
        <v>43</v>
      </c>
      <c r="V2491" s="162">
        <v>0.93400000000000005</v>
      </c>
      <c r="W2491" s="162">
        <f>V2491*K2491</f>
        <v>0.93400000000000005</v>
      </c>
      <c r="X2491" s="162">
        <v>3.3730000000000003E-2</v>
      </c>
      <c r="Y2491" s="162">
        <f>X2491*K2491</f>
        <v>3.3730000000000003E-2</v>
      </c>
      <c r="Z2491" s="162">
        <v>0</v>
      </c>
      <c r="AA2491" s="163">
        <f>Z2491*K2491</f>
        <v>0</v>
      </c>
      <c r="AR2491" s="21" t="s">
        <v>159</v>
      </c>
      <c r="AT2491" s="21" t="s">
        <v>155</v>
      </c>
      <c r="AU2491" s="21" t="s">
        <v>96</v>
      </c>
      <c r="AY2491" s="21" t="s">
        <v>154</v>
      </c>
      <c r="BE2491" s="164">
        <f>IF(U2491="základní",N2491,0)</f>
        <v>293</v>
      </c>
      <c r="BF2491" s="164">
        <f>IF(U2491="snížená",N2491,0)</f>
        <v>0</v>
      </c>
      <c r="BG2491" s="164">
        <f>IF(U2491="zákl. přenesená",N2491,0)</f>
        <v>0</v>
      </c>
      <c r="BH2491" s="164">
        <f>IF(U2491="sníž. přenesená",N2491,0)</f>
        <v>0</v>
      </c>
      <c r="BI2491" s="164">
        <f>IF(U2491="nulová",N2491,0)</f>
        <v>0</v>
      </c>
      <c r="BJ2491" s="21" t="s">
        <v>23</v>
      </c>
      <c r="BK2491" s="164">
        <f>ROUND(L2491*K2491,2)</f>
        <v>293</v>
      </c>
      <c r="BL2491" s="21" t="s">
        <v>159</v>
      </c>
      <c r="BM2491" s="21" t="s">
        <v>3102</v>
      </c>
    </row>
    <row r="2492" spans="2:65" s="1" customFormat="1" ht="31.5" customHeight="1">
      <c r="B2492" s="35"/>
      <c r="C2492" s="157" t="s">
        <v>3103</v>
      </c>
      <c r="D2492" s="157" t="s">
        <v>155</v>
      </c>
      <c r="E2492" s="158" t="s">
        <v>3104</v>
      </c>
      <c r="F2492" s="260" t="s">
        <v>3105</v>
      </c>
      <c r="G2492" s="260"/>
      <c r="H2492" s="260"/>
      <c r="I2492" s="260"/>
      <c r="J2492" s="159" t="s">
        <v>375</v>
      </c>
      <c r="K2492" s="160">
        <v>9</v>
      </c>
      <c r="L2492" s="261">
        <v>3040</v>
      </c>
      <c r="M2492" s="261"/>
      <c r="N2492" s="261">
        <f>ROUND(L2492*K2492,2)</f>
        <v>27360</v>
      </c>
      <c r="O2492" s="261"/>
      <c r="P2492" s="261"/>
      <c r="Q2492" s="261"/>
      <c r="R2492" s="37"/>
      <c r="T2492" s="161" t="s">
        <v>21</v>
      </c>
      <c r="U2492" s="44" t="s">
        <v>43</v>
      </c>
      <c r="V2492" s="162">
        <v>6.4749999999999996</v>
      </c>
      <c r="W2492" s="162">
        <f>V2492*K2492</f>
        <v>58.274999999999999</v>
      </c>
      <c r="X2492" s="162">
        <v>0.44169999999999998</v>
      </c>
      <c r="Y2492" s="162">
        <f>X2492*K2492</f>
        <v>3.9752999999999998</v>
      </c>
      <c r="Z2492" s="162">
        <v>0</v>
      </c>
      <c r="AA2492" s="163">
        <f>Z2492*K2492</f>
        <v>0</v>
      </c>
      <c r="AR2492" s="21" t="s">
        <v>159</v>
      </c>
      <c r="AT2492" s="21" t="s">
        <v>155</v>
      </c>
      <c r="AU2492" s="21" t="s">
        <v>96</v>
      </c>
      <c r="AY2492" s="21" t="s">
        <v>154</v>
      </c>
      <c r="BE2492" s="164">
        <f>IF(U2492="základní",N2492,0)</f>
        <v>27360</v>
      </c>
      <c r="BF2492" s="164">
        <f>IF(U2492="snížená",N2492,0)</f>
        <v>0</v>
      </c>
      <c r="BG2492" s="164">
        <f>IF(U2492="zákl. přenesená",N2492,0)</f>
        <v>0</v>
      </c>
      <c r="BH2492" s="164">
        <f>IF(U2492="sníž. přenesená",N2492,0)</f>
        <v>0</v>
      </c>
      <c r="BI2492" s="164">
        <f>IF(U2492="nulová",N2492,0)</f>
        <v>0</v>
      </c>
      <c r="BJ2492" s="21" t="s">
        <v>23</v>
      </c>
      <c r="BK2492" s="164">
        <f>ROUND(L2492*K2492,2)</f>
        <v>27360</v>
      </c>
      <c r="BL2492" s="21" t="s">
        <v>159</v>
      </c>
      <c r="BM2492" s="21" t="s">
        <v>3106</v>
      </c>
    </row>
    <row r="2493" spans="2:65" s="11" customFormat="1" ht="22.5" customHeight="1">
      <c r="B2493" s="173"/>
      <c r="C2493" s="174"/>
      <c r="D2493" s="174"/>
      <c r="E2493" s="175" t="s">
        <v>21</v>
      </c>
      <c r="F2493" s="270" t="s">
        <v>3107</v>
      </c>
      <c r="G2493" s="271"/>
      <c r="H2493" s="271"/>
      <c r="I2493" s="271"/>
      <c r="J2493" s="174"/>
      <c r="K2493" s="176">
        <v>9</v>
      </c>
      <c r="L2493" s="174"/>
      <c r="M2493" s="174"/>
      <c r="N2493" s="174"/>
      <c r="O2493" s="174"/>
      <c r="P2493" s="174"/>
      <c r="Q2493" s="174"/>
      <c r="R2493" s="177"/>
      <c r="T2493" s="178"/>
      <c r="U2493" s="174"/>
      <c r="V2493" s="174"/>
      <c r="W2493" s="174"/>
      <c r="X2493" s="174"/>
      <c r="Y2493" s="174"/>
      <c r="Z2493" s="174"/>
      <c r="AA2493" s="179"/>
      <c r="AT2493" s="180" t="s">
        <v>162</v>
      </c>
      <c r="AU2493" s="180" t="s">
        <v>96</v>
      </c>
      <c r="AV2493" s="11" t="s">
        <v>96</v>
      </c>
      <c r="AW2493" s="11" t="s">
        <v>35</v>
      </c>
      <c r="AX2493" s="11" t="s">
        <v>23</v>
      </c>
      <c r="AY2493" s="180" t="s">
        <v>154</v>
      </c>
    </row>
    <row r="2494" spans="2:65" s="1" customFormat="1" ht="31.5" customHeight="1">
      <c r="B2494" s="35"/>
      <c r="C2494" s="157" t="s">
        <v>3108</v>
      </c>
      <c r="D2494" s="157" t="s">
        <v>155</v>
      </c>
      <c r="E2494" s="158" t="s">
        <v>3109</v>
      </c>
      <c r="F2494" s="260" t="s">
        <v>3110</v>
      </c>
      <c r="G2494" s="260"/>
      <c r="H2494" s="260"/>
      <c r="I2494" s="260"/>
      <c r="J2494" s="159" t="s">
        <v>375</v>
      </c>
      <c r="K2494" s="160">
        <v>1</v>
      </c>
      <c r="L2494" s="261">
        <v>3670</v>
      </c>
      <c r="M2494" s="261"/>
      <c r="N2494" s="261">
        <f>ROUND(L2494*K2494,2)</f>
        <v>3670</v>
      </c>
      <c r="O2494" s="261"/>
      <c r="P2494" s="261"/>
      <c r="Q2494" s="261"/>
      <c r="R2494" s="37"/>
      <c r="T2494" s="161" t="s">
        <v>21</v>
      </c>
      <c r="U2494" s="44" t="s">
        <v>43</v>
      </c>
      <c r="V2494" s="162">
        <v>7.7640000000000002</v>
      </c>
      <c r="W2494" s="162">
        <f>V2494*K2494</f>
        <v>7.7640000000000002</v>
      </c>
      <c r="X2494" s="162">
        <v>0.54769000000000001</v>
      </c>
      <c r="Y2494" s="162">
        <f>X2494*K2494</f>
        <v>0.54769000000000001</v>
      </c>
      <c r="Z2494" s="162">
        <v>0</v>
      </c>
      <c r="AA2494" s="163">
        <f>Z2494*K2494</f>
        <v>0</v>
      </c>
      <c r="AR2494" s="21" t="s">
        <v>159</v>
      </c>
      <c r="AT2494" s="21" t="s">
        <v>155</v>
      </c>
      <c r="AU2494" s="21" t="s">
        <v>96</v>
      </c>
      <c r="AY2494" s="21" t="s">
        <v>154</v>
      </c>
      <c r="BE2494" s="164">
        <f>IF(U2494="základní",N2494,0)</f>
        <v>3670</v>
      </c>
      <c r="BF2494" s="164">
        <f>IF(U2494="snížená",N2494,0)</f>
        <v>0</v>
      </c>
      <c r="BG2494" s="164">
        <f>IF(U2494="zákl. přenesená",N2494,0)</f>
        <v>0</v>
      </c>
      <c r="BH2494" s="164">
        <f>IF(U2494="sníž. přenesená",N2494,0)</f>
        <v>0</v>
      </c>
      <c r="BI2494" s="164">
        <f>IF(U2494="nulová",N2494,0)</f>
        <v>0</v>
      </c>
      <c r="BJ2494" s="21" t="s">
        <v>23</v>
      </c>
      <c r="BK2494" s="164">
        <f>ROUND(L2494*K2494,2)</f>
        <v>3670</v>
      </c>
      <c r="BL2494" s="21" t="s">
        <v>159</v>
      </c>
      <c r="BM2494" s="21" t="s">
        <v>3111</v>
      </c>
    </row>
    <row r="2495" spans="2:65" s="1" customFormat="1" ht="31.5" customHeight="1">
      <c r="B2495" s="35"/>
      <c r="C2495" s="157" t="s">
        <v>3112</v>
      </c>
      <c r="D2495" s="157" t="s">
        <v>155</v>
      </c>
      <c r="E2495" s="158" t="s">
        <v>3113</v>
      </c>
      <c r="F2495" s="260" t="s">
        <v>3114</v>
      </c>
      <c r="G2495" s="260"/>
      <c r="H2495" s="260"/>
      <c r="I2495" s="260"/>
      <c r="J2495" s="159" t="s">
        <v>375</v>
      </c>
      <c r="K2495" s="160">
        <v>2</v>
      </c>
      <c r="L2495" s="261">
        <v>718</v>
      </c>
      <c r="M2495" s="261"/>
      <c r="N2495" s="261">
        <f>ROUND(L2495*K2495,2)</f>
        <v>1436</v>
      </c>
      <c r="O2495" s="261"/>
      <c r="P2495" s="261"/>
      <c r="Q2495" s="261"/>
      <c r="R2495" s="37"/>
      <c r="T2495" s="161" t="s">
        <v>21</v>
      </c>
      <c r="U2495" s="44" t="s">
        <v>43</v>
      </c>
      <c r="V2495" s="162">
        <v>2.4039999999999999</v>
      </c>
      <c r="W2495" s="162">
        <f>V2495*K2495</f>
        <v>4.8079999999999998</v>
      </c>
      <c r="X2495" s="162">
        <v>5.6070000000000002E-2</v>
      </c>
      <c r="Y2495" s="162">
        <f>X2495*K2495</f>
        <v>0.11214</v>
      </c>
      <c r="Z2495" s="162">
        <v>0</v>
      </c>
      <c r="AA2495" s="163">
        <f>Z2495*K2495</f>
        <v>0</v>
      </c>
      <c r="AR2495" s="21" t="s">
        <v>159</v>
      </c>
      <c r="AT2495" s="21" t="s">
        <v>155</v>
      </c>
      <c r="AU2495" s="21" t="s">
        <v>96</v>
      </c>
      <c r="AY2495" s="21" t="s">
        <v>154</v>
      </c>
      <c r="BE2495" s="164">
        <f>IF(U2495="základní",N2495,0)</f>
        <v>1436</v>
      </c>
      <c r="BF2495" s="164">
        <f>IF(U2495="snížená",N2495,0)</f>
        <v>0</v>
      </c>
      <c r="BG2495" s="164">
        <f>IF(U2495="zákl. přenesená",N2495,0)</f>
        <v>0</v>
      </c>
      <c r="BH2495" s="164">
        <f>IF(U2495="sníž. přenesená",N2495,0)</f>
        <v>0</v>
      </c>
      <c r="BI2495" s="164">
        <f>IF(U2495="nulová",N2495,0)</f>
        <v>0</v>
      </c>
      <c r="BJ2495" s="21" t="s">
        <v>23</v>
      </c>
      <c r="BK2495" s="164">
        <f>ROUND(L2495*K2495,2)</f>
        <v>1436</v>
      </c>
      <c r="BL2495" s="21" t="s">
        <v>159</v>
      </c>
      <c r="BM2495" s="21" t="s">
        <v>3115</v>
      </c>
    </row>
    <row r="2496" spans="2:65" s="1" customFormat="1" ht="31.5" customHeight="1">
      <c r="B2496" s="35"/>
      <c r="C2496" s="157" t="s">
        <v>3116</v>
      </c>
      <c r="D2496" s="157" t="s">
        <v>155</v>
      </c>
      <c r="E2496" s="158" t="s">
        <v>3117</v>
      </c>
      <c r="F2496" s="260" t="s">
        <v>3118</v>
      </c>
      <c r="G2496" s="260"/>
      <c r="H2496" s="260"/>
      <c r="I2496" s="260"/>
      <c r="J2496" s="159" t="s">
        <v>895</v>
      </c>
      <c r="K2496" s="160">
        <v>1</v>
      </c>
      <c r="L2496" s="261">
        <v>45000</v>
      </c>
      <c r="M2496" s="261"/>
      <c r="N2496" s="261">
        <f>ROUND(L2496*K2496,2)</f>
        <v>45000</v>
      </c>
      <c r="O2496" s="261"/>
      <c r="P2496" s="261"/>
      <c r="Q2496" s="261"/>
      <c r="R2496" s="37"/>
      <c r="T2496" s="161" t="s">
        <v>21</v>
      </c>
      <c r="U2496" s="44" t="s">
        <v>43</v>
      </c>
      <c r="V2496" s="162">
        <v>1.02</v>
      </c>
      <c r="W2496" s="162">
        <f>V2496*K2496</f>
        <v>1.02</v>
      </c>
      <c r="X2496" s="162">
        <v>0</v>
      </c>
      <c r="Y2496" s="162">
        <f>X2496*K2496</f>
        <v>0</v>
      </c>
      <c r="Z2496" s="162">
        <v>0</v>
      </c>
      <c r="AA2496" s="163">
        <f>Z2496*K2496</f>
        <v>0</v>
      </c>
      <c r="AR2496" s="21" t="s">
        <v>159</v>
      </c>
      <c r="AT2496" s="21" t="s">
        <v>155</v>
      </c>
      <c r="AU2496" s="21" t="s">
        <v>96</v>
      </c>
      <c r="AY2496" s="21" t="s">
        <v>154</v>
      </c>
      <c r="BE2496" s="164">
        <f>IF(U2496="základní",N2496,0)</f>
        <v>45000</v>
      </c>
      <c r="BF2496" s="164">
        <f>IF(U2496="snížená",N2496,0)</f>
        <v>0</v>
      </c>
      <c r="BG2496" s="164">
        <f>IF(U2496="zákl. přenesená",N2496,0)</f>
        <v>0</v>
      </c>
      <c r="BH2496" s="164">
        <f>IF(U2496="sníž. přenesená",N2496,0)</f>
        <v>0</v>
      </c>
      <c r="BI2496" s="164">
        <f>IF(U2496="nulová",N2496,0)</f>
        <v>0</v>
      </c>
      <c r="BJ2496" s="21" t="s">
        <v>23</v>
      </c>
      <c r="BK2496" s="164">
        <f>ROUND(L2496*K2496,2)</f>
        <v>45000</v>
      </c>
      <c r="BL2496" s="21" t="s">
        <v>159</v>
      </c>
      <c r="BM2496" s="21" t="s">
        <v>3119</v>
      </c>
    </row>
    <row r="2497" spans="2:65" s="11" customFormat="1" ht="22.5" customHeight="1">
      <c r="B2497" s="173"/>
      <c r="C2497" s="174"/>
      <c r="D2497" s="174"/>
      <c r="E2497" s="175" t="s">
        <v>21</v>
      </c>
      <c r="F2497" s="270" t="s">
        <v>3120</v>
      </c>
      <c r="G2497" s="271"/>
      <c r="H2497" s="271"/>
      <c r="I2497" s="271"/>
      <c r="J2497" s="174"/>
      <c r="K2497" s="176">
        <v>1</v>
      </c>
      <c r="L2497" s="174"/>
      <c r="M2497" s="174"/>
      <c r="N2497" s="174"/>
      <c r="O2497" s="174"/>
      <c r="P2497" s="174"/>
      <c r="Q2497" s="174"/>
      <c r="R2497" s="177"/>
      <c r="T2497" s="178"/>
      <c r="U2497" s="174"/>
      <c r="V2497" s="174"/>
      <c r="W2497" s="174"/>
      <c r="X2497" s="174"/>
      <c r="Y2497" s="174"/>
      <c r="Z2497" s="174"/>
      <c r="AA2497" s="179"/>
      <c r="AT2497" s="180" t="s">
        <v>162</v>
      </c>
      <c r="AU2497" s="180" t="s">
        <v>96</v>
      </c>
      <c r="AV2497" s="11" t="s">
        <v>96</v>
      </c>
      <c r="AW2497" s="11" t="s">
        <v>35</v>
      </c>
      <c r="AX2497" s="11" t="s">
        <v>23</v>
      </c>
      <c r="AY2497" s="180" t="s">
        <v>154</v>
      </c>
    </row>
    <row r="2498" spans="2:65" s="9" customFormat="1" ht="29.85" customHeight="1">
      <c r="B2498" s="146"/>
      <c r="C2498" s="147"/>
      <c r="D2498" s="156" t="s">
        <v>113</v>
      </c>
      <c r="E2498" s="156"/>
      <c r="F2498" s="156"/>
      <c r="G2498" s="156"/>
      <c r="H2498" s="156"/>
      <c r="I2498" s="156"/>
      <c r="J2498" s="156"/>
      <c r="K2498" s="156"/>
      <c r="L2498" s="156"/>
      <c r="M2498" s="156"/>
      <c r="N2498" s="281">
        <f>BK2498</f>
        <v>5598.9</v>
      </c>
      <c r="O2498" s="282"/>
      <c r="P2498" s="282"/>
      <c r="Q2498" s="282"/>
      <c r="R2498" s="149"/>
      <c r="T2498" s="150"/>
      <c r="U2498" s="147"/>
      <c r="V2498" s="147"/>
      <c r="W2498" s="151">
        <f>SUM(W2499:W2503)</f>
        <v>4.0252249999999998</v>
      </c>
      <c r="X2498" s="147"/>
      <c r="Y2498" s="151">
        <f>SUM(Y2499:Y2503)</f>
        <v>0.2814565</v>
      </c>
      <c r="Z2498" s="147"/>
      <c r="AA2498" s="152">
        <f>SUM(AA2499:AA2503)</f>
        <v>0</v>
      </c>
      <c r="AR2498" s="153" t="s">
        <v>23</v>
      </c>
      <c r="AT2498" s="154" t="s">
        <v>77</v>
      </c>
      <c r="AU2498" s="154" t="s">
        <v>23</v>
      </c>
      <c r="AY2498" s="153" t="s">
        <v>154</v>
      </c>
      <c r="BK2498" s="155">
        <f>SUM(BK2499:BK2503)</f>
        <v>5598.9</v>
      </c>
    </row>
    <row r="2499" spans="2:65" s="1" customFormat="1" ht="44.25" customHeight="1">
      <c r="B2499" s="35"/>
      <c r="C2499" s="157" t="s">
        <v>3121</v>
      </c>
      <c r="D2499" s="157" t="s">
        <v>155</v>
      </c>
      <c r="E2499" s="158" t="s">
        <v>3122</v>
      </c>
      <c r="F2499" s="260" t="s">
        <v>3123</v>
      </c>
      <c r="G2499" s="260"/>
      <c r="H2499" s="260"/>
      <c r="I2499" s="260"/>
      <c r="J2499" s="159" t="s">
        <v>158</v>
      </c>
      <c r="K2499" s="160">
        <v>0.125</v>
      </c>
      <c r="L2499" s="261">
        <v>9540</v>
      </c>
      <c r="M2499" s="261"/>
      <c r="N2499" s="261">
        <f>ROUND(L2499*K2499,2)</f>
        <v>1192.5</v>
      </c>
      <c r="O2499" s="261"/>
      <c r="P2499" s="261"/>
      <c r="Q2499" s="261"/>
      <c r="R2499" s="37"/>
      <c r="T2499" s="161" t="s">
        <v>21</v>
      </c>
      <c r="U2499" s="44" t="s">
        <v>43</v>
      </c>
      <c r="V2499" s="162">
        <v>9.3130000000000006</v>
      </c>
      <c r="W2499" s="162">
        <f>V2499*K2499</f>
        <v>1.1641250000000001</v>
      </c>
      <c r="X2499" s="162">
        <v>1.74478</v>
      </c>
      <c r="Y2499" s="162">
        <f>X2499*K2499</f>
        <v>0.2180975</v>
      </c>
      <c r="Z2499" s="162">
        <v>0</v>
      </c>
      <c r="AA2499" s="163">
        <f>Z2499*K2499</f>
        <v>0</v>
      </c>
      <c r="AR2499" s="21" t="s">
        <v>159</v>
      </c>
      <c r="AT2499" s="21" t="s">
        <v>155</v>
      </c>
      <c r="AU2499" s="21" t="s">
        <v>96</v>
      </c>
      <c r="AY2499" s="21" t="s">
        <v>154</v>
      </c>
      <c r="BE2499" s="164">
        <f>IF(U2499="základní",N2499,0)</f>
        <v>1192.5</v>
      </c>
      <c r="BF2499" s="164">
        <f>IF(U2499="snížená",N2499,0)</f>
        <v>0</v>
      </c>
      <c r="BG2499" s="164">
        <f>IF(U2499="zákl. přenesená",N2499,0)</f>
        <v>0</v>
      </c>
      <c r="BH2499" s="164">
        <f>IF(U2499="sníž. přenesená",N2499,0)</f>
        <v>0</v>
      </c>
      <c r="BI2499" s="164">
        <f>IF(U2499="nulová",N2499,0)</f>
        <v>0</v>
      </c>
      <c r="BJ2499" s="21" t="s">
        <v>23</v>
      </c>
      <c r="BK2499" s="164">
        <f>ROUND(L2499*K2499,2)</f>
        <v>1192.5</v>
      </c>
      <c r="BL2499" s="21" t="s">
        <v>159</v>
      </c>
      <c r="BM2499" s="21" t="s">
        <v>3124</v>
      </c>
    </row>
    <row r="2500" spans="2:65" s="11" customFormat="1" ht="22.5" customHeight="1">
      <c r="B2500" s="173"/>
      <c r="C2500" s="174"/>
      <c r="D2500" s="174"/>
      <c r="E2500" s="175" t="s">
        <v>21</v>
      </c>
      <c r="F2500" s="270" t="s">
        <v>3125</v>
      </c>
      <c r="G2500" s="271"/>
      <c r="H2500" s="271"/>
      <c r="I2500" s="271"/>
      <c r="J2500" s="174"/>
      <c r="K2500" s="176">
        <v>0.125</v>
      </c>
      <c r="L2500" s="174"/>
      <c r="M2500" s="174"/>
      <c r="N2500" s="174"/>
      <c r="O2500" s="174"/>
      <c r="P2500" s="174"/>
      <c r="Q2500" s="174"/>
      <c r="R2500" s="177"/>
      <c r="T2500" s="178"/>
      <c r="U2500" s="174"/>
      <c r="V2500" s="174"/>
      <c r="W2500" s="174"/>
      <c r="X2500" s="174"/>
      <c r="Y2500" s="174"/>
      <c r="Z2500" s="174"/>
      <c r="AA2500" s="179"/>
      <c r="AT2500" s="180" t="s">
        <v>162</v>
      </c>
      <c r="AU2500" s="180" t="s">
        <v>96</v>
      </c>
      <c r="AV2500" s="11" t="s">
        <v>96</v>
      </c>
      <c r="AW2500" s="11" t="s">
        <v>35</v>
      </c>
      <c r="AX2500" s="11" t="s">
        <v>23</v>
      </c>
      <c r="AY2500" s="180" t="s">
        <v>154</v>
      </c>
    </row>
    <row r="2501" spans="2:65" s="1" customFormat="1" ht="22.5" customHeight="1">
      <c r="B2501" s="35"/>
      <c r="C2501" s="157" t="s">
        <v>3126</v>
      </c>
      <c r="D2501" s="157" t="s">
        <v>155</v>
      </c>
      <c r="E2501" s="158" t="s">
        <v>3127</v>
      </c>
      <c r="F2501" s="260" t="s">
        <v>3128</v>
      </c>
      <c r="G2501" s="260"/>
      <c r="H2501" s="260"/>
      <c r="I2501" s="260"/>
      <c r="J2501" s="159" t="s">
        <v>315</v>
      </c>
      <c r="K2501" s="160">
        <v>1.7</v>
      </c>
      <c r="L2501" s="261">
        <v>1120</v>
      </c>
      <c r="M2501" s="261"/>
      <c r="N2501" s="261">
        <f>ROUND(L2501*K2501,2)</f>
        <v>1904</v>
      </c>
      <c r="O2501" s="261"/>
      <c r="P2501" s="261"/>
      <c r="Q2501" s="261"/>
      <c r="R2501" s="37"/>
      <c r="T2501" s="161" t="s">
        <v>21</v>
      </c>
      <c r="U2501" s="44" t="s">
        <v>43</v>
      </c>
      <c r="V2501" s="162">
        <v>1.6830000000000001</v>
      </c>
      <c r="W2501" s="162">
        <f>V2501*K2501</f>
        <v>2.8611</v>
      </c>
      <c r="X2501" s="162">
        <v>4.6999999999999999E-4</v>
      </c>
      <c r="Y2501" s="162">
        <f>X2501*K2501</f>
        <v>7.9899999999999991E-4</v>
      </c>
      <c r="Z2501" s="162">
        <v>0</v>
      </c>
      <c r="AA2501" s="163">
        <f>Z2501*K2501</f>
        <v>0</v>
      </c>
      <c r="AR2501" s="21" t="s">
        <v>159</v>
      </c>
      <c r="AT2501" s="21" t="s">
        <v>155</v>
      </c>
      <c r="AU2501" s="21" t="s">
        <v>96</v>
      </c>
      <c r="AY2501" s="21" t="s">
        <v>154</v>
      </c>
      <c r="BE2501" s="164">
        <f>IF(U2501="základní",N2501,0)</f>
        <v>1904</v>
      </c>
      <c r="BF2501" s="164">
        <f>IF(U2501="snížená",N2501,0)</f>
        <v>0</v>
      </c>
      <c r="BG2501" s="164">
        <f>IF(U2501="zákl. přenesená",N2501,0)</f>
        <v>0</v>
      </c>
      <c r="BH2501" s="164">
        <f>IF(U2501="sníž. přenesená",N2501,0)</f>
        <v>0</v>
      </c>
      <c r="BI2501" s="164">
        <f>IF(U2501="nulová",N2501,0)</f>
        <v>0</v>
      </c>
      <c r="BJ2501" s="21" t="s">
        <v>23</v>
      </c>
      <c r="BK2501" s="164">
        <f>ROUND(L2501*K2501,2)</f>
        <v>1904</v>
      </c>
      <c r="BL2501" s="21" t="s">
        <v>159</v>
      </c>
      <c r="BM2501" s="21" t="s">
        <v>3129</v>
      </c>
    </row>
    <row r="2502" spans="2:65" s="11" customFormat="1" ht="22.5" customHeight="1">
      <c r="B2502" s="173"/>
      <c r="C2502" s="174"/>
      <c r="D2502" s="174"/>
      <c r="E2502" s="175" t="s">
        <v>21</v>
      </c>
      <c r="F2502" s="270" t="s">
        <v>3130</v>
      </c>
      <c r="G2502" s="271"/>
      <c r="H2502" s="271"/>
      <c r="I2502" s="271"/>
      <c r="J2502" s="174"/>
      <c r="K2502" s="176">
        <v>1.7</v>
      </c>
      <c r="L2502" s="174"/>
      <c r="M2502" s="174"/>
      <c r="N2502" s="174"/>
      <c r="O2502" s="174"/>
      <c r="P2502" s="174"/>
      <c r="Q2502" s="174"/>
      <c r="R2502" s="177"/>
      <c r="T2502" s="178"/>
      <c r="U2502" s="174"/>
      <c r="V2502" s="174"/>
      <c r="W2502" s="174"/>
      <c r="X2502" s="174"/>
      <c r="Y2502" s="174"/>
      <c r="Z2502" s="174"/>
      <c r="AA2502" s="179"/>
      <c r="AT2502" s="180" t="s">
        <v>162</v>
      </c>
      <c r="AU2502" s="180" t="s">
        <v>96</v>
      </c>
      <c r="AV2502" s="11" t="s">
        <v>96</v>
      </c>
      <c r="AW2502" s="11" t="s">
        <v>35</v>
      </c>
      <c r="AX2502" s="11" t="s">
        <v>23</v>
      </c>
      <c r="AY2502" s="180" t="s">
        <v>154</v>
      </c>
    </row>
    <row r="2503" spans="2:65" s="1" customFormat="1" ht="22.5" customHeight="1">
      <c r="B2503" s="35"/>
      <c r="C2503" s="189" t="s">
        <v>3131</v>
      </c>
      <c r="D2503" s="189" t="s">
        <v>557</v>
      </c>
      <c r="E2503" s="190" t="s">
        <v>3132</v>
      </c>
      <c r="F2503" s="274" t="s">
        <v>3133</v>
      </c>
      <c r="G2503" s="274"/>
      <c r="H2503" s="274"/>
      <c r="I2503" s="274"/>
      <c r="J2503" s="191" t="s">
        <v>315</v>
      </c>
      <c r="K2503" s="192">
        <v>1.7</v>
      </c>
      <c r="L2503" s="275">
        <v>1472</v>
      </c>
      <c r="M2503" s="275"/>
      <c r="N2503" s="275">
        <f>ROUND(L2503*K2503,2)</f>
        <v>2502.4</v>
      </c>
      <c r="O2503" s="261"/>
      <c r="P2503" s="261"/>
      <c r="Q2503" s="261"/>
      <c r="R2503" s="37"/>
      <c r="T2503" s="161" t="s">
        <v>21</v>
      </c>
      <c r="U2503" s="44" t="s">
        <v>43</v>
      </c>
      <c r="V2503" s="162">
        <v>0</v>
      </c>
      <c r="W2503" s="162">
        <f>V2503*K2503</f>
        <v>0</v>
      </c>
      <c r="X2503" s="162">
        <v>3.6799999999999999E-2</v>
      </c>
      <c r="Y2503" s="162">
        <f>X2503*K2503</f>
        <v>6.2559999999999991E-2</v>
      </c>
      <c r="Z2503" s="162">
        <v>0</v>
      </c>
      <c r="AA2503" s="163">
        <f>Z2503*K2503</f>
        <v>0</v>
      </c>
      <c r="AR2503" s="21" t="s">
        <v>212</v>
      </c>
      <c r="AT2503" s="21" t="s">
        <v>557</v>
      </c>
      <c r="AU2503" s="21" t="s">
        <v>96</v>
      </c>
      <c r="AY2503" s="21" t="s">
        <v>154</v>
      </c>
      <c r="BE2503" s="164">
        <f>IF(U2503="základní",N2503,0)</f>
        <v>2502.4</v>
      </c>
      <c r="BF2503" s="164">
        <f>IF(U2503="snížená",N2503,0)</f>
        <v>0</v>
      </c>
      <c r="BG2503" s="164">
        <f>IF(U2503="zákl. přenesená",N2503,0)</f>
        <v>0</v>
      </c>
      <c r="BH2503" s="164">
        <f>IF(U2503="sníž. přenesená",N2503,0)</f>
        <v>0</v>
      </c>
      <c r="BI2503" s="164">
        <f>IF(U2503="nulová",N2503,0)</f>
        <v>0</v>
      </c>
      <c r="BJ2503" s="21" t="s">
        <v>23</v>
      </c>
      <c r="BK2503" s="164">
        <f>ROUND(L2503*K2503,2)</f>
        <v>2502.4</v>
      </c>
      <c r="BL2503" s="21" t="s">
        <v>159</v>
      </c>
      <c r="BM2503" s="21" t="s">
        <v>3134</v>
      </c>
    </row>
    <row r="2504" spans="2:65" s="9" customFormat="1" ht="29.85" customHeight="1">
      <c r="B2504" s="146"/>
      <c r="C2504" s="147"/>
      <c r="D2504" s="156" t="s">
        <v>114</v>
      </c>
      <c r="E2504" s="156"/>
      <c r="F2504" s="156"/>
      <c r="G2504" s="156"/>
      <c r="H2504" s="156"/>
      <c r="I2504" s="156"/>
      <c r="J2504" s="156"/>
      <c r="K2504" s="156"/>
      <c r="L2504" s="156"/>
      <c r="M2504" s="156"/>
      <c r="N2504" s="283">
        <f>BK2504</f>
        <v>4702531.6599999983</v>
      </c>
      <c r="O2504" s="284"/>
      <c r="P2504" s="284"/>
      <c r="Q2504" s="284"/>
      <c r="R2504" s="149"/>
      <c r="T2504" s="150"/>
      <c r="U2504" s="147"/>
      <c r="V2504" s="147"/>
      <c r="W2504" s="151">
        <f>SUM(W2505:W2841)</f>
        <v>4551.9804499999991</v>
      </c>
      <c r="X2504" s="147"/>
      <c r="Y2504" s="151">
        <f>SUM(Y2505:Y2841)</f>
        <v>5.2054048399999999</v>
      </c>
      <c r="Z2504" s="147"/>
      <c r="AA2504" s="152">
        <f>SUM(AA2505:AA2841)</f>
        <v>228.09796699999998</v>
      </c>
      <c r="AR2504" s="153" t="s">
        <v>23</v>
      </c>
      <c r="AT2504" s="154" t="s">
        <v>77</v>
      </c>
      <c r="AU2504" s="154" t="s">
        <v>23</v>
      </c>
      <c r="AY2504" s="153" t="s">
        <v>154</v>
      </c>
      <c r="BK2504" s="155">
        <f>SUM(BK2505:BK2841)</f>
        <v>4702531.6599999983</v>
      </c>
    </row>
    <row r="2505" spans="2:65" s="1" customFormat="1" ht="44.25" customHeight="1">
      <c r="B2505" s="35"/>
      <c r="C2505" s="157" t="s">
        <v>3135</v>
      </c>
      <c r="D2505" s="157" t="s">
        <v>155</v>
      </c>
      <c r="E2505" s="158" t="s">
        <v>3136</v>
      </c>
      <c r="F2505" s="260" t="s">
        <v>3137</v>
      </c>
      <c r="G2505" s="260"/>
      <c r="H2505" s="260"/>
      <c r="I2505" s="260"/>
      <c r="J2505" s="159" t="s">
        <v>315</v>
      </c>
      <c r="K2505" s="160">
        <v>11.23</v>
      </c>
      <c r="L2505" s="261">
        <v>1850</v>
      </c>
      <c r="M2505" s="261"/>
      <c r="N2505" s="261">
        <f>ROUND(L2505*K2505,2)</f>
        <v>20775.5</v>
      </c>
      <c r="O2505" s="261"/>
      <c r="P2505" s="261"/>
      <c r="Q2505" s="261"/>
      <c r="R2505" s="37"/>
      <c r="T2505" s="161" t="s">
        <v>21</v>
      </c>
      <c r="U2505" s="44" t="s">
        <v>43</v>
      </c>
      <c r="V2505" s="162">
        <v>4.484</v>
      </c>
      <c r="W2505" s="162">
        <f>V2505*K2505</f>
        <v>50.355319999999999</v>
      </c>
      <c r="X2505" s="162">
        <v>5.3260000000000002E-2</v>
      </c>
      <c r="Y2505" s="162">
        <f>X2505*K2505</f>
        <v>0.59810980000000002</v>
      </c>
      <c r="Z2505" s="162">
        <v>0</v>
      </c>
      <c r="AA2505" s="163">
        <f>Z2505*K2505</f>
        <v>0</v>
      </c>
      <c r="AR2505" s="21" t="s">
        <v>159</v>
      </c>
      <c r="AT2505" s="21" t="s">
        <v>155</v>
      </c>
      <c r="AU2505" s="21" t="s">
        <v>96</v>
      </c>
      <c r="AY2505" s="21" t="s">
        <v>154</v>
      </c>
      <c r="BE2505" s="164">
        <f>IF(U2505="základní",N2505,0)</f>
        <v>20775.5</v>
      </c>
      <c r="BF2505" s="164">
        <f>IF(U2505="snížená",N2505,0)</f>
        <v>0</v>
      </c>
      <c r="BG2505" s="164">
        <f>IF(U2505="zákl. přenesená",N2505,0)</f>
        <v>0</v>
      </c>
      <c r="BH2505" s="164">
        <f>IF(U2505="sníž. přenesená",N2505,0)</f>
        <v>0</v>
      </c>
      <c r="BI2505" s="164">
        <f>IF(U2505="nulová",N2505,0)</f>
        <v>0</v>
      </c>
      <c r="BJ2505" s="21" t="s">
        <v>23</v>
      </c>
      <c r="BK2505" s="164">
        <f>ROUND(L2505*K2505,2)</f>
        <v>20775.5</v>
      </c>
      <c r="BL2505" s="21" t="s">
        <v>159</v>
      </c>
      <c r="BM2505" s="21" t="s">
        <v>3138</v>
      </c>
    </row>
    <row r="2506" spans="2:65" s="10" customFormat="1" ht="22.5" customHeight="1">
      <c r="B2506" s="165"/>
      <c r="C2506" s="166"/>
      <c r="D2506" s="166"/>
      <c r="E2506" s="167" t="s">
        <v>21</v>
      </c>
      <c r="F2506" s="262" t="s">
        <v>342</v>
      </c>
      <c r="G2506" s="263"/>
      <c r="H2506" s="263"/>
      <c r="I2506" s="263"/>
      <c r="J2506" s="166"/>
      <c r="K2506" s="168" t="s">
        <v>21</v>
      </c>
      <c r="L2506" s="166"/>
      <c r="M2506" s="166"/>
      <c r="N2506" s="166"/>
      <c r="O2506" s="166"/>
      <c r="P2506" s="166"/>
      <c r="Q2506" s="166"/>
      <c r="R2506" s="169"/>
      <c r="T2506" s="170"/>
      <c r="U2506" s="166"/>
      <c r="V2506" s="166"/>
      <c r="W2506" s="166"/>
      <c r="X2506" s="166"/>
      <c r="Y2506" s="166"/>
      <c r="Z2506" s="166"/>
      <c r="AA2506" s="171"/>
      <c r="AT2506" s="172" t="s">
        <v>162</v>
      </c>
      <c r="AU2506" s="172" t="s">
        <v>96</v>
      </c>
      <c r="AV2506" s="10" t="s">
        <v>23</v>
      </c>
      <c r="AW2506" s="10" t="s">
        <v>35</v>
      </c>
      <c r="AX2506" s="10" t="s">
        <v>78</v>
      </c>
      <c r="AY2506" s="172" t="s">
        <v>154</v>
      </c>
    </row>
    <row r="2507" spans="2:65" s="11" customFormat="1" ht="22.5" customHeight="1">
      <c r="B2507" s="173"/>
      <c r="C2507" s="174"/>
      <c r="D2507" s="174"/>
      <c r="E2507" s="175" t="s">
        <v>21</v>
      </c>
      <c r="F2507" s="266" t="s">
        <v>3139</v>
      </c>
      <c r="G2507" s="267"/>
      <c r="H2507" s="267"/>
      <c r="I2507" s="267"/>
      <c r="J2507" s="174"/>
      <c r="K2507" s="176">
        <v>11.23</v>
      </c>
      <c r="L2507" s="174"/>
      <c r="M2507" s="174"/>
      <c r="N2507" s="174"/>
      <c r="O2507" s="174"/>
      <c r="P2507" s="174"/>
      <c r="Q2507" s="174"/>
      <c r="R2507" s="177"/>
      <c r="T2507" s="178"/>
      <c r="U2507" s="174"/>
      <c r="V2507" s="174"/>
      <c r="W2507" s="174"/>
      <c r="X2507" s="174"/>
      <c r="Y2507" s="174"/>
      <c r="Z2507" s="174"/>
      <c r="AA2507" s="179"/>
      <c r="AT2507" s="180" t="s">
        <v>162</v>
      </c>
      <c r="AU2507" s="180" t="s">
        <v>96</v>
      </c>
      <c r="AV2507" s="11" t="s">
        <v>96</v>
      </c>
      <c r="AW2507" s="11" t="s">
        <v>35</v>
      </c>
      <c r="AX2507" s="11" t="s">
        <v>23</v>
      </c>
      <c r="AY2507" s="180" t="s">
        <v>154</v>
      </c>
    </row>
    <row r="2508" spans="2:65" s="1" customFormat="1" ht="31.5" customHeight="1">
      <c r="B2508" s="35"/>
      <c r="C2508" s="157" t="s">
        <v>3140</v>
      </c>
      <c r="D2508" s="157" t="s">
        <v>155</v>
      </c>
      <c r="E2508" s="158" t="s">
        <v>3141</v>
      </c>
      <c r="F2508" s="260" t="s">
        <v>3142</v>
      </c>
      <c r="G2508" s="260"/>
      <c r="H2508" s="260"/>
      <c r="I2508" s="260"/>
      <c r="J2508" s="159" t="s">
        <v>315</v>
      </c>
      <c r="K2508" s="160">
        <v>25.33</v>
      </c>
      <c r="L2508" s="261">
        <v>401</v>
      </c>
      <c r="M2508" s="261"/>
      <c r="N2508" s="261">
        <f>ROUND(L2508*K2508,2)</f>
        <v>10157.33</v>
      </c>
      <c r="O2508" s="261"/>
      <c r="P2508" s="261"/>
      <c r="Q2508" s="261"/>
      <c r="R2508" s="37"/>
      <c r="T2508" s="161" t="s">
        <v>21</v>
      </c>
      <c r="U2508" s="44" t="s">
        <v>43</v>
      </c>
      <c r="V2508" s="162">
        <v>0.82599999999999996</v>
      </c>
      <c r="W2508" s="162">
        <f>V2508*K2508</f>
        <v>20.922579999999996</v>
      </c>
      <c r="X2508" s="162">
        <v>2.3619999999999999E-2</v>
      </c>
      <c r="Y2508" s="162">
        <f>X2508*K2508</f>
        <v>0.5982945999999999</v>
      </c>
      <c r="Z2508" s="162">
        <v>0</v>
      </c>
      <c r="AA2508" s="163">
        <f>Z2508*K2508</f>
        <v>0</v>
      </c>
      <c r="AR2508" s="21" t="s">
        <v>159</v>
      </c>
      <c r="AT2508" s="21" t="s">
        <v>155</v>
      </c>
      <c r="AU2508" s="21" t="s">
        <v>96</v>
      </c>
      <c r="AY2508" s="21" t="s">
        <v>154</v>
      </c>
      <c r="BE2508" s="164">
        <f>IF(U2508="základní",N2508,0)</f>
        <v>10157.33</v>
      </c>
      <c r="BF2508" s="164">
        <f>IF(U2508="snížená",N2508,0)</f>
        <v>0</v>
      </c>
      <c r="BG2508" s="164">
        <f>IF(U2508="zákl. přenesená",N2508,0)</f>
        <v>0</v>
      </c>
      <c r="BH2508" s="164">
        <f>IF(U2508="sníž. přenesená",N2508,0)</f>
        <v>0</v>
      </c>
      <c r="BI2508" s="164">
        <f>IF(U2508="nulová",N2508,0)</f>
        <v>0</v>
      </c>
      <c r="BJ2508" s="21" t="s">
        <v>23</v>
      </c>
      <c r="BK2508" s="164">
        <f>ROUND(L2508*K2508,2)</f>
        <v>10157.33</v>
      </c>
      <c r="BL2508" s="21" t="s">
        <v>159</v>
      </c>
      <c r="BM2508" s="21" t="s">
        <v>3143</v>
      </c>
    </row>
    <row r="2509" spans="2:65" s="11" customFormat="1" ht="22.5" customHeight="1">
      <c r="B2509" s="173"/>
      <c r="C2509" s="174"/>
      <c r="D2509" s="174"/>
      <c r="E2509" s="175" t="s">
        <v>21</v>
      </c>
      <c r="F2509" s="270" t="s">
        <v>3144</v>
      </c>
      <c r="G2509" s="271"/>
      <c r="H2509" s="271"/>
      <c r="I2509" s="271"/>
      <c r="J2509" s="174"/>
      <c r="K2509" s="176">
        <v>25.33</v>
      </c>
      <c r="L2509" s="174"/>
      <c r="M2509" s="174"/>
      <c r="N2509" s="174"/>
      <c r="O2509" s="174"/>
      <c r="P2509" s="174"/>
      <c r="Q2509" s="174"/>
      <c r="R2509" s="177"/>
      <c r="T2509" s="178"/>
      <c r="U2509" s="174"/>
      <c r="V2509" s="174"/>
      <c r="W2509" s="174"/>
      <c r="X2509" s="174"/>
      <c r="Y2509" s="174"/>
      <c r="Z2509" s="174"/>
      <c r="AA2509" s="179"/>
      <c r="AT2509" s="180" t="s">
        <v>162</v>
      </c>
      <c r="AU2509" s="180" t="s">
        <v>96</v>
      </c>
      <c r="AV2509" s="11" t="s">
        <v>96</v>
      </c>
      <c r="AW2509" s="11" t="s">
        <v>35</v>
      </c>
      <c r="AX2509" s="11" t="s">
        <v>23</v>
      </c>
      <c r="AY2509" s="180" t="s">
        <v>154</v>
      </c>
    </row>
    <row r="2510" spans="2:65" s="1" customFormat="1" ht="31.5" customHeight="1">
      <c r="B2510" s="35"/>
      <c r="C2510" s="157" t="s">
        <v>3145</v>
      </c>
      <c r="D2510" s="157" t="s">
        <v>155</v>
      </c>
      <c r="E2510" s="158" t="s">
        <v>3146</v>
      </c>
      <c r="F2510" s="260" t="s">
        <v>3147</v>
      </c>
      <c r="G2510" s="260"/>
      <c r="H2510" s="260"/>
      <c r="I2510" s="260"/>
      <c r="J2510" s="159" t="s">
        <v>315</v>
      </c>
      <c r="K2510" s="160">
        <v>25.33</v>
      </c>
      <c r="L2510" s="261">
        <v>26.5</v>
      </c>
      <c r="M2510" s="261"/>
      <c r="N2510" s="261">
        <f>ROUND(L2510*K2510,2)</f>
        <v>671.25</v>
      </c>
      <c r="O2510" s="261"/>
      <c r="P2510" s="261"/>
      <c r="Q2510" s="261"/>
      <c r="R2510" s="37"/>
      <c r="T2510" s="161" t="s">
        <v>21</v>
      </c>
      <c r="U2510" s="44" t="s">
        <v>43</v>
      </c>
      <c r="V2510" s="162">
        <v>5.5E-2</v>
      </c>
      <c r="W2510" s="162">
        <f>V2510*K2510</f>
        <v>1.3931499999999999</v>
      </c>
      <c r="X2510" s="162">
        <v>4.4000000000000003E-3</v>
      </c>
      <c r="Y2510" s="162">
        <f>X2510*K2510</f>
        <v>0.111452</v>
      </c>
      <c r="Z2510" s="162">
        <v>0</v>
      </c>
      <c r="AA2510" s="163">
        <f>Z2510*K2510</f>
        <v>0</v>
      </c>
      <c r="AR2510" s="21" t="s">
        <v>159</v>
      </c>
      <c r="AT2510" s="21" t="s">
        <v>155</v>
      </c>
      <c r="AU2510" s="21" t="s">
        <v>96</v>
      </c>
      <c r="AY2510" s="21" t="s">
        <v>154</v>
      </c>
      <c r="BE2510" s="164">
        <f>IF(U2510="základní",N2510,0)</f>
        <v>671.25</v>
      </c>
      <c r="BF2510" s="164">
        <f>IF(U2510="snížená",N2510,0)</f>
        <v>0</v>
      </c>
      <c r="BG2510" s="164">
        <f>IF(U2510="zákl. přenesená",N2510,0)</f>
        <v>0</v>
      </c>
      <c r="BH2510" s="164">
        <f>IF(U2510="sníž. přenesená",N2510,0)</f>
        <v>0</v>
      </c>
      <c r="BI2510" s="164">
        <f>IF(U2510="nulová",N2510,0)</f>
        <v>0</v>
      </c>
      <c r="BJ2510" s="21" t="s">
        <v>23</v>
      </c>
      <c r="BK2510" s="164">
        <f>ROUND(L2510*K2510,2)</f>
        <v>671.25</v>
      </c>
      <c r="BL2510" s="21" t="s">
        <v>159</v>
      </c>
      <c r="BM2510" s="21" t="s">
        <v>3148</v>
      </c>
    </row>
    <row r="2511" spans="2:65" s="1" customFormat="1" ht="31.5" customHeight="1">
      <c r="B2511" s="35"/>
      <c r="C2511" s="157" t="s">
        <v>3149</v>
      </c>
      <c r="D2511" s="157" t="s">
        <v>155</v>
      </c>
      <c r="E2511" s="158" t="s">
        <v>3150</v>
      </c>
      <c r="F2511" s="260" t="s">
        <v>3151</v>
      </c>
      <c r="G2511" s="260"/>
      <c r="H2511" s="260"/>
      <c r="I2511" s="260"/>
      <c r="J2511" s="159" t="s">
        <v>359</v>
      </c>
      <c r="K2511" s="160">
        <v>449.68799999999999</v>
      </c>
      <c r="L2511" s="261">
        <v>242</v>
      </c>
      <c r="M2511" s="261"/>
      <c r="N2511" s="261">
        <f>ROUND(L2511*K2511,2)</f>
        <v>108824.5</v>
      </c>
      <c r="O2511" s="261"/>
      <c r="P2511" s="261"/>
      <c r="Q2511" s="261"/>
      <c r="R2511" s="37"/>
      <c r="T2511" s="161" t="s">
        <v>21</v>
      </c>
      <c r="U2511" s="44" t="s">
        <v>43</v>
      </c>
      <c r="V2511" s="162">
        <v>0.21</v>
      </c>
      <c r="W2511" s="162">
        <f>V2511*K2511</f>
        <v>94.434479999999994</v>
      </c>
      <c r="X2511" s="162">
        <v>3.4099999999999998E-3</v>
      </c>
      <c r="Y2511" s="162">
        <f>X2511*K2511</f>
        <v>1.53343608</v>
      </c>
      <c r="Z2511" s="162">
        <v>0</v>
      </c>
      <c r="AA2511" s="163">
        <f>Z2511*K2511</f>
        <v>0</v>
      </c>
      <c r="AR2511" s="21" t="s">
        <v>159</v>
      </c>
      <c r="AT2511" s="21" t="s">
        <v>155</v>
      </c>
      <c r="AU2511" s="21" t="s">
        <v>96</v>
      </c>
      <c r="AY2511" s="21" t="s">
        <v>154</v>
      </c>
      <c r="BE2511" s="164">
        <f>IF(U2511="základní",N2511,0)</f>
        <v>108824.5</v>
      </c>
      <c r="BF2511" s="164">
        <f>IF(U2511="snížená",N2511,0)</f>
        <v>0</v>
      </c>
      <c r="BG2511" s="164">
        <f>IF(U2511="zákl. přenesená",N2511,0)</f>
        <v>0</v>
      </c>
      <c r="BH2511" s="164">
        <f>IF(U2511="sníž. přenesená",N2511,0)</f>
        <v>0</v>
      </c>
      <c r="BI2511" s="164">
        <f>IF(U2511="nulová",N2511,0)</f>
        <v>0</v>
      </c>
      <c r="BJ2511" s="21" t="s">
        <v>23</v>
      </c>
      <c r="BK2511" s="164">
        <f>ROUND(L2511*K2511,2)</f>
        <v>108824.5</v>
      </c>
      <c r="BL2511" s="21" t="s">
        <v>159</v>
      </c>
      <c r="BM2511" s="21" t="s">
        <v>3152</v>
      </c>
    </row>
    <row r="2512" spans="2:65" s="10" customFormat="1" ht="22.5" customHeight="1">
      <c r="B2512" s="165"/>
      <c r="C2512" s="166"/>
      <c r="D2512" s="166"/>
      <c r="E2512" s="167" t="s">
        <v>21</v>
      </c>
      <c r="F2512" s="262" t="s">
        <v>3153</v>
      </c>
      <c r="G2512" s="263"/>
      <c r="H2512" s="263"/>
      <c r="I2512" s="263"/>
      <c r="J2512" s="166"/>
      <c r="K2512" s="168" t="s">
        <v>21</v>
      </c>
      <c r="L2512" s="166"/>
      <c r="M2512" s="166"/>
      <c r="N2512" s="166"/>
      <c r="O2512" s="166"/>
      <c r="P2512" s="166"/>
      <c r="Q2512" s="166"/>
      <c r="R2512" s="169"/>
      <c r="T2512" s="170"/>
      <c r="U2512" s="166"/>
      <c r="V2512" s="166"/>
      <c r="W2512" s="166"/>
      <c r="X2512" s="166"/>
      <c r="Y2512" s="166"/>
      <c r="Z2512" s="166"/>
      <c r="AA2512" s="171"/>
      <c r="AT2512" s="172" t="s">
        <v>162</v>
      </c>
      <c r="AU2512" s="172" t="s">
        <v>96</v>
      </c>
      <c r="AV2512" s="10" t="s">
        <v>23</v>
      </c>
      <c r="AW2512" s="10" t="s">
        <v>35</v>
      </c>
      <c r="AX2512" s="10" t="s">
        <v>78</v>
      </c>
      <c r="AY2512" s="172" t="s">
        <v>154</v>
      </c>
    </row>
    <row r="2513" spans="2:65" s="10" customFormat="1" ht="22.5" customHeight="1">
      <c r="B2513" s="165"/>
      <c r="C2513" s="166"/>
      <c r="D2513" s="166"/>
      <c r="E2513" s="167" t="s">
        <v>21</v>
      </c>
      <c r="F2513" s="264" t="s">
        <v>606</v>
      </c>
      <c r="G2513" s="265"/>
      <c r="H2513" s="265"/>
      <c r="I2513" s="265"/>
      <c r="J2513" s="166"/>
      <c r="K2513" s="168" t="s">
        <v>21</v>
      </c>
      <c r="L2513" s="166"/>
      <c r="M2513" s="166"/>
      <c r="N2513" s="166"/>
      <c r="O2513" s="166"/>
      <c r="P2513" s="166"/>
      <c r="Q2513" s="166"/>
      <c r="R2513" s="169"/>
      <c r="T2513" s="170"/>
      <c r="U2513" s="166"/>
      <c r="V2513" s="166"/>
      <c r="W2513" s="166"/>
      <c r="X2513" s="166"/>
      <c r="Y2513" s="166"/>
      <c r="Z2513" s="166"/>
      <c r="AA2513" s="171"/>
      <c r="AT2513" s="172" t="s">
        <v>162</v>
      </c>
      <c r="AU2513" s="172" t="s">
        <v>96</v>
      </c>
      <c r="AV2513" s="10" t="s">
        <v>23</v>
      </c>
      <c r="AW2513" s="10" t="s">
        <v>35</v>
      </c>
      <c r="AX2513" s="10" t="s">
        <v>78</v>
      </c>
      <c r="AY2513" s="172" t="s">
        <v>154</v>
      </c>
    </row>
    <row r="2514" spans="2:65" s="11" customFormat="1" ht="22.5" customHeight="1">
      <c r="B2514" s="173"/>
      <c r="C2514" s="174"/>
      <c r="D2514" s="174"/>
      <c r="E2514" s="175" t="s">
        <v>21</v>
      </c>
      <c r="F2514" s="266" t="s">
        <v>3154</v>
      </c>
      <c r="G2514" s="267"/>
      <c r="H2514" s="267"/>
      <c r="I2514" s="267"/>
      <c r="J2514" s="174"/>
      <c r="K2514" s="176">
        <v>227.13499999999999</v>
      </c>
      <c r="L2514" s="174"/>
      <c r="M2514" s="174"/>
      <c r="N2514" s="174"/>
      <c r="O2514" s="174"/>
      <c r="P2514" s="174"/>
      <c r="Q2514" s="174"/>
      <c r="R2514" s="177"/>
      <c r="T2514" s="178"/>
      <c r="U2514" s="174"/>
      <c r="V2514" s="174"/>
      <c r="W2514" s="174"/>
      <c r="X2514" s="174"/>
      <c r="Y2514" s="174"/>
      <c r="Z2514" s="174"/>
      <c r="AA2514" s="179"/>
      <c r="AT2514" s="180" t="s">
        <v>162</v>
      </c>
      <c r="AU2514" s="180" t="s">
        <v>96</v>
      </c>
      <c r="AV2514" s="11" t="s">
        <v>96</v>
      </c>
      <c r="AW2514" s="11" t="s">
        <v>35</v>
      </c>
      <c r="AX2514" s="11" t="s">
        <v>78</v>
      </c>
      <c r="AY2514" s="180" t="s">
        <v>154</v>
      </c>
    </row>
    <row r="2515" spans="2:65" s="10" customFormat="1" ht="22.5" customHeight="1">
      <c r="B2515" s="165"/>
      <c r="C2515" s="166"/>
      <c r="D2515" s="166"/>
      <c r="E2515" s="167" t="s">
        <v>21</v>
      </c>
      <c r="F2515" s="264" t="s">
        <v>615</v>
      </c>
      <c r="G2515" s="265"/>
      <c r="H2515" s="265"/>
      <c r="I2515" s="265"/>
      <c r="J2515" s="166"/>
      <c r="K2515" s="168" t="s">
        <v>21</v>
      </c>
      <c r="L2515" s="166"/>
      <c r="M2515" s="166"/>
      <c r="N2515" s="166"/>
      <c r="O2515" s="166"/>
      <c r="P2515" s="166"/>
      <c r="Q2515" s="166"/>
      <c r="R2515" s="169"/>
      <c r="T2515" s="170"/>
      <c r="U2515" s="166"/>
      <c r="V2515" s="166"/>
      <c r="W2515" s="166"/>
      <c r="X2515" s="166"/>
      <c r="Y2515" s="166"/>
      <c r="Z2515" s="166"/>
      <c r="AA2515" s="171"/>
      <c r="AT2515" s="172" t="s">
        <v>162</v>
      </c>
      <c r="AU2515" s="172" t="s">
        <v>96</v>
      </c>
      <c r="AV2515" s="10" t="s">
        <v>23</v>
      </c>
      <c r="AW2515" s="10" t="s">
        <v>35</v>
      </c>
      <c r="AX2515" s="10" t="s">
        <v>78</v>
      </c>
      <c r="AY2515" s="172" t="s">
        <v>154</v>
      </c>
    </row>
    <row r="2516" spans="2:65" s="11" customFormat="1" ht="22.5" customHeight="1">
      <c r="B2516" s="173"/>
      <c r="C2516" s="174"/>
      <c r="D2516" s="174"/>
      <c r="E2516" s="175" t="s">
        <v>21</v>
      </c>
      <c r="F2516" s="266" t="s">
        <v>3155</v>
      </c>
      <c r="G2516" s="267"/>
      <c r="H2516" s="267"/>
      <c r="I2516" s="267"/>
      <c r="J2516" s="174"/>
      <c r="K2516" s="176">
        <v>112.678</v>
      </c>
      <c r="L2516" s="174"/>
      <c r="M2516" s="174"/>
      <c r="N2516" s="174"/>
      <c r="O2516" s="174"/>
      <c r="P2516" s="174"/>
      <c r="Q2516" s="174"/>
      <c r="R2516" s="177"/>
      <c r="T2516" s="178"/>
      <c r="U2516" s="174"/>
      <c r="V2516" s="174"/>
      <c r="W2516" s="174"/>
      <c r="X2516" s="174"/>
      <c r="Y2516" s="174"/>
      <c r="Z2516" s="174"/>
      <c r="AA2516" s="179"/>
      <c r="AT2516" s="180" t="s">
        <v>162</v>
      </c>
      <c r="AU2516" s="180" t="s">
        <v>96</v>
      </c>
      <c r="AV2516" s="11" t="s">
        <v>96</v>
      </c>
      <c r="AW2516" s="11" t="s">
        <v>35</v>
      </c>
      <c r="AX2516" s="11" t="s">
        <v>78</v>
      </c>
      <c r="AY2516" s="180" t="s">
        <v>154</v>
      </c>
    </row>
    <row r="2517" spans="2:65" s="10" customFormat="1" ht="22.5" customHeight="1">
      <c r="B2517" s="165"/>
      <c r="C2517" s="166"/>
      <c r="D2517" s="166"/>
      <c r="E2517" s="167" t="s">
        <v>21</v>
      </c>
      <c r="F2517" s="264" t="s">
        <v>641</v>
      </c>
      <c r="G2517" s="265"/>
      <c r="H2517" s="265"/>
      <c r="I2517" s="265"/>
      <c r="J2517" s="166"/>
      <c r="K2517" s="168" t="s">
        <v>21</v>
      </c>
      <c r="L2517" s="166"/>
      <c r="M2517" s="166"/>
      <c r="N2517" s="166"/>
      <c r="O2517" s="166"/>
      <c r="P2517" s="166"/>
      <c r="Q2517" s="166"/>
      <c r="R2517" s="169"/>
      <c r="T2517" s="170"/>
      <c r="U2517" s="166"/>
      <c r="V2517" s="166"/>
      <c r="W2517" s="166"/>
      <c r="X2517" s="166"/>
      <c r="Y2517" s="166"/>
      <c r="Z2517" s="166"/>
      <c r="AA2517" s="171"/>
      <c r="AT2517" s="172" t="s">
        <v>162</v>
      </c>
      <c r="AU2517" s="172" t="s">
        <v>96</v>
      </c>
      <c r="AV2517" s="10" t="s">
        <v>23</v>
      </c>
      <c r="AW2517" s="10" t="s">
        <v>35</v>
      </c>
      <c r="AX2517" s="10" t="s">
        <v>78</v>
      </c>
      <c r="AY2517" s="172" t="s">
        <v>154</v>
      </c>
    </row>
    <row r="2518" spans="2:65" s="11" customFormat="1" ht="22.5" customHeight="1">
      <c r="B2518" s="173"/>
      <c r="C2518" s="174"/>
      <c r="D2518" s="174"/>
      <c r="E2518" s="175" t="s">
        <v>21</v>
      </c>
      <c r="F2518" s="266" t="s">
        <v>3156</v>
      </c>
      <c r="G2518" s="267"/>
      <c r="H2518" s="267"/>
      <c r="I2518" s="267"/>
      <c r="J2518" s="174"/>
      <c r="K2518" s="176">
        <v>109.875</v>
      </c>
      <c r="L2518" s="174"/>
      <c r="M2518" s="174"/>
      <c r="N2518" s="174"/>
      <c r="O2518" s="174"/>
      <c r="P2518" s="174"/>
      <c r="Q2518" s="174"/>
      <c r="R2518" s="177"/>
      <c r="T2518" s="178"/>
      <c r="U2518" s="174"/>
      <c r="V2518" s="174"/>
      <c r="W2518" s="174"/>
      <c r="X2518" s="174"/>
      <c r="Y2518" s="174"/>
      <c r="Z2518" s="174"/>
      <c r="AA2518" s="179"/>
      <c r="AT2518" s="180" t="s">
        <v>162</v>
      </c>
      <c r="AU2518" s="180" t="s">
        <v>96</v>
      </c>
      <c r="AV2518" s="11" t="s">
        <v>96</v>
      </c>
      <c r="AW2518" s="11" t="s">
        <v>35</v>
      </c>
      <c r="AX2518" s="11" t="s">
        <v>78</v>
      </c>
      <c r="AY2518" s="180" t="s">
        <v>154</v>
      </c>
    </row>
    <row r="2519" spans="2:65" s="12" customFormat="1" ht="22.5" customHeight="1">
      <c r="B2519" s="181"/>
      <c r="C2519" s="182"/>
      <c r="D2519" s="182"/>
      <c r="E2519" s="183" t="s">
        <v>21</v>
      </c>
      <c r="F2519" s="268" t="s">
        <v>166</v>
      </c>
      <c r="G2519" s="269"/>
      <c r="H2519" s="269"/>
      <c r="I2519" s="269"/>
      <c r="J2519" s="182"/>
      <c r="K2519" s="184">
        <v>449.68799999999999</v>
      </c>
      <c r="L2519" s="182"/>
      <c r="M2519" s="182"/>
      <c r="N2519" s="182"/>
      <c r="O2519" s="182"/>
      <c r="P2519" s="182"/>
      <c r="Q2519" s="182"/>
      <c r="R2519" s="185"/>
      <c r="T2519" s="186"/>
      <c r="U2519" s="182"/>
      <c r="V2519" s="182"/>
      <c r="W2519" s="182"/>
      <c r="X2519" s="182"/>
      <c r="Y2519" s="182"/>
      <c r="Z2519" s="182"/>
      <c r="AA2519" s="187"/>
      <c r="AT2519" s="188" t="s">
        <v>162</v>
      </c>
      <c r="AU2519" s="188" t="s">
        <v>96</v>
      </c>
      <c r="AV2519" s="12" t="s">
        <v>159</v>
      </c>
      <c r="AW2519" s="12" t="s">
        <v>35</v>
      </c>
      <c r="AX2519" s="12" t="s">
        <v>23</v>
      </c>
      <c r="AY2519" s="188" t="s">
        <v>154</v>
      </c>
    </row>
    <row r="2520" spans="2:65" s="1" customFormat="1" ht="31.5" customHeight="1">
      <c r="B2520" s="35"/>
      <c r="C2520" s="189" t="s">
        <v>3157</v>
      </c>
      <c r="D2520" s="189" t="s">
        <v>557</v>
      </c>
      <c r="E2520" s="190" t="s">
        <v>3158</v>
      </c>
      <c r="F2520" s="274" t="s">
        <v>3159</v>
      </c>
      <c r="G2520" s="274"/>
      <c r="H2520" s="274"/>
      <c r="I2520" s="274"/>
      <c r="J2520" s="191" t="s">
        <v>375</v>
      </c>
      <c r="K2520" s="192">
        <v>23</v>
      </c>
      <c r="L2520" s="275">
        <v>4770</v>
      </c>
      <c r="M2520" s="275"/>
      <c r="N2520" s="275">
        <f>ROUND(L2520*K2520,2)</f>
        <v>109710</v>
      </c>
      <c r="O2520" s="261"/>
      <c r="P2520" s="261"/>
      <c r="Q2520" s="261"/>
      <c r="R2520" s="37"/>
      <c r="T2520" s="161" t="s">
        <v>21</v>
      </c>
      <c r="U2520" s="44" t="s">
        <v>43</v>
      </c>
      <c r="V2520" s="162">
        <v>0</v>
      </c>
      <c r="W2520" s="162">
        <f>V2520*K2520</f>
        <v>0</v>
      </c>
      <c r="X2520" s="162">
        <v>4.0000000000000001E-3</v>
      </c>
      <c r="Y2520" s="162">
        <f>X2520*K2520</f>
        <v>9.1999999999999998E-2</v>
      </c>
      <c r="Z2520" s="162">
        <v>0</v>
      </c>
      <c r="AA2520" s="163">
        <f>Z2520*K2520</f>
        <v>0</v>
      </c>
      <c r="AR2520" s="21" t="s">
        <v>212</v>
      </c>
      <c r="AT2520" s="21" t="s">
        <v>557</v>
      </c>
      <c r="AU2520" s="21" t="s">
        <v>96</v>
      </c>
      <c r="AY2520" s="21" t="s">
        <v>154</v>
      </c>
      <c r="BE2520" s="164">
        <f>IF(U2520="základní",N2520,0)</f>
        <v>109710</v>
      </c>
      <c r="BF2520" s="164">
        <f>IF(U2520="snížená",N2520,0)</f>
        <v>0</v>
      </c>
      <c r="BG2520" s="164">
        <f>IF(U2520="zákl. přenesená",N2520,0)</f>
        <v>0</v>
      </c>
      <c r="BH2520" s="164">
        <f>IF(U2520="sníž. přenesená",N2520,0)</f>
        <v>0</v>
      </c>
      <c r="BI2520" s="164">
        <f>IF(U2520="nulová",N2520,0)</f>
        <v>0</v>
      </c>
      <c r="BJ2520" s="21" t="s">
        <v>23</v>
      </c>
      <c r="BK2520" s="164">
        <f>ROUND(L2520*K2520,2)</f>
        <v>109710</v>
      </c>
      <c r="BL2520" s="21" t="s">
        <v>159</v>
      </c>
      <c r="BM2520" s="21" t="s">
        <v>3160</v>
      </c>
    </row>
    <row r="2521" spans="2:65" s="11" customFormat="1" ht="22.5" customHeight="1">
      <c r="B2521" s="173"/>
      <c r="C2521" s="174"/>
      <c r="D2521" s="174"/>
      <c r="E2521" s="175" t="s">
        <v>21</v>
      </c>
      <c r="F2521" s="270" t="s">
        <v>3161</v>
      </c>
      <c r="G2521" s="271"/>
      <c r="H2521" s="271"/>
      <c r="I2521" s="271"/>
      <c r="J2521" s="174"/>
      <c r="K2521" s="176">
        <v>23</v>
      </c>
      <c r="L2521" s="174"/>
      <c r="M2521" s="174"/>
      <c r="N2521" s="174"/>
      <c r="O2521" s="174"/>
      <c r="P2521" s="174"/>
      <c r="Q2521" s="174"/>
      <c r="R2521" s="177"/>
      <c r="T2521" s="178"/>
      <c r="U2521" s="174"/>
      <c r="V2521" s="174"/>
      <c r="W2521" s="174"/>
      <c r="X2521" s="174"/>
      <c r="Y2521" s="174"/>
      <c r="Z2521" s="174"/>
      <c r="AA2521" s="179"/>
      <c r="AT2521" s="180" t="s">
        <v>162</v>
      </c>
      <c r="AU2521" s="180" t="s">
        <v>96</v>
      </c>
      <c r="AV2521" s="11" t="s">
        <v>96</v>
      </c>
      <c r="AW2521" s="11" t="s">
        <v>35</v>
      </c>
      <c r="AX2521" s="11" t="s">
        <v>23</v>
      </c>
      <c r="AY2521" s="180" t="s">
        <v>154</v>
      </c>
    </row>
    <row r="2522" spans="2:65" s="1" customFormat="1" ht="31.5" customHeight="1">
      <c r="B2522" s="35"/>
      <c r="C2522" s="189" t="s">
        <v>3162</v>
      </c>
      <c r="D2522" s="189" t="s">
        <v>557</v>
      </c>
      <c r="E2522" s="190" t="s">
        <v>3163</v>
      </c>
      <c r="F2522" s="274" t="s">
        <v>3164</v>
      </c>
      <c r="G2522" s="274"/>
      <c r="H2522" s="274"/>
      <c r="I2522" s="274"/>
      <c r="J2522" s="191" t="s">
        <v>375</v>
      </c>
      <c r="K2522" s="192">
        <v>11</v>
      </c>
      <c r="L2522" s="275">
        <v>2060</v>
      </c>
      <c r="M2522" s="275"/>
      <c r="N2522" s="275">
        <f>ROUND(L2522*K2522,2)</f>
        <v>22660</v>
      </c>
      <c r="O2522" s="261"/>
      <c r="P2522" s="261"/>
      <c r="Q2522" s="261"/>
      <c r="R2522" s="37"/>
      <c r="T2522" s="161" t="s">
        <v>21</v>
      </c>
      <c r="U2522" s="44" t="s">
        <v>43</v>
      </c>
      <c r="V2522" s="162">
        <v>0</v>
      </c>
      <c r="W2522" s="162">
        <f>V2522*K2522</f>
        <v>0</v>
      </c>
      <c r="X2522" s="162">
        <v>3.0000000000000001E-3</v>
      </c>
      <c r="Y2522" s="162">
        <f>X2522*K2522</f>
        <v>3.3000000000000002E-2</v>
      </c>
      <c r="Z2522" s="162">
        <v>0</v>
      </c>
      <c r="AA2522" s="163">
        <f>Z2522*K2522</f>
        <v>0</v>
      </c>
      <c r="AR2522" s="21" t="s">
        <v>212</v>
      </c>
      <c r="AT2522" s="21" t="s">
        <v>557</v>
      </c>
      <c r="AU2522" s="21" t="s">
        <v>96</v>
      </c>
      <c r="AY2522" s="21" t="s">
        <v>154</v>
      </c>
      <c r="BE2522" s="164">
        <f>IF(U2522="základní",N2522,0)</f>
        <v>22660</v>
      </c>
      <c r="BF2522" s="164">
        <f>IF(U2522="snížená",N2522,0)</f>
        <v>0</v>
      </c>
      <c r="BG2522" s="164">
        <f>IF(U2522="zákl. přenesená",N2522,0)</f>
        <v>0</v>
      </c>
      <c r="BH2522" s="164">
        <f>IF(U2522="sníž. přenesená",N2522,0)</f>
        <v>0</v>
      </c>
      <c r="BI2522" s="164">
        <f>IF(U2522="nulová",N2522,0)</f>
        <v>0</v>
      </c>
      <c r="BJ2522" s="21" t="s">
        <v>23</v>
      </c>
      <c r="BK2522" s="164">
        <f>ROUND(L2522*K2522,2)</f>
        <v>22660</v>
      </c>
      <c r="BL2522" s="21" t="s">
        <v>159</v>
      </c>
      <c r="BM2522" s="21" t="s">
        <v>3165</v>
      </c>
    </row>
    <row r="2523" spans="2:65" s="11" customFormat="1" ht="22.5" customHeight="1">
      <c r="B2523" s="173"/>
      <c r="C2523" s="174"/>
      <c r="D2523" s="174"/>
      <c r="E2523" s="175" t="s">
        <v>21</v>
      </c>
      <c r="F2523" s="270" t="s">
        <v>3166</v>
      </c>
      <c r="G2523" s="271"/>
      <c r="H2523" s="271"/>
      <c r="I2523" s="271"/>
      <c r="J2523" s="174"/>
      <c r="K2523" s="176">
        <v>11</v>
      </c>
      <c r="L2523" s="174"/>
      <c r="M2523" s="174"/>
      <c r="N2523" s="174"/>
      <c r="O2523" s="174"/>
      <c r="P2523" s="174"/>
      <c r="Q2523" s="174"/>
      <c r="R2523" s="177"/>
      <c r="T2523" s="178"/>
      <c r="U2523" s="174"/>
      <c r="V2523" s="174"/>
      <c r="W2523" s="174"/>
      <c r="X2523" s="174"/>
      <c r="Y2523" s="174"/>
      <c r="Z2523" s="174"/>
      <c r="AA2523" s="179"/>
      <c r="AT2523" s="180" t="s">
        <v>162</v>
      </c>
      <c r="AU2523" s="180" t="s">
        <v>96</v>
      </c>
      <c r="AV2523" s="11" t="s">
        <v>96</v>
      </c>
      <c r="AW2523" s="11" t="s">
        <v>35</v>
      </c>
      <c r="AX2523" s="11" t="s">
        <v>23</v>
      </c>
      <c r="AY2523" s="180" t="s">
        <v>154</v>
      </c>
    </row>
    <row r="2524" spans="2:65" s="1" customFormat="1" ht="31.5" customHeight="1">
      <c r="B2524" s="35"/>
      <c r="C2524" s="189" t="s">
        <v>3167</v>
      </c>
      <c r="D2524" s="189" t="s">
        <v>557</v>
      </c>
      <c r="E2524" s="190" t="s">
        <v>3168</v>
      </c>
      <c r="F2524" s="274" t="s">
        <v>3169</v>
      </c>
      <c r="G2524" s="274"/>
      <c r="H2524" s="274"/>
      <c r="I2524" s="274"/>
      <c r="J2524" s="191" t="s">
        <v>375</v>
      </c>
      <c r="K2524" s="192">
        <v>2</v>
      </c>
      <c r="L2524" s="275">
        <v>4570</v>
      </c>
      <c r="M2524" s="275"/>
      <c r="N2524" s="275">
        <f>ROUND(L2524*K2524,2)</f>
        <v>9140</v>
      </c>
      <c r="O2524" s="261"/>
      <c r="P2524" s="261"/>
      <c r="Q2524" s="261"/>
      <c r="R2524" s="37"/>
      <c r="T2524" s="161" t="s">
        <v>21</v>
      </c>
      <c r="U2524" s="44" t="s">
        <v>43</v>
      </c>
      <c r="V2524" s="162">
        <v>0</v>
      </c>
      <c r="W2524" s="162">
        <f>V2524*K2524</f>
        <v>0</v>
      </c>
      <c r="X2524" s="162">
        <v>3.0000000000000001E-3</v>
      </c>
      <c r="Y2524" s="162">
        <f>X2524*K2524</f>
        <v>6.0000000000000001E-3</v>
      </c>
      <c r="Z2524" s="162">
        <v>0</v>
      </c>
      <c r="AA2524" s="163">
        <f>Z2524*K2524</f>
        <v>0</v>
      </c>
      <c r="AR2524" s="21" t="s">
        <v>212</v>
      </c>
      <c r="AT2524" s="21" t="s">
        <v>557</v>
      </c>
      <c r="AU2524" s="21" t="s">
        <v>96</v>
      </c>
      <c r="AY2524" s="21" t="s">
        <v>154</v>
      </c>
      <c r="BE2524" s="164">
        <f>IF(U2524="základní",N2524,0)</f>
        <v>9140</v>
      </c>
      <c r="BF2524" s="164">
        <f>IF(U2524="snížená",N2524,0)</f>
        <v>0</v>
      </c>
      <c r="BG2524" s="164">
        <f>IF(U2524="zákl. přenesená",N2524,0)</f>
        <v>0</v>
      </c>
      <c r="BH2524" s="164">
        <f>IF(U2524="sníž. přenesená",N2524,0)</f>
        <v>0</v>
      </c>
      <c r="BI2524" s="164">
        <f>IF(U2524="nulová",N2524,0)</f>
        <v>0</v>
      </c>
      <c r="BJ2524" s="21" t="s">
        <v>23</v>
      </c>
      <c r="BK2524" s="164">
        <f>ROUND(L2524*K2524,2)</f>
        <v>9140</v>
      </c>
      <c r="BL2524" s="21" t="s">
        <v>159</v>
      </c>
      <c r="BM2524" s="21" t="s">
        <v>3170</v>
      </c>
    </row>
    <row r="2525" spans="2:65" s="11" customFormat="1" ht="22.5" customHeight="1">
      <c r="B2525" s="173"/>
      <c r="C2525" s="174"/>
      <c r="D2525" s="174"/>
      <c r="E2525" s="175" t="s">
        <v>21</v>
      </c>
      <c r="F2525" s="270" t="s">
        <v>3171</v>
      </c>
      <c r="G2525" s="271"/>
      <c r="H2525" s="271"/>
      <c r="I2525" s="271"/>
      <c r="J2525" s="174"/>
      <c r="K2525" s="176">
        <v>2</v>
      </c>
      <c r="L2525" s="174"/>
      <c r="M2525" s="174"/>
      <c r="N2525" s="174"/>
      <c r="O2525" s="174"/>
      <c r="P2525" s="174"/>
      <c r="Q2525" s="174"/>
      <c r="R2525" s="177"/>
      <c r="T2525" s="178"/>
      <c r="U2525" s="174"/>
      <c r="V2525" s="174"/>
      <c r="W2525" s="174"/>
      <c r="X2525" s="174"/>
      <c r="Y2525" s="174"/>
      <c r="Z2525" s="174"/>
      <c r="AA2525" s="179"/>
      <c r="AT2525" s="180" t="s">
        <v>162</v>
      </c>
      <c r="AU2525" s="180" t="s">
        <v>96</v>
      </c>
      <c r="AV2525" s="11" t="s">
        <v>96</v>
      </c>
      <c r="AW2525" s="11" t="s">
        <v>35</v>
      </c>
      <c r="AX2525" s="11" t="s">
        <v>23</v>
      </c>
      <c r="AY2525" s="180" t="s">
        <v>154</v>
      </c>
    </row>
    <row r="2526" spans="2:65" s="1" customFormat="1" ht="31.5" customHeight="1">
      <c r="B2526" s="35"/>
      <c r="C2526" s="157" t="s">
        <v>3172</v>
      </c>
      <c r="D2526" s="157" t="s">
        <v>155</v>
      </c>
      <c r="E2526" s="158" t="s">
        <v>3173</v>
      </c>
      <c r="F2526" s="260" t="s">
        <v>3174</v>
      </c>
      <c r="G2526" s="260"/>
      <c r="H2526" s="260"/>
      <c r="I2526" s="260"/>
      <c r="J2526" s="159" t="s">
        <v>895</v>
      </c>
      <c r="K2526" s="160">
        <v>36</v>
      </c>
      <c r="L2526" s="261">
        <v>1380</v>
      </c>
      <c r="M2526" s="261"/>
      <c r="N2526" s="261">
        <f>ROUND(L2526*K2526,2)</f>
        <v>49680</v>
      </c>
      <c r="O2526" s="261"/>
      <c r="P2526" s="261"/>
      <c r="Q2526" s="261"/>
      <c r="R2526" s="37"/>
      <c r="T2526" s="161" t="s">
        <v>21</v>
      </c>
      <c r="U2526" s="44" t="s">
        <v>43</v>
      </c>
      <c r="V2526" s="162">
        <v>0.92</v>
      </c>
      <c r="W2526" s="162">
        <f>V2526*K2526</f>
        <v>33.120000000000005</v>
      </c>
      <c r="X2526" s="162">
        <v>5.0000000000000001E-3</v>
      </c>
      <c r="Y2526" s="162">
        <f>X2526*K2526</f>
        <v>0.18</v>
      </c>
      <c r="Z2526" s="162">
        <v>0</v>
      </c>
      <c r="AA2526" s="163">
        <f>Z2526*K2526</f>
        <v>0</v>
      </c>
      <c r="AR2526" s="21" t="s">
        <v>159</v>
      </c>
      <c r="AT2526" s="21" t="s">
        <v>155</v>
      </c>
      <c r="AU2526" s="21" t="s">
        <v>96</v>
      </c>
      <c r="AY2526" s="21" t="s">
        <v>154</v>
      </c>
      <c r="BE2526" s="164">
        <f>IF(U2526="základní",N2526,0)</f>
        <v>49680</v>
      </c>
      <c r="BF2526" s="164">
        <f>IF(U2526="snížená",N2526,0)</f>
        <v>0</v>
      </c>
      <c r="BG2526" s="164">
        <f>IF(U2526="zákl. přenesená",N2526,0)</f>
        <v>0</v>
      </c>
      <c r="BH2526" s="164">
        <f>IF(U2526="sníž. přenesená",N2526,0)</f>
        <v>0</v>
      </c>
      <c r="BI2526" s="164">
        <f>IF(U2526="nulová",N2526,0)</f>
        <v>0</v>
      </c>
      <c r="BJ2526" s="21" t="s">
        <v>23</v>
      </c>
      <c r="BK2526" s="164">
        <f>ROUND(L2526*K2526,2)</f>
        <v>49680</v>
      </c>
      <c r="BL2526" s="21" t="s">
        <v>159</v>
      </c>
      <c r="BM2526" s="21" t="s">
        <v>3175</v>
      </c>
    </row>
    <row r="2527" spans="2:65" s="11" customFormat="1" ht="22.5" customHeight="1">
      <c r="B2527" s="173"/>
      <c r="C2527" s="174"/>
      <c r="D2527" s="174"/>
      <c r="E2527" s="175" t="s">
        <v>21</v>
      </c>
      <c r="F2527" s="270" t="s">
        <v>3176</v>
      </c>
      <c r="G2527" s="271"/>
      <c r="H2527" s="271"/>
      <c r="I2527" s="271"/>
      <c r="J2527" s="174"/>
      <c r="K2527" s="176">
        <v>23</v>
      </c>
      <c r="L2527" s="174"/>
      <c r="M2527" s="174"/>
      <c r="N2527" s="174"/>
      <c r="O2527" s="174"/>
      <c r="P2527" s="174"/>
      <c r="Q2527" s="174"/>
      <c r="R2527" s="177"/>
      <c r="T2527" s="178"/>
      <c r="U2527" s="174"/>
      <c r="V2527" s="174"/>
      <c r="W2527" s="174"/>
      <c r="X2527" s="174"/>
      <c r="Y2527" s="174"/>
      <c r="Z2527" s="174"/>
      <c r="AA2527" s="179"/>
      <c r="AT2527" s="180" t="s">
        <v>162</v>
      </c>
      <c r="AU2527" s="180" t="s">
        <v>96</v>
      </c>
      <c r="AV2527" s="11" t="s">
        <v>96</v>
      </c>
      <c r="AW2527" s="11" t="s">
        <v>35</v>
      </c>
      <c r="AX2527" s="11" t="s">
        <v>78</v>
      </c>
      <c r="AY2527" s="180" t="s">
        <v>154</v>
      </c>
    </row>
    <row r="2528" spans="2:65" s="11" customFormat="1" ht="22.5" customHeight="1">
      <c r="B2528" s="173"/>
      <c r="C2528" s="174"/>
      <c r="D2528" s="174"/>
      <c r="E2528" s="175" t="s">
        <v>21</v>
      </c>
      <c r="F2528" s="266" t="s">
        <v>3177</v>
      </c>
      <c r="G2528" s="267"/>
      <c r="H2528" s="267"/>
      <c r="I2528" s="267"/>
      <c r="J2528" s="174"/>
      <c r="K2528" s="176">
        <v>11</v>
      </c>
      <c r="L2528" s="174"/>
      <c r="M2528" s="174"/>
      <c r="N2528" s="174"/>
      <c r="O2528" s="174"/>
      <c r="P2528" s="174"/>
      <c r="Q2528" s="174"/>
      <c r="R2528" s="177"/>
      <c r="T2528" s="178"/>
      <c r="U2528" s="174"/>
      <c r="V2528" s="174"/>
      <c r="W2528" s="174"/>
      <c r="X2528" s="174"/>
      <c r="Y2528" s="174"/>
      <c r="Z2528" s="174"/>
      <c r="AA2528" s="179"/>
      <c r="AT2528" s="180" t="s">
        <v>162</v>
      </c>
      <c r="AU2528" s="180" t="s">
        <v>96</v>
      </c>
      <c r="AV2528" s="11" t="s">
        <v>96</v>
      </c>
      <c r="AW2528" s="11" t="s">
        <v>35</v>
      </c>
      <c r="AX2528" s="11" t="s">
        <v>78</v>
      </c>
      <c r="AY2528" s="180" t="s">
        <v>154</v>
      </c>
    </row>
    <row r="2529" spans="2:65" s="11" customFormat="1" ht="22.5" customHeight="1">
      <c r="B2529" s="173"/>
      <c r="C2529" s="174"/>
      <c r="D2529" s="174"/>
      <c r="E2529" s="175" t="s">
        <v>21</v>
      </c>
      <c r="F2529" s="266" t="s">
        <v>3178</v>
      </c>
      <c r="G2529" s="267"/>
      <c r="H2529" s="267"/>
      <c r="I2529" s="267"/>
      <c r="J2529" s="174"/>
      <c r="K2529" s="176">
        <v>2</v>
      </c>
      <c r="L2529" s="174"/>
      <c r="M2529" s="174"/>
      <c r="N2529" s="174"/>
      <c r="O2529" s="174"/>
      <c r="P2529" s="174"/>
      <c r="Q2529" s="174"/>
      <c r="R2529" s="177"/>
      <c r="T2529" s="178"/>
      <c r="U2529" s="174"/>
      <c r="V2529" s="174"/>
      <c r="W2529" s="174"/>
      <c r="X2529" s="174"/>
      <c r="Y2529" s="174"/>
      <c r="Z2529" s="174"/>
      <c r="AA2529" s="179"/>
      <c r="AT2529" s="180" t="s">
        <v>162</v>
      </c>
      <c r="AU2529" s="180" t="s">
        <v>96</v>
      </c>
      <c r="AV2529" s="11" t="s">
        <v>96</v>
      </c>
      <c r="AW2529" s="11" t="s">
        <v>35</v>
      </c>
      <c r="AX2529" s="11" t="s">
        <v>78</v>
      </c>
      <c r="AY2529" s="180" t="s">
        <v>154</v>
      </c>
    </row>
    <row r="2530" spans="2:65" s="12" customFormat="1" ht="22.5" customHeight="1">
      <c r="B2530" s="181"/>
      <c r="C2530" s="182"/>
      <c r="D2530" s="182"/>
      <c r="E2530" s="183" t="s">
        <v>21</v>
      </c>
      <c r="F2530" s="268" t="s">
        <v>166</v>
      </c>
      <c r="G2530" s="269"/>
      <c r="H2530" s="269"/>
      <c r="I2530" s="269"/>
      <c r="J2530" s="182"/>
      <c r="K2530" s="184">
        <v>36</v>
      </c>
      <c r="L2530" s="182"/>
      <c r="M2530" s="182"/>
      <c r="N2530" s="182"/>
      <c r="O2530" s="182"/>
      <c r="P2530" s="182"/>
      <c r="Q2530" s="182"/>
      <c r="R2530" s="185"/>
      <c r="T2530" s="186"/>
      <c r="U2530" s="182"/>
      <c r="V2530" s="182"/>
      <c r="W2530" s="182"/>
      <c r="X2530" s="182"/>
      <c r="Y2530" s="182"/>
      <c r="Z2530" s="182"/>
      <c r="AA2530" s="187"/>
      <c r="AT2530" s="188" t="s">
        <v>162</v>
      </c>
      <c r="AU2530" s="188" t="s">
        <v>96</v>
      </c>
      <c r="AV2530" s="12" t="s">
        <v>159</v>
      </c>
      <c r="AW2530" s="12" t="s">
        <v>35</v>
      </c>
      <c r="AX2530" s="12" t="s">
        <v>23</v>
      </c>
      <c r="AY2530" s="188" t="s">
        <v>154</v>
      </c>
    </row>
    <row r="2531" spans="2:65" s="1" customFormat="1" ht="31.5" customHeight="1">
      <c r="B2531" s="35"/>
      <c r="C2531" s="157" t="s">
        <v>3179</v>
      </c>
      <c r="D2531" s="157" t="s">
        <v>155</v>
      </c>
      <c r="E2531" s="158" t="s">
        <v>3180</v>
      </c>
      <c r="F2531" s="260" t="s">
        <v>3181</v>
      </c>
      <c r="G2531" s="260"/>
      <c r="H2531" s="260"/>
      <c r="I2531" s="260"/>
      <c r="J2531" s="159" t="s">
        <v>895</v>
      </c>
      <c r="K2531" s="160">
        <v>1</v>
      </c>
      <c r="L2531" s="261">
        <v>1035000</v>
      </c>
      <c r="M2531" s="261"/>
      <c r="N2531" s="261">
        <f>ROUND(L2531*K2531,2)</f>
        <v>1035000</v>
      </c>
      <c r="O2531" s="261"/>
      <c r="P2531" s="261"/>
      <c r="Q2531" s="261"/>
      <c r="R2531" s="37"/>
      <c r="T2531" s="161" t="s">
        <v>21</v>
      </c>
      <c r="U2531" s="44" t="s">
        <v>43</v>
      </c>
      <c r="V2531" s="162">
        <v>0.14000000000000001</v>
      </c>
      <c r="W2531" s="162">
        <f>V2531*K2531</f>
        <v>0.14000000000000001</v>
      </c>
      <c r="X2531" s="162">
        <v>0</v>
      </c>
      <c r="Y2531" s="162">
        <f>X2531*K2531</f>
        <v>0</v>
      </c>
      <c r="Z2531" s="162">
        <v>0</v>
      </c>
      <c r="AA2531" s="163">
        <f>Z2531*K2531</f>
        <v>0</v>
      </c>
      <c r="AR2531" s="21" t="s">
        <v>159</v>
      </c>
      <c r="AT2531" s="21" t="s">
        <v>155</v>
      </c>
      <c r="AU2531" s="21" t="s">
        <v>96</v>
      </c>
      <c r="AY2531" s="21" t="s">
        <v>154</v>
      </c>
      <c r="BE2531" s="164">
        <f>IF(U2531="základní",N2531,0)</f>
        <v>1035000</v>
      </c>
      <c r="BF2531" s="164">
        <f>IF(U2531="snížená",N2531,0)</f>
        <v>0</v>
      </c>
      <c r="BG2531" s="164">
        <f>IF(U2531="zákl. přenesená",N2531,0)</f>
        <v>0</v>
      </c>
      <c r="BH2531" s="164">
        <f>IF(U2531="sníž. přenesená",N2531,0)</f>
        <v>0</v>
      </c>
      <c r="BI2531" s="164">
        <f>IF(U2531="nulová",N2531,0)</f>
        <v>0</v>
      </c>
      <c r="BJ2531" s="21" t="s">
        <v>23</v>
      </c>
      <c r="BK2531" s="164">
        <f>ROUND(L2531*K2531,2)</f>
        <v>1035000</v>
      </c>
      <c r="BL2531" s="21" t="s">
        <v>159</v>
      </c>
      <c r="BM2531" s="21" t="s">
        <v>3182</v>
      </c>
    </row>
    <row r="2532" spans="2:65" s="1" customFormat="1" ht="102" customHeight="1">
      <c r="B2532" s="35"/>
      <c r="C2532" s="36"/>
      <c r="D2532" s="36"/>
      <c r="E2532" s="36"/>
      <c r="F2532" s="272" t="s">
        <v>3183</v>
      </c>
      <c r="G2532" s="273"/>
      <c r="H2532" s="273"/>
      <c r="I2532" s="273"/>
      <c r="J2532" s="36"/>
      <c r="K2532" s="36"/>
      <c r="L2532" s="36"/>
      <c r="M2532" s="36"/>
      <c r="N2532" s="36"/>
      <c r="O2532" s="36"/>
      <c r="P2532" s="36"/>
      <c r="Q2532" s="36"/>
      <c r="R2532" s="37"/>
      <c r="T2532" s="132"/>
      <c r="U2532" s="36"/>
      <c r="V2532" s="36"/>
      <c r="W2532" s="36"/>
      <c r="X2532" s="36"/>
      <c r="Y2532" s="36"/>
      <c r="Z2532" s="36"/>
      <c r="AA2532" s="78"/>
      <c r="AT2532" s="21" t="s">
        <v>287</v>
      </c>
      <c r="AU2532" s="21" t="s">
        <v>96</v>
      </c>
    </row>
    <row r="2533" spans="2:65" s="1" customFormat="1" ht="31.5" customHeight="1">
      <c r="B2533" s="35"/>
      <c r="C2533" s="157" t="s">
        <v>3184</v>
      </c>
      <c r="D2533" s="157" t="s">
        <v>155</v>
      </c>
      <c r="E2533" s="158" t="s">
        <v>3185</v>
      </c>
      <c r="F2533" s="260" t="s">
        <v>3186</v>
      </c>
      <c r="G2533" s="260"/>
      <c r="H2533" s="260"/>
      <c r="I2533" s="260"/>
      <c r="J2533" s="159" t="s">
        <v>359</v>
      </c>
      <c r="K2533" s="160">
        <v>2004.133</v>
      </c>
      <c r="L2533" s="261">
        <v>77.900000000000006</v>
      </c>
      <c r="M2533" s="261"/>
      <c r="N2533" s="261">
        <f>ROUND(L2533*K2533,2)</f>
        <v>156121.96</v>
      </c>
      <c r="O2533" s="261"/>
      <c r="P2533" s="261"/>
      <c r="Q2533" s="261"/>
      <c r="R2533" s="37"/>
      <c r="T2533" s="161" t="s">
        <v>21</v>
      </c>
      <c r="U2533" s="44" t="s">
        <v>43</v>
      </c>
      <c r="V2533" s="162">
        <v>0.308</v>
      </c>
      <c r="W2533" s="162">
        <f>V2533*K2533</f>
        <v>617.272964</v>
      </c>
      <c r="X2533" s="162">
        <v>4.0000000000000003E-5</v>
      </c>
      <c r="Y2533" s="162">
        <f>X2533*K2533</f>
        <v>8.0165320000000012E-2</v>
      </c>
      <c r="Z2533" s="162">
        <v>0</v>
      </c>
      <c r="AA2533" s="163">
        <f>Z2533*K2533</f>
        <v>0</v>
      </c>
      <c r="AR2533" s="21" t="s">
        <v>159</v>
      </c>
      <c r="AT2533" s="21" t="s">
        <v>155</v>
      </c>
      <c r="AU2533" s="21" t="s">
        <v>96</v>
      </c>
      <c r="AY2533" s="21" t="s">
        <v>154</v>
      </c>
      <c r="BE2533" s="164">
        <f>IF(U2533="základní",N2533,0)</f>
        <v>156121.96</v>
      </c>
      <c r="BF2533" s="164">
        <f>IF(U2533="snížená",N2533,0)</f>
        <v>0</v>
      </c>
      <c r="BG2533" s="164">
        <f>IF(U2533="zákl. přenesená",N2533,0)</f>
        <v>0</v>
      </c>
      <c r="BH2533" s="164">
        <f>IF(U2533="sníž. přenesená",N2533,0)</f>
        <v>0</v>
      </c>
      <c r="BI2533" s="164">
        <f>IF(U2533="nulová",N2533,0)</f>
        <v>0</v>
      </c>
      <c r="BJ2533" s="21" t="s">
        <v>23</v>
      </c>
      <c r="BK2533" s="164">
        <f>ROUND(L2533*K2533,2)</f>
        <v>156121.96</v>
      </c>
      <c r="BL2533" s="21" t="s">
        <v>159</v>
      </c>
      <c r="BM2533" s="21" t="s">
        <v>3187</v>
      </c>
    </row>
    <row r="2534" spans="2:65" s="11" customFormat="1" ht="44.25" customHeight="1">
      <c r="B2534" s="173"/>
      <c r="C2534" s="174"/>
      <c r="D2534" s="174"/>
      <c r="E2534" s="175" t="s">
        <v>21</v>
      </c>
      <c r="F2534" s="270" t="s">
        <v>3188</v>
      </c>
      <c r="G2534" s="271"/>
      <c r="H2534" s="271"/>
      <c r="I2534" s="271"/>
      <c r="J2534" s="174"/>
      <c r="K2534" s="176">
        <v>542.18399999999997</v>
      </c>
      <c r="L2534" s="174"/>
      <c r="M2534" s="174"/>
      <c r="N2534" s="174"/>
      <c r="O2534" s="174"/>
      <c r="P2534" s="174"/>
      <c r="Q2534" s="174"/>
      <c r="R2534" s="177"/>
      <c r="T2534" s="178"/>
      <c r="U2534" s="174"/>
      <c r="V2534" s="174"/>
      <c r="W2534" s="174"/>
      <c r="X2534" s="174"/>
      <c r="Y2534" s="174"/>
      <c r="Z2534" s="174"/>
      <c r="AA2534" s="179"/>
      <c r="AT2534" s="180" t="s">
        <v>162</v>
      </c>
      <c r="AU2534" s="180" t="s">
        <v>96</v>
      </c>
      <c r="AV2534" s="11" t="s">
        <v>96</v>
      </c>
      <c r="AW2534" s="11" t="s">
        <v>35</v>
      </c>
      <c r="AX2534" s="11" t="s">
        <v>78</v>
      </c>
      <c r="AY2534" s="180" t="s">
        <v>154</v>
      </c>
    </row>
    <row r="2535" spans="2:65" s="11" customFormat="1" ht="44.25" customHeight="1">
      <c r="B2535" s="173"/>
      <c r="C2535" s="174"/>
      <c r="D2535" s="174"/>
      <c r="E2535" s="175" t="s">
        <v>21</v>
      </c>
      <c r="F2535" s="266" t="s">
        <v>3189</v>
      </c>
      <c r="G2535" s="267"/>
      <c r="H2535" s="267"/>
      <c r="I2535" s="267"/>
      <c r="J2535" s="174"/>
      <c r="K2535" s="176">
        <v>396.56099999999998</v>
      </c>
      <c r="L2535" s="174"/>
      <c r="M2535" s="174"/>
      <c r="N2535" s="174"/>
      <c r="O2535" s="174"/>
      <c r="P2535" s="174"/>
      <c r="Q2535" s="174"/>
      <c r="R2535" s="177"/>
      <c r="T2535" s="178"/>
      <c r="U2535" s="174"/>
      <c r="V2535" s="174"/>
      <c r="W2535" s="174"/>
      <c r="X2535" s="174"/>
      <c r="Y2535" s="174"/>
      <c r="Z2535" s="174"/>
      <c r="AA2535" s="179"/>
      <c r="AT2535" s="180" t="s">
        <v>162</v>
      </c>
      <c r="AU2535" s="180" t="s">
        <v>96</v>
      </c>
      <c r="AV2535" s="11" t="s">
        <v>96</v>
      </c>
      <c r="AW2535" s="11" t="s">
        <v>35</v>
      </c>
      <c r="AX2535" s="11" t="s">
        <v>78</v>
      </c>
      <c r="AY2535" s="180" t="s">
        <v>154</v>
      </c>
    </row>
    <row r="2536" spans="2:65" s="11" customFormat="1" ht="22.5" customHeight="1">
      <c r="B2536" s="173"/>
      <c r="C2536" s="174"/>
      <c r="D2536" s="174"/>
      <c r="E2536" s="175" t="s">
        <v>21</v>
      </c>
      <c r="F2536" s="266" t="s">
        <v>3190</v>
      </c>
      <c r="G2536" s="267"/>
      <c r="H2536" s="267"/>
      <c r="I2536" s="267"/>
      <c r="J2536" s="174"/>
      <c r="K2536" s="176">
        <v>1065.3879999999999</v>
      </c>
      <c r="L2536" s="174"/>
      <c r="M2536" s="174"/>
      <c r="N2536" s="174"/>
      <c r="O2536" s="174"/>
      <c r="P2536" s="174"/>
      <c r="Q2536" s="174"/>
      <c r="R2536" s="177"/>
      <c r="T2536" s="178"/>
      <c r="U2536" s="174"/>
      <c r="V2536" s="174"/>
      <c r="W2536" s="174"/>
      <c r="X2536" s="174"/>
      <c r="Y2536" s="174"/>
      <c r="Z2536" s="174"/>
      <c r="AA2536" s="179"/>
      <c r="AT2536" s="180" t="s">
        <v>162</v>
      </c>
      <c r="AU2536" s="180" t="s">
        <v>96</v>
      </c>
      <c r="AV2536" s="11" t="s">
        <v>96</v>
      </c>
      <c r="AW2536" s="11" t="s">
        <v>35</v>
      </c>
      <c r="AX2536" s="11" t="s">
        <v>78</v>
      </c>
      <c r="AY2536" s="180" t="s">
        <v>154</v>
      </c>
    </row>
    <row r="2537" spans="2:65" s="12" customFormat="1" ht="22.5" customHeight="1">
      <c r="B2537" s="181"/>
      <c r="C2537" s="182"/>
      <c r="D2537" s="182"/>
      <c r="E2537" s="183" t="s">
        <v>21</v>
      </c>
      <c r="F2537" s="268" t="s">
        <v>166</v>
      </c>
      <c r="G2537" s="269"/>
      <c r="H2537" s="269"/>
      <c r="I2537" s="269"/>
      <c r="J2537" s="182"/>
      <c r="K2537" s="184">
        <v>2004.133</v>
      </c>
      <c r="L2537" s="182"/>
      <c r="M2537" s="182"/>
      <c r="N2537" s="182"/>
      <c r="O2537" s="182"/>
      <c r="P2537" s="182"/>
      <c r="Q2537" s="182"/>
      <c r="R2537" s="185"/>
      <c r="T2537" s="186"/>
      <c r="U2537" s="182"/>
      <c r="V2537" s="182"/>
      <c r="W2537" s="182"/>
      <c r="X2537" s="182"/>
      <c r="Y2537" s="182"/>
      <c r="Z2537" s="182"/>
      <c r="AA2537" s="187"/>
      <c r="AT2537" s="188" t="s">
        <v>162</v>
      </c>
      <c r="AU2537" s="188" t="s">
        <v>96</v>
      </c>
      <c r="AV2537" s="12" t="s">
        <v>159</v>
      </c>
      <c r="AW2537" s="12" t="s">
        <v>35</v>
      </c>
      <c r="AX2537" s="12" t="s">
        <v>23</v>
      </c>
      <c r="AY2537" s="188" t="s">
        <v>154</v>
      </c>
    </row>
    <row r="2538" spans="2:65" s="1" customFormat="1" ht="31.5" customHeight="1">
      <c r="B2538" s="35"/>
      <c r="C2538" s="157" t="s">
        <v>3191</v>
      </c>
      <c r="D2538" s="157" t="s">
        <v>155</v>
      </c>
      <c r="E2538" s="158" t="s">
        <v>3192</v>
      </c>
      <c r="F2538" s="260" t="s">
        <v>3193</v>
      </c>
      <c r="G2538" s="260"/>
      <c r="H2538" s="260"/>
      <c r="I2538" s="260"/>
      <c r="J2538" s="159" t="s">
        <v>359</v>
      </c>
      <c r="K2538" s="160">
        <v>785.32600000000002</v>
      </c>
      <c r="L2538" s="261">
        <v>89.4</v>
      </c>
      <c r="M2538" s="261"/>
      <c r="N2538" s="261">
        <f>ROUND(L2538*K2538,2)</f>
        <v>70208.14</v>
      </c>
      <c r="O2538" s="261"/>
      <c r="P2538" s="261"/>
      <c r="Q2538" s="261"/>
      <c r="R2538" s="37"/>
      <c r="T2538" s="161" t="s">
        <v>21</v>
      </c>
      <c r="U2538" s="44" t="s">
        <v>43</v>
      </c>
      <c r="V2538" s="162">
        <v>0.35399999999999998</v>
      </c>
      <c r="W2538" s="162">
        <f>V2538*K2538</f>
        <v>278.005404</v>
      </c>
      <c r="X2538" s="162">
        <v>4.0000000000000003E-5</v>
      </c>
      <c r="Y2538" s="162">
        <f>X2538*K2538</f>
        <v>3.1413040000000003E-2</v>
      </c>
      <c r="Z2538" s="162">
        <v>0</v>
      </c>
      <c r="AA2538" s="163">
        <f>Z2538*K2538</f>
        <v>0</v>
      </c>
      <c r="AR2538" s="21" t="s">
        <v>159</v>
      </c>
      <c r="AT2538" s="21" t="s">
        <v>155</v>
      </c>
      <c r="AU2538" s="21" t="s">
        <v>96</v>
      </c>
      <c r="AY2538" s="21" t="s">
        <v>154</v>
      </c>
      <c r="BE2538" s="164">
        <f>IF(U2538="základní",N2538,0)</f>
        <v>70208.14</v>
      </c>
      <c r="BF2538" s="164">
        <f>IF(U2538="snížená",N2538,0)</f>
        <v>0</v>
      </c>
      <c r="BG2538" s="164">
        <f>IF(U2538="zákl. přenesená",N2538,0)</f>
        <v>0</v>
      </c>
      <c r="BH2538" s="164">
        <f>IF(U2538="sníž. přenesená",N2538,0)</f>
        <v>0</v>
      </c>
      <c r="BI2538" s="164">
        <f>IF(U2538="nulová",N2538,0)</f>
        <v>0</v>
      </c>
      <c r="BJ2538" s="21" t="s">
        <v>23</v>
      </c>
      <c r="BK2538" s="164">
        <f>ROUND(L2538*K2538,2)</f>
        <v>70208.14</v>
      </c>
      <c r="BL2538" s="21" t="s">
        <v>159</v>
      </c>
      <c r="BM2538" s="21" t="s">
        <v>3194</v>
      </c>
    </row>
    <row r="2539" spans="2:65" s="10" customFormat="1" ht="22.5" customHeight="1">
      <c r="B2539" s="165"/>
      <c r="C2539" s="166"/>
      <c r="D2539" s="166"/>
      <c r="E2539" s="167" t="s">
        <v>21</v>
      </c>
      <c r="F2539" s="262" t="s">
        <v>606</v>
      </c>
      <c r="G2539" s="263"/>
      <c r="H2539" s="263"/>
      <c r="I2539" s="263"/>
      <c r="J2539" s="166"/>
      <c r="K2539" s="168" t="s">
        <v>21</v>
      </c>
      <c r="L2539" s="166"/>
      <c r="M2539" s="166"/>
      <c r="N2539" s="166"/>
      <c r="O2539" s="166"/>
      <c r="P2539" s="166"/>
      <c r="Q2539" s="166"/>
      <c r="R2539" s="169"/>
      <c r="T2539" s="170"/>
      <c r="U2539" s="166"/>
      <c r="V2539" s="166"/>
      <c r="W2539" s="166"/>
      <c r="X2539" s="166"/>
      <c r="Y2539" s="166"/>
      <c r="Z2539" s="166"/>
      <c r="AA2539" s="171"/>
      <c r="AT2539" s="172" t="s">
        <v>162</v>
      </c>
      <c r="AU2539" s="172" t="s">
        <v>96</v>
      </c>
      <c r="AV2539" s="10" t="s">
        <v>23</v>
      </c>
      <c r="AW2539" s="10" t="s">
        <v>35</v>
      </c>
      <c r="AX2539" s="10" t="s">
        <v>78</v>
      </c>
      <c r="AY2539" s="172" t="s">
        <v>154</v>
      </c>
    </row>
    <row r="2540" spans="2:65" s="11" customFormat="1" ht="31.5" customHeight="1">
      <c r="B2540" s="173"/>
      <c r="C2540" s="174"/>
      <c r="D2540" s="174"/>
      <c r="E2540" s="175" t="s">
        <v>21</v>
      </c>
      <c r="F2540" s="266" t="s">
        <v>3195</v>
      </c>
      <c r="G2540" s="267"/>
      <c r="H2540" s="267"/>
      <c r="I2540" s="267"/>
      <c r="J2540" s="174"/>
      <c r="K2540" s="176">
        <v>785.32600000000002</v>
      </c>
      <c r="L2540" s="174"/>
      <c r="M2540" s="174"/>
      <c r="N2540" s="174"/>
      <c r="O2540" s="174"/>
      <c r="P2540" s="174"/>
      <c r="Q2540" s="174"/>
      <c r="R2540" s="177"/>
      <c r="T2540" s="178"/>
      <c r="U2540" s="174"/>
      <c r="V2540" s="174"/>
      <c r="W2540" s="174"/>
      <c r="X2540" s="174"/>
      <c r="Y2540" s="174"/>
      <c r="Z2540" s="174"/>
      <c r="AA2540" s="179"/>
      <c r="AT2540" s="180" t="s">
        <v>162</v>
      </c>
      <c r="AU2540" s="180" t="s">
        <v>96</v>
      </c>
      <c r="AV2540" s="11" t="s">
        <v>96</v>
      </c>
      <c r="AW2540" s="11" t="s">
        <v>35</v>
      </c>
      <c r="AX2540" s="11" t="s">
        <v>23</v>
      </c>
      <c r="AY2540" s="180" t="s">
        <v>154</v>
      </c>
    </row>
    <row r="2541" spans="2:65" s="1" customFormat="1" ht="44.25" customHeight="1">
      <c r="B2541" s="35"/>
      <c r="C2541" s="157" t="s">
        <v>3196</v>
      </c>
      <c r="D2541" s="157" t="s">
        <v>155</v>
      </c>
      <c r="E2541" s="158" t="s">
        <v>3197</v>
      </c>
      <c r="F2541" s="260" t="s">
        <v>3198</v>
      </c>
      <c r="G2541" s="260"/>
      <c r="H2541" s="260"/>
      <c r="I2541" s="260"/>
      <c r="J2541" s="159" t="s">
        <v>359</v>
      </c>
      <c r="K2541" s="160">
        <v>1318.24</v>
      </c>
      <c r="L2541" s="261">
        <v>55.1</v>
      </c>
      <c r="M2541" s="261"/>
      <c r="N2541" s="261">
        <f>ROUND(L2541*K2541,2)</f>
        <v>72635.02</v>
      </c>
      <c r="O2541" s="261"/>
      <c r="P2541" s="261"/>
      <c r="Q2541" s="261"/>
      <c r="R2541" s="37"/>
      <c r="T2541" s="161" t="s">
        <v>21</v>
      </c>
      <c r="U2541" s="44" t="s">
        <v>43</v>
      </c>
      <c r="V2541" s="162">
        <v>0.126</v>
      </c>
      <c r="W2541" s="162">
        <f>V2541*K2541</f>
        <v>166.09824</v>
      </c>
      <c r="X2541" s="162">
        <v>2.1000000000000001E-4</v>
      </c>
      <c r="Y2541" s="162">
        <f>X2541*K2541</f>
        <v>0.27683040000000003</v>
      </c>
      <c r="Z2541" s="162">
        <v>0</v>
      </c>
      <c r="AA2541" s="163">
        <f>Z2541*K2541</f>
        <v>0</v>
      </c>
      <c r="AR2541" s="21" t="s">
        <v>159</v>
      </c>
      <c r="AT2541" s="21" t="s">
        <v>155</v>
      </c>
      <c r="AU2541" s="21" t="s">
        <v>96</v>
      </c>
      <c r="AY2541" s="21" t="s">
        <v>154</v>
      </c>
      <c r="BE2541" s="164">
        <f>IF(U2541="základní",N2541,0)</f>
        <v>72635.02</v>
      </c>
      <c r="BF2541" s="164">
        <f>IF(U2541="snížená",N2541,0)</f>
        <v>0</v>
      </c>
      <c r="BG2541" s="164">
        <f>IF(U2541="zákl. přenesená",N2541,0)</f>
        <v>0</v>
      </c>
      <c r="BH2541" s="164">
        <f>IF(U2541="sníž. přenesená",N2541,0)</f>
        <v>0</v>
      </c>
      <c r="BI2541" s="164">
        <f>IF(U2541="nulová",N2541,0)</f>
        <v>0</v>
      </c>
      <c r="BJ2541" s="21" t="s">
        <v>23</v>
      </c>
      <c r="BK2541" s="164">
        <f>ROUND(L2541*K2541,2)</f>
        <v>72635.02</v>
      </c>
      <c r="BL2541" s="21" t="s">
        <v>159</v>
      </c>
      <c r="BM2541" s="21" t="s">
        <v>3199</v>
      </c>
    </row>
    <row r="2542" spans="2:65" s="10" customFormat="1" ht="22.5" customHeight="1">
      <c r="B2542" s="165"/>
      <c r="C2542" s="166"/>
      <c r="D2542" s="166"/>
      <c r="E2542" s="167" t="s">
        <v>21</v>
      </c>
      <c r="F2542" s="262" t="s">
        <v>3200</v>
      </c>
      <c r="G2542" s="263"/>
      <c r="H2542" s="263"/>
      <c r="I2542" s="263"/>
      <c r="J2542" s="166"/>
      <c r="K2542" s="168" t="s">
        <v>21</v>
      </c>
      <c r="L2542" s="166"/>
      <c r="M2542" s="166"/>
      <c r="N2542" s="166"/>
      <c r="O2542" s="166"/>
      <c r="P2542" s="166"/>
      <c r="Q2542" s="166"/>
      <c r="R2542" s="169"/>
      <c r="T2542" s="170"/>
      <c r="U2542" s="166"/>
      <c r="V2542" s="166"/>
      <c r="W2542" s="166"/>
      <c r="X2542" s="166"/>
      <c r="Y2542" s="166"/>
      <c r="Z2542" s="166"/>
      <c r="AA2542" s="171"/>
      <c r="AT2542" s="172" t="s">
        <v>162</v>
      </c>
      <c r="AU2542" s="172" t="s">
        <v>96</v>
      </c>
      <c r="AV2542" s="10" t="s">
        <v>23</v>
      </c>
      <c r="AW2542" s="10" t="s">
        <v>35</v>
      </c>
      <c r="AX2542" s="10" t="s">
        <v>78</v>
      </c>
      <c r="AY2542" s="172" t="s">
        <v>154</v>
      </c>
    </row>
    <row r="2543" spans="2:65" s="11" customFormat="1" ht="22.5" customHeight="1">
      <c r="B2543" s="173"/>
      <c r="C2543" s="174"/>
      <c r="D2543" s="174"/>
      <c r="E2543" s="175" t="s">
        <v>21</v>
      </c>
      <c r="F2543" s="266" t="s">
        <v>3201</v>
      </c>
      <c r="G2543" s="267"/>
      <c r="H2543" s="267"/>
      <c r="I2543" s="267"/>
      <c r="J2543" s="174"/>
      <c r="K2543" s="176">
        <v>1318.24</v>
      </c>
      <c r="L2543" s="174"/>
      <c r="M2543" s="174"/>
      <c r="N2543" s="174"/>
      <c r="O2543" s="174"/>
      <c r="P2543" s="174"/>
      <c r="Q2543" s="174"/>
      <c r="R2543" s="177"/>
      <c r="T2543" s="178"/>
      <c r="U2543" s="174"/>
      <c r="V2543" s="174"/>
      <c r="W2543" s="174"/>
      <c r="X2543" s="174"/>
      <c r="Y2543" s="174"/>
      <c r="Z2543" s="174"/>
      <c r="AA2543" s="179"/>
      <c r="AT2543" s="180" t="s">
        <v>162</v>
      </c>
      <c r="AU2543" s="180" t="s">
        <v>96</v>
      </c>
      <c r="AV2543" s="11" t="s">
        <v>96</v>
      </c>
      <c r="AW2543" s="11" t="s">
        <v>35</v>
      </c>
      <c r="AX2543" s="11" t="s">
        <v>23</v>
      </c>
      <c r="AY2543" s="180" t="s">
        <v>154</v>
      </c>
    </row>
    <row r="2544" spans="2:65" s="1" customFormat="1" ht="31.5" customHeight="1">
      <c r="B2544" s="35"/>
      <c r="C2544" s="157" t="s">
        <v>3202</v>
      </c>
      <c r="D2544" s="157" t="s">
        <v>155</v>
      </c>
      <c r="E2544" s="158" t="s">
        <v>3203</v>
      </c>
      <c r="F2544" s="260" t="s">
        <v>3204</v>
      </c>
      <c r="G2544" s="260"/>
      <c r="H2544" s="260"/>
      <c r="I2544" s="260"/>
      <c r="J2544" s="159" t="s">
        <v>315</v>
      </c>
      <c r="K2544" s="160">
        <v>26.92</v>
      </c>
      <c r="L2544" s="261">
        <v>1070</v>
      </c>
      <c r="M2544" s="261"/>
      <c r="N2544" s="261">
        <f>ROUND(L2544*K2544,2)</f>
        <v>28804.400000000001</v>
      </c>
      <c r="O2544" s="261"/>
      <c r="P2544" s="261"/>
      <c r="Q2544" s="261"/>
      <c r="R2544" s="37"/>
      <c r="T2544" s="161" t="s">
        <v>21</v>
      </c>
      <c r="U2544" s="44" t="s">
        <v>43</v>
      </c>
      <c r="V2544" s="162">
        <v>3.7469999999999999</v>
      </c>
      <c r="W2544" s="162">
        <f>V2544*K2544</f>
        <v>100.86924</v>
      </c>
      <c r="X2544" s="162">
        <v>0</v>
      </c>
      <c r="Y2544" s="162">
        <f>X2544*K2544</f>
        <v>0</v>
      </c>
      <c r="Z2544" s="162">
        <v>0</v>
      </c>
      <c r="AA2544" s="163">
        <f>Z2544*K2544</f>
        <v>0</v>
      </c>
      <c r="AR2544" s="21" t="s">
        <v>159</v>
      </c>
      <c r="AT2544" s="21" t="s">
        <v>155</v>
      </c>
      <c r="AU2544" s="21" t="s">
        <v>96</v>
      </c>
      <c r="AY2544" s="21" t="s">
        <v>154</v>
      </c>
      <c r="BE2544" s="164">
        <f>IF(U2544="základní",N2544,0)</f>
        <v>28804.400000000001</v>
      </c>
      <c r="BF2544" s="164">
        <f>IF(U2544="snížená",N2544,0)</f>
        <v>0</v>
      </c>
      <c r="BG2544" s="164">
        <f>IF(U2544="zákl. přenesená",N2544,0)</f>
        <v>0</v>
      </c>
      <c r="BH2544" s="164">
        <f>IF(U2544="sníž. přenesená",N2544,0)</f>
        <v>0</v>
      </c>
      <c r="BI2544" s="164">
        <f>IF(U2544="nulová",N2544,0)</f>
        <v>0</v>
      </c>
      <c r="BJ2544" s="21" t="s">
        <v>23</v>
      </c>
      <c r="BK2544" s="164">
        <f>ROUND(L2544*K2544,2)</f>
        <v>28804.400000000001</v>
      </c>
      <c r="BL2544" s="21" t="s">
        <v>159</v>
      </c>
      <c r="BM2544" s="21" t="s">
        <v>3205</v>
      </c>
    </row>
    <row r="2545" spans="2:65" s="11" customFormat="1" ht="22.5" customHeight="1">
      <c r="B2545" s="173"/>
      <c r="C2545" s="174"/>
      <c r="D2545" s="174"/>
      <c r="E2545" s="175" t="s">
        <v>21</v>
      </c>
      <c r="F2545" s="270" t="s">
        <v>3206</v>
      </c>
      <c r="G2545" s="271"/>
      <c r="H2545" s="271"/>
      <c r="I2545" s="271"/>
      <c r="J2545" s="174"/>
      <c r="K2545" s="176">
        <v>8.4600000000000009</v>
      </c>
      <c r="L2545" s="174"/>
      <c r="M2545" s="174"/>
      <c r="N2545" s="174"/>
      <c r="O2545" s="174"/>
      <c r="P2545" s="174"/>
      <c r="Q2545" s="174"/>
      <c r="R2545" s="177"/>
      <c r="T2545" s="178"/>
      <c r="U2545" s="174"/>
      <c r="V2545" s="174"/>
      <c r="W2545" s="174"/>
      <c r="X2545" s="174"/>
      <c r="Y2545" s="174"/>
      <c r="Z2545" s="174"/>
      <c r="AA2545" s="179"/>
      <c r="AT2545" s="180" t="s">
        <v>162</v>
      </c>
      <c r="AU2545" s="180" t="s">
        <v>96</v>
      </c>
      <c r="AV2545" s="11" t="s">
        <v>96</v>
      </c>
      <c r="AW2545" s="11" t="s">
        <v>35</v>
      </c>
      <c r="AX2545" s="11" t="s">
        <v>78</v>
      </c>
      <c r="AY2545" s="180" t="s">
        <v>154</v>
      </c>
    </row>
    <row r="2546" spans="2:65" s="11" customFormat="1" ht="22.5" customHeight="1">
      <c r="B2546" s="173"/>
      <c r="C2546" s="174"/>
      <c r="D2546" s="174"/>
      <c r="E2546" s="175" t="s">
        <v>21</v>
      </c>
      <c r="F2546" s="266" t="s">
        <v>3207</v>
      </c>
      <c r="G2546" s="267"/>
      <c r="H2546" s="267"/>
      <c r="I2546" s="267"/>
      <c r="J2546" s="174"/>
      <c r="K2546" s="176">
        <v>8.91</v>
      </c>
      <c r="L2546" s="174"/>
      <c r="M2546" s="174"/>
      <c r="N2546" s="174"/>
      <c r="O2546" s="174"/>
      <c r="P2546" s="174"/>
      <c r="Q2546" s="174"/>
      <c r="R2546" s="177"/>
      <c r="T2546" s="178"/>
      <c r="U2546" s="174"/>
      <c r="V2546" s="174"/>
      <c r="W2546" s="174"/>
      <c r="X2546" s="174"/>
      <c r="Y2546" s="174"/>
      <c r="Z2546" s="174"/>
      <c r="AA2546" s="179"/>
      <c r="AT2546" s="180" t="s">
        <v>162</v>
      </c>
      <c r="AU2546" s="180" t="s">
        <v>96</v>
      </c>
      <c r="AV2546" s="11" t="s">
        <v>96</v>
      </c>
      <c r="AW2546" s="11" t="s">
        <v>35</v>
      </c>
      <c r="AX2546" s="11" t="s">
        <v>78</v>
      </c>
      <c r="AY2546" s="180" t="s">
        <v>154</v>
      </c>
    </row>
    <row r="2547" spans="2:65" s="11" customFormat="1" ht="22.5" customHeight="1">
      <c r="B2547" s="173"/>
      <c r="C2547" s="174"/>
      <c r="D2547" s="174"/>
      <c r="E2547" s="175" t="s">
        <v>21</v>
      </c>
      <c r="F2547" s="266" t="s">
        <v>3208</v>
      </c>
      <c r="G2547" s="267"/>
      <c r="H2547" s="267"/>
      <c r="I2547" s="267"/>
      <c r="J2547" s="174"/>
      <c r="K2547" s="176">
        <v>9.5500000000000007</v>
      </c>
      <c r="L2547" s="174"/>
      <c r="M2547" s="174"/>
      <c r="N2547" s="174"/>
      <c r="O2547" s="174"/>
      <c r="P2547" s="174"/>
      <c r="Q2547" s="174"/>
      <c r="R2547" s="177"/>
      <c r="T2547" s="178"/>
      <c r="U2547" s="174"/>
      <c r="V2547" s="174"/>
      <c r="W2547" s="174"/>
      <c r="X2547" s="174"/>
      <c r="Y2547" s="174"/>
      <c r="Z2547" s="174"/>
      <c r="AA2547" s="179"/>
      <c r="AT2547" s="180" t="s">
        <v>162</v>
      </c>
      <c r="AU2547" s="180" t="s">
        <v>96</v>
      </c>
      <c r="AV2547" s="11" t="s">
        <v>96</v>
      </c>
      <c r="AW2547" s="11" t="s">
        <v>35</v>
      </c>
      <c r="AX2547" s="11" t="s">
        <v>78</v>
      </c>
      <c r="AY2547" s="180" t="s">
        <v>154</v>
      </c>
    </row>
    <row r="2548" spans="2:65" s="12" customFormat="1" ht="22.5" customHeight="1">
      <c r="B2548" s="181"/>
      <c r="C2548" s="182"/>
      <c r="D2548" s="182"/>
      <c r="E2548" s="183" t="s">
        <v>21</v>
      </c>
      <c r="F2548" s="268" t="s">
        <v>166</v>
      </c>
      <c r="G2548" s="269"/>
      <c r="H2548" s="269"/>
      <c r="I2548" s="269"/>
      <c r="J2548" s="182"/>
      <c r="K2548" s="184">
        <v>26.92</v>
      </c>
      <c r="L2548" s="182"/>
      <c r="M2548" s="182"/>
      <c r="N2548" s="182"/>
      <c r="O2548" s="182"/>
      <c r="P2548" s="182"/>
      <c r="Q2548" s="182"/>
      <c r="R2548" s="185"/>
      <c r="T2548" s="186"/>
      <c r="U2548" s="182"/>
      <c r="V2548" s="182"/>
      <c r="W2548" s="182"/>
      <c r="X2548" s="182"/>
      <c r="Y2548" s="182"/>
      <c r="Z2548" s="182"/>
      <c r="AA2548" s="187"/>
      <c r="AT2548" s="188" t="s">
        <v>162</v>
      </c>
      <c r="AU2548" s="188" t="s">
        <v>96</v>
      </c>
      <c r="AV2548" s="12" t="s">
        <v>159</v>
      </c>
      <c r="AW2548" s="12" t="s">
        <v>35</v>
      </c>
      <c r="AX2548" s="12" t="s">
        <v>23</v>
      </c>
      <c r="AY2548" s="188" t="s">
        <v>154</v>
      </c>
    </row>
    <row r="2549" spans="2:65" s="1" customFormat="1" ht="31.5" customHeight="1">
      <c r="B2549" s="35"/>
      <c r="C2549" s="157" t="s">
        <v>3209</v>
      </c>
      <c r="D2549" s="157" t="s">
        <v>155</v>
      </c>
      <c r="E2549" s="158" t="s">
        <v>3210</v>
      </c>
      <c r="F2549" s="260" t="s">
        <v>3211</v>
      </c>
      <c r="G2549" s="260"/>
      <c r="H2549" s="260"/>
      <c r="I2549" s="260"/>
      <c r="J2549" s="159" t="s">
        <v>315</v>
      </c>
      <c r="K2549" s="160">
        <v>1615.2</v>
      </c>
      <c r="L2549" s="261">
        <v>20.2</v>
      </c>
      <c r="M2549" s="261"/>
      <c r="N2549" s="261">
        <f>ROUND(L2549*K2549,2)</f>
        <v>32627.040000000001</v>
      </c>
      <c r="O2549" s="261"/>
      <c r="P2549" s="261"/>
      <c r="Q2549" s="261"/>
      <c r="R2549" s="37"/>
      <c r="T2549" s="161" t="s">
        <v>21</v>
      </c>
      <c r="U2549" s="44" t="s">
        <v>43</v>
      </c>
      <c r="V2549" s="162">
        <v>0</v>
      </c>
      <c r="W2549" s="162">
        <f>V2549*K2549</f>
        <v>0</v>
      </c>
      <c r="X2549" s="162">
        <v>0</v>
      </c>
      <c r="Y2549" s="162">
        <f>X2549*K2549</f>
        <v>0</v>
      </c>
      <c r="Z2549" s="162">
        <v>0</v>
      </c>
      <c r="AA2549" s="163">
        <f>Z2549*K2549</f>
        <v>0</v>
      </c>
      <c r="AR2549" s="21" t="s">
        <v>159</v>
      </c>
      <c r="AT2549" s="21" t="s">
        <v>155</v>
      </c>
      <c r="AU2549" s="21" t="s">
        <v>96</v>
      </c>
      <c r="AY2549" s="21" t="s">
        <v>154</v>
      </c>
      <c r="BE2549" s="164">
        <f>IF(U2549="základní",N2549,0)</f>
        <v>32627.040000000001</v>
      </c>
      <c r="BF2549" s="164">
        <f>IF(U2549="snížená",N2549,0)</f>
        <v>0</v>
      </c>
      <c r="BG2549" s="164">
        <f>IF(U2549="zákl. přenesená",N2549,0)</f>
        <v>0</v>
      </c>
      <c r="BH2549" s="164">
        <f>IF(U2549="sníž. přenesená",N2549,0)</f>
        <v>0</v>
      </c>
      <c r="BI2549" s="164">
        <f>IF(U2549="nulová",N2549,0)</f>
        <v>0</v>
      </c>
      <c r="BJ2549" s="21" t="s">
        <v>23</v>
      </c>
      <c r="BK2549" s="164">
        <f>ROUND(L2549*K2549,2)</f>
        <v>32627.040000000001</v>
      </c>
      <c r="BL2549" s="21" t="s">
        <v>159</v>
      </c>
      <c r="BM2549" s="21" t="s">
        <v>3212</v>
      </c>
    </row>
    <row r="2550" spans="2:65" s="11" customFormat="1" ht="22.5" customHeight="1">
      <c r="B2550" s="173"/>
      <c r="C2550" s="174"/>
      <c r="D2550" s="174"/>
      <c r="E2550" s="175" t="s">
        <v>21</v>
      </c>
      <c r="F2550" s="270" t="s">
        <v>3213</v>
      </c>
      <c r="G2550" s="271"/>
      <c r="H2550" s="271"/>
      <c r="I2550" s="271"/>
      <c r="J2550" s="174"/>
      <c r="K2550" s="176">
        <v>1615.2</v>
      </c>
      <c r="L2550" s="174"/>
      <c r="M2550" s="174"/>
      <c r="N2550" s="174"/>
      <c r="O2550" s="174"/>
      <c r="P2550" s="174"/>
      <c r="Q2550" s="174"/>
      <c r="R2550" s="177"/>
      <c r="T2550" s="178"/>
      <c r="U2550" s="174"/>
      <c r="V2550" s="174"/>
      <c r="W2550" s="174"/>
      <c r="X2550" s="174"/>
      <c r="Y2550" s="174"/>
      <c r="Z2550" s="174"/>
      <c r="AA2550" s="179"/>
      <c r="AT2550" s="180" t="s">
        <v>162</v>
      </c>
      <c r="AU2550" s="180" t="s">
        <v>96</v>
      </c>
      <c r="AV2550" s="11" t="s">
        <v>96</v>
      </c>
      <c r="AW2550" s="11" t="s">
        <v>35</v>
      </c>
      <c r="AX2550" s="11" t="s">
        <v>23</v>
      </c>
      <c r="AY2550" s="180" t="s">
        <v>154</v>
      </c>
    </row>
    <row r="2551" spans="2:65" s="1" customFormat="1" ht="31.5" customHeight="1">
      <c r="B2551" s="35"/>
      <c r="C2551" s="157" t="s">
        <v>3214</v>
      </c>
      <c r="D2551" s="157" t="s">
        <v>155</v>
      </c>
      <c r="E2551" s="158" t="s">
        <v>3215</v>
      </c>
      <c r="F2551" s="260" t="s">
        <v>3216</v>
      </c>
      <c r="G2551" s="260"/>
      <c r="H2551" s="260"/>
      <c r="I2551" s="260"/>
      <c r="J2551" s="159" t="s">
        <v>315</v>
      </c>
      <c r="K2551" s="160">
        <v>26.92</v>
      </c>
      <c r="L2551" s="261">
        <v>749</v>
      </c>
      <c r="M2551" s="261"/>
      <c r="N2551" s="261">
        <f>ROUND(L2551*K2551,2)</f>
        <v>20163.080000000002</v>
      </c>
      <c r="O2551" s="261"/>
      <c r="P2551" s="261"/>
      <c r="Q2551" s="261"/>
      <c r="R2551" s="37"/>
      <c r="T2551" s="161" t="s">
        <v>21</v>
      </c>
      <c r="U2551" s="44" t="s">
        <v>43</v>
      </c>
      <c r="V2551" s="162">
        <v>2.6389999999999998</v>
      </c>
      <c r="W2551" s="162">
        <f>V2551*K2551</f>
        <v>71.041879999999992</v>
      </c>
      <c r="X2551" s="162">
        <v>0</v>
      </c>
      <c r="Y2551" s="162">
        <f>X2551*K2551</f>
        <v>0</v>
      </c>
      <c r="Z2551" s="162">
        <v>0</v>
      </c>
      <c r="AA2551" s="163">
        <f>Z2551*K2551</f>
        <v>0</v>
      </c>
      <c r="AR2551" s="21" t="s">
        <v>159</v>
      </c>
      <c r="AT2551" s="21" t="s">
        <v>155</v>
      </c>
      <c r="AU2551" s="21" t="s">
        <v>96</v>
      </c>
      <c r="AY2551" s="21" t="s">
        <v>154</v>
      </c>
      <c r="BE2551" s="164">
        <f>IF(U2551="základní",N2551,0)</f>
        <v>20163.080000000002</v>
      </c>
      <c r="BF2551" s="164">
        <f>IF(U2551="snížená",N2551,0)</f>
        <v>0</v>
      </c>
      <c r="BG2551" s="164">
        <f>IF(U2551="zákl. přenesená",N2551,0)</f>
        <v>0</v>
      </c>
      <c r="BH2551" s="164">
        <f>IF(U2551="sníž. přenesená",N2551,0)</f>
        <v>0</v>
      </c>
      <c r="BI2551" s="164">
        <f>IF(U2551="nulová",N2551,0)</f>
        <v>0</v>
      </c>
      <c r="BJ2551" s="21" t="s">
        <v>23</v>
      </c>
      <c r="BK2551" s="164">
        <f>ROUND(L2551*K2551,2)</f>
        <v>20163.080000000002</v>
      </c>
      <c r="BL2551" s="21" t="s">
        <v>159</v>
      </c>
      <c r="BM2551" s="21" t="s">
        <v>3217</v>
      </c>
    </row>
    <row r="2552" spans="2:65" s="1" customFormat="1" ht="31.5" customHeight="1">
      <c r="B2552" s="35"/>
      <c r="C2552" s="157" t="s">
        <v>3218</v>
      </c>
      <c r="D2552" s="157" t="s">
        <v>155</v>
      </c>
      <c r="E2552" s="158" t="s">
        <v>3219</v>
      </c>
      <c r="F2552" s="260" t="s">
        <v>3220</v>
      </c>
      <c r="G2552" s="260"/>
      <c r="H2552" s="260"/>
      <c r="I2552" s="260"/>
      <c r="J2552" s="159" t="s">
        <v>315</v>
      </c>
      <c r="K2552" s="160">
        <v>10.77</v>
      </c>
      <c r="L2552" s="261">
        <v>587</v>
      </c>
      <c r="M2552" s="261"/>
      <c r="N2552" s="261">
        <f>ROUND(L2552*K2552,2)</f>
        <v>6321.99</v>
      </c>
      <c r="O2552" s="261"/>
      <c r="P2552" s="261"/>
      <c r="Q2552" s="261"/>
      <c r="R2552" s="37"/>
      <c r="T2552" s="161" t="s">
        <v>21</v>
      </c>
      <c r="U2552" s="44" t="s">
        <v>43</v>
      </c>
      <c r="V2552" s="162">
        <v>2.0339999999999998</v>
      </c>
      <c r="W2552" s="162">
        <f>V2552*K2552</f>
        <v>21.906179999999996</v>
      </c>
      <c r="X2552" s="162">
        <v>0</v>
      </c>
      <c r="Y2552" s="162">
        <f>X2552*K2552</f>
        <v>0</v>
      </c>
      <c r="Z2552" s="162">
        <v>0</v>
      </c>
      <c r="AA2552" s="163">
        <f>Z2552*K2552</f>
        <v>0</v>
      </c>
      <c r="AR2552" s="21" t="s">
        <v>159</v>
      </c>
      <c r="AT2552" s="21" t="s">
        <v>155</v>
      </c>
      <c r="AU2552" s="21" t="s">
        <v>96</v>
      </c>
      <c r="AY2552" s="21" t="s">
        <v>154</v>
      </c>
      <c r="BE2552" s="164">
        <f>IF(U2552="základní",N2552,0)</f>
        <v>6321.99</v>
      </c>
      <c r="BF2552" s="164">
        <f>IF(U2552="snížená",N2552,0)</f>
        <v>0</v>
      </c>
      <c r="BG2552" s="164">
        <f>IF(U2552="zákl. přenesená",N2552,0)</f>
        <v>0</v>
      </c>
      <c r="BH2552" s="164">
        <f>IF(U2552="sníž. přenesená",N2552,0)</f>
        <v>0</v>
      </c>
      <c r="BI2552" s="164">
        <f>IF(U2552="nulová",N2552,0)</f>
        <v>0</v>
      </c>
      <c r="BJ2552" s="21" t="s">
        <v>23</v>
      </c>
      <c r="BK2552" s="164">
        <f>ROUND(L2552*K2552,2)</f>
        <v>6321.99</v>
      </c>
      <c r="BL2552" s="21" t="s">
        <v>159</v>
      </c>
      <c r="BM2552" s="21" t="s">
        <v>3221</v>
      </c>
    </row>
    <row r="2553" spans="2:65" s="11" customFormat="1" ht="22.5" customHeight="1">
      <c r="B2553" s="173"/>
      <c r="C2553" s="174"/>
      <c r="D2553" s="174"/>
      <c r="E2553" s="175" t="s">
        <v>21</v>
      </c>
      <c r="F2553" s="270" t="s">
        <v>3222</v>
      </c>
      <c r="G2553" s="271"/>
      <c r="H2553" s="271"/>
      <c r="I2553" s="271"/>
      <c r="J2553" s="174"/>
      <c r="K2553" s="176">
        <v>10.77</v>
      </c>
      <c r="L2553" s="174"/>
      <c r="M2553" s="174"/>
      <c r="N2553" s="174"/>
      <c r="O2553" s="174"/>
      <c r="P2553" s="174"/>
      <c r="Q2553" s="174"/>
      <c r="R2553" s="177"/>
      <c r="T2553" s="178"/>
      <c r="U2553" s="174"/>
      <c r="V2553" s="174"/>
      <c r="W2553" s="174"/>
      <c r="X2553" s="174"/>
      <c r="Y2553" s="174"/>
      <c r="Z2553" s="174"/>
      <c r="AA2553" s="179"/>
      <c r="AT2553" s="180" t="s">
        <v>162</v>
      </c>
      <c r="AU2553" s="180" t="s">
        <v>96</v>
      </c>
      <c r="AV2553" s="11" t="s">
        <v>96</v>
      </c>
      <c r="AW2553" s="11" t="s">
        <v>35</v>
      </c>
      <c r="AX2553" s="11" t="s">
        <v>23</v>
      </c>
      <c r="AY2553" s="180" t="s">
        <v>154</v>
      </c>
    </row>
    <row r="2554" spans="2:65" s="1" customFormat="1" ht="31.5" customHeight="1">
      <c r="B2554" s="35"/>
      <c r="C2554" s="157" t="s">
        <v>3223</v>
      </c>
      <c r="D2554" s="157" t="s">
        <v>155</v>
      </c>
      <c r="E2554" s="158" t="s">
        <v>3224</v>
      </c>
      <c r="F2554" s="260" t="s">
        <v>3225</v>
      </c>
      <c r="G2554" s="260"/>
      <c r="H2554" s="260"/>
      <c r="I2554" s="260"/>
      <c r="J2554" s="159" t="s">
        <v>315</v>
      </c>
      <c r="K2554" s="160">
        <v>646.20000000000005</v>
      </c>
      <c r="L2554" s="261">
        <v>9.4499999999999993</v>
      </c>
      <c r="M2554" s="261"/>
      <c r="N2554" s="261">
        <f>ROUND(L2554*K2554,2)</f>
        <v>6106.59</v>
      </c>
      <c r="O2554" s="261"/>
      <c r="P2554" s="261"/>
      <c r="Q2554" s="261"/>
      <c r="R2554" s="37"/>
      <c r="T2554" s="161" t="s">
        <v>21</v>
      </c>
      <c r="U2554" s="44" t="s">
        <v>43</v>
      </c>
      <c r="V2554" s="162">
        <v>0</v>
      </c>
      <c r="W2554" s="162">
        <f>V2554*K2554</f>
        <v>0</v>
      </c>
      <c r="X2554" s="162">
        <v>0</v>
      </c>
      <c r="Y2554" s="162">
        <f>X2554*K2554</f>
        <v>0</v>
      </c>
      <c r="Z2554" s="162">
        <v>0</v>
      </c>
      <c r="AA2554" s="163">
        <f>Z2554*K2554</f>
        <v>0</v>
      </c>
      <c r="AR2554" s="21" t="s">
        <v>159</v>
      </c>
      <c r="AT2554" s="21" t="s">
        <v>155</v>
      </c>
      <c r="AU2554" s="21" t="s">
        <v>96</v>
      </c>
      <c r="AY2554" s="21" t="s">
        <v>154</v>
      </c>
      <c r="BE2554" s="164">
        <f>IF(U2554="základní",N2554,0)</f>
        <v>6106.59</v>
      </c>
      <c r="BF2554" s="164">
        <f>IF(U2554="snížená",N2554,0)</f>
        <v>0</v>
      </c>
      <c r="BG2554" s="164">
        <f>IF(U2554="zákl. přenesená",N2554,0)</f>
        <v>0</v>
      </c>
      <c r="BH2554" s="164">
        <f>IF(U2554="sníž. přenesená",N2554,0)</f>
        <v>0</v>
      </c>
      <c r="BI2554" s="164">
        <f>IF(U2554="nulová",N2554,0)</f>
        <v>0</v>
      </c>
      <c r="BJ2554" s="21" t="s">
        <v>23</v>
      </c>
      <c r="BK2554" s="164">
        <f>ROUND(L2554*K2554,2)</f>
        <v>6106.59</v>
      </c>
      <c r="BL2554" s="21" t="s">
        <v>159</v>
      </c>
      <c r="BM2554" s="21" t="s">
        <v>3226</v>
      </c>
    </row>
    <row r="2555" spans="2:65" s="11" customFormat="1" ht="22.5" customHeight="1">
      <c r="B2555" s="173"/>
      <c r="C2555" s="174"/>
      <c r="D2555" s="174"/>
      <c r="E2555" s="175" t="s">
        <v>21</v>
      </c>
      <c r="F2555" s="270" t="s">
        <v>3227</v>
      </c>
      <c r="G2555" s="271"/>
      <c r="H2555" s="271"/>
      <c r="I2555" s="271"/>
      <c r="J2555" s="174"/>
      <c r="K2555" s="176">
        <v>646.20000000000005</v>
      </c>
      <c r="L2555" s="174"/>
      <c r="M2555" s="174"/>
      <c r="N2555" s="174"/>
      <c r="O2555" s="174"/>
      <c r="P2555" s="174"/>
      <c r="Q2555" s="174"/>
      <c r="R2555" s="177"/>
      <c r="T2555" s="178"/>
      <c r="U2555" s="174"/>
      <c r="V2555" s="174"/>
      <c r="W2555" s="174"/>
      <c r="X2555" s="174"/>
      <c r="Y2555" s="174"/>
      <c r="Z2555" s="174"/>
      <c r="AA2555" s="179"/>
      <c r="AT2555" s="180" t="s">
        <v>162</v>
      </c>
      <c r="AU2555" s="180" t="s">
        <v>96</v>
      </c>
      <c r="AV2555" s="11" t="s">
        <v>96</v>
      </c>
      <c r="AW2555" s="11" t="s">
        <v>35</v>
      </c>
      <c r="AX2555" s="11" t="s">
        <v>23</v>
      </c>
      <c r="AY2555" s="180" t="s">
        <v>154</v>
      </c>
    </row>
    <row r="2556" spans="2:65" s="1" customFormat="1" ht="31.5" customHeight="1">
      <c r="B2556" s="35"/>
      <c r="C2556" s="157" t="s">
        <v>3228</v>
      </c>
      <c r="D2556" s="157" t="s">
        <v>155</v>
      </c>
      <c r="E2556" s="158" t="s">
        <v>3229</v>
      </c>
      <c r="F2556" s="260" t="s">
        <v>3230</v>
      </c>
      <c r="G2556" s="260"/>
      <c r="H2556" s="260"/>
      <c r="I2556" s="260"/>
      <c r="J2556" s="159" t="s">
        <v>315</v>
      </c>
      <c r="K2556" s="160">
        <v>10.77</v>
      </c>
      <c r="L2556" s="261">
        <v>411</v>
      </c>
      <c r="M2556" s="261"/>
      <c r="N2556" s="261">
        <f>ROUND(L2556*K2556,2)</f>
        <v>4426.47</v>
      </c>
      <c r="O2556" s="261"/>
      <c r="P2556" s="261"/>
      <c r="Q2556" s="261"/>
      <c r="R2556" s="37"/>
      <c r="T2556" s="161" t="s">
        <v>21</v>
      </c>
      <c r="U2556" s="44" t="s">
        <v>43</v>
      </c>
      <c r="V2556" s="162">
        <v>1.4319999999999999</v>
      </c>
      <c r="W2556" s="162">
        <f>V2556*K2556</f>
        <v>15.422639999999999</v>
      </c>
      <c r="X2556" s="162">
        <v>0</v>
      </c>
      <c r="Y2556" s="162">
        <f>X2556*K2556</f>
        <v>0</v>
      </c>
      <c r="Z2556" s="162">
        <v>0</v>
      </c>
      <c r="AA2556" s="163">
        <f>Z2556*K2556</f>
        <v>0</v>
      </c>
      <c r="AR2556" s="21" t="s">
        <v>159</v>
      </c>
      <c r="AT2556" s="21" t="s">
        <v>155</v>
      </c>
      <c r="AU2556" s="21" t="s">
        <v>96</v>
      </c>
      <c r="AY2556" s="21" t="s">
        <v>154</v>
      </c>
      <c r="BE2556" s="164">
        <f>IF(U2556="základní",N2556,0)</f>
        <v>4426.47</v>
      </c>
      <c r="BF2556" s="164">
        <f>IF(U2556="snížená",N2556,0)</f>
        <v>0</v>
      </c>
      <c r="BG2556" s="164">
        <f>IF(U2556="zákl. přenesená",N2556,0)</f>
        <v>0</v>
      </c>
      <c r="BH2556" s="164">
        <f>IF(U2556="sníž. přenesená",N2556,0)</f>
        <v>0</v>
      </c>
      <c r="BI2556" s="164">
        <f>IF(U2556="nulová",N2556,0)</f>
        <v>0</v>
      </c>
      <c r="BJ2556" s="21" t="s">
        <v>23</v>
      </c>
      <c r="BK2556" s="164">
        <f>ROUND(L2556*K2556,2)</f>
        <v>4426.47</v>
      </c>
      <c r="BL2556" s="21" t="s">
        <v>159</v>
      </c>
      <c r="BM2556" s="21" t="s">
        <v>3231</v>
      </c>
    </row>
    <row r="2557" spans="2:65" s="1" customFormat="1" ht="44.25" customHeight="1">
      <c r="B2557" s="35"/>
      <c r="C2557" s="157" t="s">
        <v>3232</v>
      </c>
      <c r="D2557" s="157" t="s">
        <v>155</v>
      </c>
      <c r="E2557" s="158" t="s">
        <v>3233</v>
      </c>
      <c r="F2557" s="260" t="s">
        <v>3234</v>
      </c>
      <c r="G2557" s="260"/>
      <c r="H2557" s="260"/>
      <c r="I2557" s="260"/>
      <c r="J2557" s="159" t="s">
        <v>359</v>
      </c>
      <c r="K2557" s="160">
        <v>913.94500000000005</v>
      </c>
      <c r="L2557" s="261">
        <v>52.2</v>
      </c>
      <c r="M2557" s="261"/>
      <c r="N2557" s="261">
        <f>ROUND(L2557*K2557,2)</f>
        <v>47707.93</v>
      </c>
      <c r="O2557" s="261"/>
      <c r="P2557" s="261"/>
      <c r="Q2557" s="261"/>
      <c r="R2557" s="37"/>
      <c r="T2557" s="161" t="s">
        <v>21</v>
      </c>
      <c r="U2557" s="44" t="s">
        <v>43</v>
      </c>
      <c r="V2557" s="162">
        <v>0.154</v>
      </c>
      <c r="W2557" s="162">
        <f>V2557*K2557</f>
        <v>140.74753000000001</v>
      </c>
      <c r="X2557" s="162">
        <v>0</v>
      </c>
      <c r="Y2557" s="162">
        <f>X2557*K2557</f>
        <v>0</v>
      </c>
      <c r="Z2557" s="162">
        <v>0</v>
      </c>
      <c r="AA2557" s="163">
        <f>Z2557*K2557</f>
        <v>0</v>
      </c>
      <c r="AR2557" s="21" t="s">
        <v>159</v>
      </c>
      <c r="AT2557" s="21" t="s">
        <v>155</v>
      </c>
      <c r="AU2557" s="21" t="s">
        <v>96</v>
      </c>
      <c r="AY2557" s="21" t="s">
        <v>154</v>
      </c>
      <c r="BE2557" s="164">
        <f>IF(U2557="základní",N2557,0)</f>
        <v>47707.93</v>
      </c>
      <c r="BF2557" s="164">
        <f>IF(U2557="snížená",N2557,0)</f>
        <v>0</v>
      </c>
      <c r="BG2557" s="164">
        <f>IF(U2557="zákl. přenesená",N2557,0)</f>
        <v>0</v>
      </c>
      <c r="BH2557" s="164">
        <f>IF(U2557="sníž. přenesená",N2557,0)</f>
        <v>0</v>
      </c>
      <c r="BI2557" s="164">
        <f>IF(U2557="nulová",N2557,0)</f>
        <v>0</v>
      </c>
      <c r="BJ2557" s="21" t="s">
        <v>23</v>
      </c>
      <c r="BK2557" s="164">
        <f>ROUND(L2557*K2557,2)</f>
        <v>47707.93</v>
      </c>
      <c r="BL2557" s="21" t="s">
        <v>159</v>
      </c>
      <c r="BM2557" s="21" t="s">
        <v>3235</v>
      </c>
    </row>
    <row r="2558" spans="2:65" s="10" customFormat="1" ht="22.5" customHeight="1">
      <c r="B2558" s="165"/>
      <c r="C2558" s="166"/>
      <c r="D2558" s="166"/>
      <c r="E2558" s="167" t="s">
        <v>21</v>
      </c>
      <c r="F2558" s="262" t="s">
        <v>3236</v>
      </c>
      <c r="G2558" s="263"/>
      <c r="H2558" s="263"/>
      <c r="I2558" s="263"/>
      <c r="J2558" s="166"/>
      <c r="K2558" s="168" t="s">
        <v>21</v>
      </c>
      <c r="L2558" s="166"/>
      <c r="M2558" s="166"/>
      <c r="N2558" s="166"/>
      <c r="O2558" s="166"/>
      <c r="P2558" s="166"/>
      <c r="Q2558" s="166"/>
      <c r="R2558" s="169"/>
      <c r="T2558" s="170"/>
      <c r="U2558" s="166"/>
      <c r="V2558" s="166"/>
      <c r="W2558" s="166"/>
      <c r="X2558" s="166"/>
      <c r="Y2558" s="166"/>
      <c r="Z2558" s="166"/>
      <c r="AA2558" s="171"/>
      <c r="AT2558" s="172" t="s">
        <v>162</v>
      </c>
      <c r="AU2558" s="172" t="s">
        <v>96</v>
      </c>
      <c r="AV2558" s="10" t="s">
        <v>23</v>
      </c>
      <c r="AW2558" s="10" t="s">
        <v>35</v>
      </c>
      <c r="AX2558" s="10" t="s">
        <v>78</v>
      </c>
      <c r="AY2558" s="172" t="s">
        <v>154</v>
      </c>
    </row>
    <row r="2559" spans="2:65" s="10" customFormat="1" ht="22.5" customHeight="1">
      <c r="B2559" s="165"/>
      <c r="C2559" s="166"/>
      <c r="D2559" s="166"/>
      <c r="E2559" s="167" t="s">
        <v>21</v>
      </c>
      <c r="F2559" s="264" t="s">
        <v>3237</v>
      </c>
      <c r="G2559" s="265"/>
      <c r="H2559" s="265"/>
      <c r="I2559" s="265"/>
      <c r="J2559" s="166"/>
      <c r="K2559" s="168" t="s">
        <v>21</v>
      </c>
      <c r="L2559" s="166"/>
      <c r="M2559" s="166"/>
      <c r="N2559" s="166"/>
      <c r="O2559" s="166"/>
      <c r="P2559" s="166"/>
      <c r="Q2559" s="166"/>
      <c r="R2559" s="169"/>
      <c r="T2559" s="170"/>
      <c r="U2559" s="166"/>
      <c r="V2559" s="166"/>
      <c r="W2559" s="166"/>
      <c r="X2559" s="166"/>
      <c r="Y2559" s="166"/>
      <c r="Z2559" s="166"/>
      <c r="AA2559" s="171"/>
      <c r="AT2559" s="172" t="s">
        <v>162</v>
      </c>
      <c r="AU2559" s="172" t="s">
        <v>96</v>
      </c>
      <c r="AV2559" s="10" t="s">
        <v>23</v>
      </c>
      <c r="AW2559" s="10" t="s">
        <v>35</v>
      </c>
      <c r="AX2559" s="10" t="s">
        <v>78</v>
      </c>
      <c r="AY2559" s="172" t="s">
        <v>154</v>
      </c>
    </row>
    <row r="2560" spans="2:65" s="10" customFormat="1" ht="22.5" customHeight="1">
      <c r="B2560" s="165"/>
      <c r="C2560" s="166"/>
      <c r="D2560" s="166"/>
      <c r="E2560" s="167" t="s">
        <v>21</v>
      </c>
      <c r="F2560" s="264" t="s">
        <v>3238</v>
      </c>
      <c r="G2560" s="265"/>
      <c r="H2560" s="265"/>
      <c r="I2560" s="265"/>
      <c r="J2560" s="166"/>
      <c r="K2560" s="168" t="s">
        <v>21</v>
      </c>
      <c r="L2560" s="166"/>
      <c r="M2560" s="166"/>
      <c r="N2560" s="166"/>
      <c r="O2560" s="166"/>
      <c r="P2560" s="166"/>
      <c r="Q2560" s="166"/>
      <c r="R2560" s="169"/>
      <c r="T2560" s="170"/>
      <c r="U2560" s="166"/>
      <c r="V2560" s="166"/>
      <c r="W2560" s="166"/>
      <c r="X2560" s="166"/>
      <c r="Y2560" s="166"/>
      <c r="Z2560" s="166"/>
      <c r="AA2560" s="171"/>
      <c r="AT2560" s="172" t="s">
        <v>162</v>
      </c>
      <c r="AU2560" s="172" t="s">
        <v>96</v>
      </c>
      <c r="AV2560" s="10" t="s">
        <v>23</v>
      </c>
      <c r="AW2560" s="10" t="s">
        <v>35</v>
      </c>
      <c r="AX2560" s="10" t="s">
        <v>78</v>
      </c>
      <c r="AY2560" s="172" t="s">
        <v>154</v>
      </c>
    </row>
    <row r="2561" spans="2:65" s="11" customFormat="1" ht="22.5" customHeight="1">
      <c r="B2561" s="173"/>
      <c r="C2561" s="174"/>
      <c r="D2561" s="174"/>
      <c r="E2561" s="175" t="s">
        <v>21</v>
      </c>
      <c r="F2561" s="266" t="s">
        <v>3239</v>
      </c>
      <c r="G2561" s="267"/>
      <c r="H2561" s="267"/>
      <c r="I2561" s="267"/>
      <c r="J2561" s="174"/>
      <c r="K2561" s="176">
        <v>475.75</v>
      </c>
      <c r="L2561" s="174"/>
      <c r="M2561" s="174"/>
      <c r="N2561" s="174"/>
      <c r="O2561" s="174"/>
      <c r="P2561" s="174"/>
      <c r="Q2561" s="174"/>
      <c r="R2561" s="177"/>
      <c r="T2561" s="178"/>
      <c r="U2561" s="174"/>
      <c r="V2561" s="174"/>
      <c r="W2561" s="174"/>
      <c r="X2561" s="174"/>
      <c r="Y2561" s="174"/>
      <c r="Z2561" s="174"/>
      <c r="AA2561" s="179"/>
      <c r="AT2561" s="180" t="s">
        <v>162</v>
      </c>
      <c r="AU2561" s="180" t="s">
        <v>96</v>
      </c>
      <c r="AV2561" s="11" t="s">
        <v>96</v>
      </c>
      <c r="AW2561" s="11" t="s">
        <v>35</v>
      </c>
      <c r="AX2561" s="11" t="s">
        <v>78</v>
      </c>
      <c r="AY2561" s="180" t="s">
        <v>154</v>
      </c>
    </row>
    <row r="2562" spans="2:65" s="10" customFormat="1" ht="22.5" customHeight="1">
      <c r="B2562" s="165"/>
      <c r="C2562" s="166"/>
      <c r="D2562" s="166"/>
      <c r="E2562" s="167" t="s">
        <v>21</v>
      </c>
      <c r="F2562" s="264" t="s">
        <v>3240</v>
      </c>
      <c r="G2562" s="265"/>
      <c r="H2562" s="265"/>
      <c r="I2562" s="265"/>
      <c r="J2562" s="166"/>
      <c r="K2562" s="168" t="s">
        <v>21</v>
      </c>
      <c r="L2562" s="166"/>
      <c r="M2562" s="166"/>
      <c r="N2562" s="166"/>
      <c r="O2562" s="166"/>
      <c r="P2562" s="166"/>
      <c r="Q2562" s="166"/>
      <c r="R2562" s="169"/>
      <c r="T2562" s="170"/>
      <c r="U2562" s="166"/>
      <c r="V2562" s="166"/>
      <c r="W2562" s="166"/>
      <c r="X2562" s="166"/>
      <c r="Y2562" s="166"/>
      <c r="Z2562" s="166"/>
      <c r="AA2562" s="171"/>
      <c r="AT2562" s="172" t="s">
        <v>162</v>
      </c>
      <c r="AU2562" s="172" t="s">
        <v>96</v>
      </c>
      <c r="AV2562" s="10" t="s">
        <v>23</v>
      </c>
      <c r="AW2562" s="10" t="s">
        <v>35</v>
      </c>
      <c r="AX2562" s="10" t="s">
        <v>78</v>
      </c>
      <c r="AY2562" s="172" t="s">
        <v>154</v>
      </c>
    </row>
    <row r="2563" spans="2:65" s="11" customFormat="1" ht="22.5" customHeight="1">
      <c r="B2563" s="173"/>
      <c r="C2563" s="174"/>
      <c r="D2563" s="174"/>
      <c r="E2563" s="175" t="s">
        <v>21</v>
      </c>
      <c r="F2563" s="266" t="s">
        <v>3241</v>
      </c>
      <c r="G2563" s="267"/>
      <c r="H2563" s="267"/>
      <c r="I2563" s="267"/>
      <c r="J2563" s="174"/>
      <c r="K2563" s="176">
        <v>141.66</v>
      </c>
      <c r="L2563" s="174"/>
      <c r="M2563" s="174"/>
      <c r="N2563" s="174"/>
      <c r="O2563" s="174"/>
      <c r="P2563" s="174"/>
      <c r="Q2563" s="174"/>
      <c r="R2563" s="177"/>
      <c r="T2563" s="178"/>
      <c r="U2563" s="174"/>
      <c r="V2563" s="174"/>
      <c r="W2563" s="174"/>
      <c r="X2563" s="174"/>
      <c r="Y2563" s="174"/>
      <c r="Z2563" s="174"/>
      <c r="AA2563" s="179"/>
      <c r="AT2563" s="180" t="s">
        <v>162</v>
      </c>
      <c r="AU2563" s="180" t="s">
        <v>96</v>
      </c>
      <c r="AV2563" s="11" t="s">
        <v>96</v>
      </c>
      <c r="AW2563" s="11" t="s">
        <v>35</v>
      </c>
      <c r="AX2563" s="11" t="s">
        <v>78</v>
      </c>
      <c r="AY2563" s="180" t="s">
        <v>154</v>
      </c>
    </row>
    <row r="2564" spans="2:65" s="10" customFormat="1" ht="22.5" customHeight="1">
      <c r="B2564" s="165"/>
      <c r="C2564" s="166"/>
      <c r="D2564" s="166"/>
      <c r="E2564" s="167" t="s">
        <v>21</v>
      </c>
      <c r="F2564" s="264" t="s">
        <v>3242</v>
      </c>
      <c r="G2564" s="265"/>
      <c r="H2564" s="265"/>
      <c r="I2564" s="265"/>
      <c r="J2564" s="166"/>
      <c r="K2564" s="168" t="s">
        <v>21</v>
      </c>
      <c r="L2564" s="166"/>
      <c r="M2564" s="166"/>
      <c r="N2564" s="166"/>
      <c r="O2564" s="166"/>
      <c r="P2564" s="166"/>
      <c r="Q2564" s="166"/>
      <c r="R2564" s="169"/>
      <c r="T2564" s="170"/>
      <c r="U2564" s="166"/>
      <c r="V2564" s="166"/>
      <c r="W2564" s="166"/>
      <c r="X2564" s="166"/>
      <c r="Y2564" s="166"/>
      <c r="Z2564" s="166"/>
      <c r="AA2564" s="171"/>
      <c r="AT2564" s="172" t="s">
        <v>162</v>
      </c>
      <c r="AU2564" s="172" t="s">
        <v>96</v>
      </c>
      <c r="AV2564" s="10" t="s">
        <v>23</v>
      </c>
      <c r="AW2564" s="10" t="s">
        <v>35</v>
      </c>
      <c r="AX2564" s="10" t="s">
        <v>78</v>
      </c>
      <c r="AY2564" s="172" t="s">
        <v>154</v>
      </c>
    </row>
    <row r="2565" spans="2:65" s="11" customFormat="1" ht="22.5" customHeight="1">
      <c r="B2565" s="173"/>
      <c r="C2565" s="174"/>
      <c r="D2565" s="174"/>
      <c r="E2565" s="175" t="s">
        <v>21</v>
      </c>
      <c r="F2565" s="266" t="s">
        <v>3243</v>
      </c>
      <c r="G2565" s="267"/>
      <c r="H2565" s="267"/>
      <c r="I2565" s="267"/>
      <c r="J2565" s="174"/>
      <c r="K2565" s="176">
        <v>110.5</v>
      </c>
      <c r="L2565" s="174"/>
      <c r="M2565" s="174"/>
      <c r="N2565" s="174"/>
      <c r="O2565" s="174"/>
      <c r="P2565" s="174"/>
      <c r="Q2565" s="174"/>
      <c r="R2565" s="177"/>
      <c r="T2565" s="178"/>
      <c r="U2565" s="174"/>
      <c r="V2565" s="174"/>
      <c r="W2565" s="174"/>
      <c r="X2565" s="174"/>
      <c r="Y2565" s="174"/>
      <c r="Z2565" s="174"/>
      <c r="AA2565" s="179"/>
      <c r="AT2565" s="180" t="s">
        <v>162</v>
      </c>
      <c r="AU2565" s="180" t="s">
        <v>96</v>
      </c>
      <c r="AV2565" s="11" t="s">
        <v>96</v>
      </c>
      <c r="AW2565" s="11" t="s">
        <v>35</v>
      </c>
      <c r="AX2565" s="11" t="s">
        <v>78</v>
      </c>
      <c r="AY2565" s="180" t="s">
        <v>154</v>
      </c>
    </row>
    <row r="2566" spans="2:65" s="11" customFormat="1" ht="22.5" customHeight="1">
      <c r="B2566" s="173"/>
      <c r="C2566" s="174"/>
      <c r="D2566" s="174"/>
      <c r="E2566" s="175" t="s">
        <v>21</v>
      </c>
      <c r="F2566" s="266" t="s">
        <v>3244</v>
      </c>
      <c r="G2566" s="267"/>
      <c r="H2566" s="267"/>
      <c r="I2566" s="267"/>
      <c r="J2566" s="174"/>
      <c r="K2566" s="176">
        <v>81.25</v>
      </c>
      <c r="L2566" s="174"/>
      <c r="M2566" s="174"/>
      <c r="N2566" s="174"/>
      <c r="O2566" s="174"/>
      <c r="P2566" s="174"/>
      <c r="Q2566" s="174"/>
      <c r="R2566" s="177"/>
      <c r="T2566" s="178"/>
      <c r="U2566" s="174"/>
      <c r="V2566" s="174"/>
      <c r="W2566" s="174"/>
      <c r="X2566" s="174"/>
      <c r="Y2566" s="174"/>
      <c r="Z2566" s="174"/>
      <c r="AA2566" s="179"/>
      <c r="AT2566" s="180" t="s">
        <v>162</v>
      </c>
      <c r="AU2566" s="180" t="s">
        <v>96</v>
      </c>
      <c r="AV2566" s="11" t="s">
        <v>96</v>
      </c>
      <c r="AW2566" s="11" t="s">
        <v>35</v>
      </c>
      <c r="AX2566" s="11" t="s">
        <v>78</v>
      </c>
      <c r="AY2566" s="180" t="s">
        <v>154</v>
      </c>
    </row>
    <row r="2567" spans="2:65" s="13" customFormat="1" ht="22.5" customHeight="1">
      <c r="B2567" s="193"/>
      <c r="C2567" s="194"/>
      <c r="D2567" s="194"/>
      <c r="E2567" s="195" t="s">
        <v>21</v>
      </c>
      <c r="F2567" s="276" t="s">
        <v>3245</v>
      </c>
      <c r="G2567" s="277"/>
      <c r="H2567" s="277"/>
      <c r="I2567" s="277"/>
      <c r="J2567" s="194"/>
      <c r="K2567" s="196">
        <v>809.16</v>
      </c>
      <c r="L2567" s="194"/>
      <c r="M2567" s="194"/>
      <c r="N2567" s="194"/>
      <c r="O2567" s="194"/>
      <c r="P2567" s="194"/>
      <c r="Q2567" s="194"/>
      <c r="R2567" s="197"/>
      <c r="T2567" s="198"/>
      <c r="U2567" s="194"/>
      <c r="V2567" s="194"/>
      <c r="W2567" s="194"/>
      <c r="X2567" s="194"/>
      <c r="Y2567" s="194"/>
      <c r="Z2567" s="194"/>
      <c r="AA2567" s="199"/>
      <c r="AT2567" s="200" t="s">
        <v>162</v>
      </c>
      <c r="AU2567" s="200" t="s">
        <v>96</v>
      </c>
      <c r="AV2567" s="13" t="s">
        <v>170</v>
      </c>
      <c r="AW2567" s="13" t="s">
        <v>35</v>
      </c>
      <c r="AX2567" s="13" t="s">
        <v>78</v>
      </c>
      <c r="AY2567" s="200" t="s">
        <v>154</v>
      </c>
    </row>
    <row r="2568" spans="2:65" s="10" customFormat="1" ht="22.5" customHeight="1">
      <c r="B2568" s="165"/>
      <c r="C2568" s="166"/>
      <c r="D2568" s="166"/>
      <c r="E2568" s="167" t="s">
        <v>21</v>
      </c>
      <c r="F2568" s="264" t="s">
        <v>3246</v>
      </c>
      <c r="G2568" s="265"/>
      <c r="H2568" s="265"/>
      <c r="I2568" s="265"/>
      <c r="J2568" s="166"/>
      <c r="K2568" s="168" t="s">
        <v>21</v>
      </c>
      <c r="L2568" s="166"/>
      <c r="M2568" s="166"/>
      <c r="N2568" s="166"/>
      <c r="O2568" s="166"/>
      <c r="P2568" s="166"/>
      <c r="Q2568" s="166"/>
      <c r="R2568" s="169"/>
      <c r="T2568" s="170"/>
      <c r="U2568" s="166"/>
      <c r="V2568" s="166"/>
      <c r="W2568" s="166"/>
      <c r="X2568" s="166"/>
      <c r="Y2568" s="166"/>
      <c r="Z2568" s="166"/>
      <c r="AA2568" s="171"/>
      <c r="AT2568" s="172" t="s">
        <v>162</v>
      </c>
      <c r="AU2568" s="172" t="s">
        <v>96</v>
      </c>
      <c r="AV2568" s="10" t="s">
        <v>23</v>
      </c>
      <c r="AW2568" s="10" t="s">
        <v>35</v>
      </c>
      <c r="AX2568" s="10" t="s">
        <v>78</v>
      </c>
      <c r="AY2568" s="172" t="s">
        <v>154</v>
      </c>
    </row>
    <row r="2569" spans="2:65" s="10" customFormat="1" ht="22.5" customHeight="1">
      <c r="B2569" s="165"/>
      <c r="C2569" s="166"/>
      <c r="D2569" s="166"/>
      <c r="E2569" s="167" t="s">
        <v>21</v>
      </c>
      <c r="F2569" s="264" t="s">
        <v>3247</v>
      </c>
      <c r="G2569" s="265"/>
      <c r="H2569" s="265"/>
      <c r="I2569" s="265"/>
      <c r="J2569" s="166"/>
      <c r="K2569" s="168" t="s">
        <v>21</v>
      </c>
      <c r="L2569" s="166"/>
      <c r="M2569" s="166"/>
      <c r="N2569" s="166"/>
      <c r="O2569" s="166"/>
      <c r="P2569" s="166"/>
      <c r="Q2569" s="166"/>
      <c r="R2569" s="169"/>
      <c r="T2569" s="170"/>
      <c r="U2569" s="166"/>
      <c r="V2569" s="166"/>
      <c r="W2569" s="166"/>
      <c r="X2569" s="166"/>
      <c r="Y2569" s="166"/>
      <c r="Z2569" s="166"/>
      <c r="AA2569" s="171"/>
      <c r="AT2569" s="172" t="s">
        <v>162</v>
      </c>
      <c r="AU2569" s="172" t="s">
        <v>96</v>
      </c>
      <c r="AV2569" s="10" t="s">
        <v>23</v>
      </c>
      <c r="AW2569" s="10" t="s">
        <v>35</v>
      </c>
      <c r="AX2569" s="10" t="s">
        <v>78</v>
      </c>
      <c r="AY2569" s="172" t="s">
        <v>154</v>
      </c>
    </row>
    <row r="2570" spans="2:65" s="11" customFormat="1" ht="22.5" customHeight="1">
      <c r="B2570" s="173"/>
      <c r="C2570" s="174"/>
      <c r="D2570" s="174"/>
      <c r="E2570" s="175" t="s">
        <v>21</v>
      </c>
      <c r="F2570" s="266" t="s">
        <v>3248</v>
      </c>
      <c r="G2570" s="267"/>
      <c r="H2570" s="267"/>
      <c r="I2570" s="267"/>
      <c r="J2570" s="174"/>
      <c r="K2570" s="176">
        <v>11.18</v>
      </c>
      <c r="L2570" s="174"/>
      <c r="M2570" s="174"/>
      <c r="N2570" s="174"/>
      <c r="O2570" s="174"/>
      <c r="P2570" s="174"/>
      <c r="Q2570" s="174"/>
      <c r="R2570" s="177"/>
      <c r="T2570" s="178"/>
      <c r="U2570" s="174"/>
      <c r="V2570" s="174"/>
      <c r="W2570" s="174"/>
      <c r="X2570" s="174"/>
      <c r="Y2570" s="174"/>
      <c r="Z2570" s="174"/>
      <c r="AA2570" s="179"/>
      <c r="AT2570" s="180" t="s">
        <v>162</v>
      </c>
      <c r="AU2570" s="180" t="s">
        <v>96</v>
      </c>
      <c r="AV2570" s="11" t="s">
        <v>96</v>
      </c>
      <c r="AW2570" s="11" t="s">
        <v>35</v>
      </c>
      <c r="AX2570" s="11" t="s">
        <v>78</v>
      </c>
      <c r="AY2570" s="180" t="s">
        <v>154</v>
      </c>
    </row>
    <row r="2571" spans="2:65" s="11" customFormat="1" ht="22.5" customHeight="1">
      <c r="B2571" s="173"/>
      <c r="C2571" s="174"/>
      <c r="D2571" s="174"/>
      <c r="E2571" s="175" t="s">
        <v>21</v>
      </c>
      <c r="F2571" s="266" t="s">
        <v>3249</v>
      </c>
      <c r="G2571" s="267"/>
      <c r="H2571" s="267"/>
      <c r="I2571" s="267"/>
      <c r="J2571" s="174"/>
      <c r="K2571" s="176">
        <v>35.328000000000003</v>
      </c>
      <c r="L2571" s="174"/>
      <c r="M2571" s="174"/>
      <c r="N2571" s="174"/>
      <c r="O2571" s="174"/>
      <c r="P2571" s="174"/>
      <c r="Q2571" s="174"/>
      <c r="R2571" s="177"/>
      <c r="T2571" s="178"/>
      <c r="U2571" s="174"/>
      <c r="V2571" s="174"/>
      <c r="W2571" s="174"/>
      <c r="X2571" s="174"/>
      <c r="Y2571" s="174"/>
      <c r="Z2571" s="174"/>
      <c r="AA2571" s="179"/>
      <c r="AT2571" s="180" t="s">
        <v>162</v>
      </c>
      <c r="AU2571" s="180" t="s">
        <v>96</v>
      </c>
      <c r="AV2571" s="11" t="s">
        <v>96</v>
      </c>
      <c r="AW2571" s="11" t="s">
        <v>35</v>
      </c>
      <c r="AX2571" s="11" t="s">
        <v>78</v>
      </c>
      <c r="AY2571" s="180" t="s">
        <v>154</v>
      </c>
    </row>
    <row r="2572" spans="2:65" s="10" customFormat="1" ht="22.5" customHeight="1">
      <c r="B2572" s="165"/>
      <c r="C2572" s="166"/>
      <c r="D2572" s="166"/>
      <c r="E2572" s="167" t="s">
        <v>21</v>
      </c>
      <c r="F2572" s="264" t="s">
        <v>3250</v>
      </c>
      <c r="G2572" s="265"/>
      <c r="H2572" s="265"/>
      <c r="I2572" s="265"/>
      <c r="J2572" s="166"/>
      <c r="K2572" s="168" t="s">
        <v>21</v>
      </c>
      <c r="L2572" s="166"/>
      <c r="M2572" s="166"/>
      <c r="N2572" s="166"/>
      <c r="O2572" s="166"/>
      <c r="P2572" s="166"/>
      <c r="Q2572" s="166"/>
      <c r="R2572" s="169"/>
      <c r="T2572" s="170"/>
      <c r="U2572" s="166"/>
      <c r="V2572" s="166"/>
      <c r="W2572" s="166"/>
      <c r="X2572" s="166"/>
      <c r="Y2572" s="166"/>
      <c r="Z2572" s="166"/>
      <c r="AA2572" s="171"/>
      <c r="AT2572" s="172" t="s">
        <v>162</v>
      </c>
      <c r="AU2572" s="172" t="s">
        <v>96</v>
      </c>
      <c r="AV2572" s="10" t="s">
        <v>23</v>
      </c>
      <c r="AW2572" s="10" t="s">
        <v>35</v>
      </c>
      <c r="AX2572" s="10" t="s">
        <v>78</v>
      </c>
      <c r="AY2572" s="172" t="s">
        <v>154</v>
      </c>
    </row>
    <row r="2573" spans="2:65" s="11" customFormat="1" ht="22.5" customHeight="1">
      <c r="B2573" s="173"/>
      <c r="C2573" s="174"/>
      <c r="D2573" s="174"/>
      <c r="E2573" s="175" t="s">
        <v>21</v>
      </c>
      <c r="F2573" s="266" t="s">
        <v>3251</v>
      </c>
      <c r="G2573" s="267"/>
      <c r="H2573" s="267"/>
      <c r="I2573" s="267"/>
      <c r="J2573" s="174"/>
      <c r="K2573" s="176">
        <v>58.277000000000001</v>
      </c>
      <c r="L2573" s="174"/>
      <c r="M2573" s="174"/>
      <c r="N2573" s="174"/>
      <c r="O2573" s="174"/>
      <c r="P2573" s="174"/>
      <c r="Q2573" s="174"/>
      <c r="R2573" s="177"/>
      <c r="T2573" s="178"/>
      <c r="U2573" s="174"/>
      <c r="V2573" s="174"/>
      <c r="W2573" s="174"/>
      <c r="X2573" s="174"/>
      <c r="Y2573" s="174"/>
      <c r="Z2573" s="174"/>
      <c r="AA2573" s="179"/>
      <c r="AT2573" s="180" t="s">
        <v>162</v>
      </c>
      <c r="AU2573" s="180" t="s">
        <v>96</v>
      </c>
      <c r="AV2573" s="11" t="s">
        <v>96</v>
      </c>
      <c r="AW2573" s="11" t="s">
        <v>35</v>
      </c>
      <c r="AX2573" s="11" t="s">
        <v>78</v>
      </c>
      <c r="AY2573" s="180" t="s">
        <v>154</v>
      </c>
    </row>
    <row r="2574" spans="2:65" s="13" customFormat="1" ht="22.5" customHeight="1">
      <c r="B2574" s="193"/>
      <c r="C2574" s="194"/>
      <c r="D2574" s="194"/>
      <c r="E2574" s="195" t="s">
        <v>21</v>
      </c>
      <c r="F2574" s="276" t="s">
        <v>3245</v>
      </c>
      <c r="G2574" s="277"/>
      <c r="H2574" s="277"/>
      <c r="I2574" s="277"/>
      <c r="J2574" s="194"/>
      <c r="K2574" s="196">
        <v>104.785</v>
      </c>
      <c r="L2574" s="194"/>
      <c r="M2574" s="194"/>
      <c r="N2574" s="194"/>
      <c r="O2574" s="194"/>
      <c r="P2574" s="194"/>
      <c r="Q2574" s="194"/>
      <c r="R2574" s="197"/>
      <c r="T2574" s="198"/>
      <c r="U2574" s="194"/>
      <c r="V2574" s="194"/>
      <c r="W2574" s="194"/>
      <c r="X2574" s="194"/>
      <c r="Y2574" s="194"/>
      <c r="Z2574" s="194"/>
      <c r="AA2574" s="199"/>
      <c r="AT2574" s="200" t="s">
        <v>162</v>
      </c>
      <c r="AU2574" s="200" t="s">
        <v>96</v>
      </c>
      <c r="AV2574" s="13" t="s">
        <v>170</v>
      </c>
      <c r="AW2574" s="13" t="s">
        <v>35</v>
      </c>
      <c r="AX2574" s="13" t="s">
        <v>78</v>
      </c>
      <c r="AY2574" s="200" t="s">
        <v>154</v>
      </c>
    </row>
    <row r="2575" spans="2:65" s="12" customFormat="1" ht="22.5" customHeight="1">
      <c r="B2575" s="181"/>
      <c r="C2575" s="182"/>
      <c r="D2575" s="182"/>
      <c r="E2575" s="183" t="s">
        <v>21</v>
      </c>
      <c r="F2575" s="268" t="s">
        <v>166</v>
      </c>
      <c r="G2575" s="269"/>
      <c r="H2575" s="269"/>
      <c r="I2575" s="269"/>
      <c r="J2575" s="182"/>
      <c r="K2575" s="184">
        <v>913.94500000000005</v>
      </c>
      <c r="L2575" s="182"/>
      <c r="M2575" s="182"/>
      <c r="N2575" s="182"/>
      <c r="O2575" s="182"/>
      <c r="P2575" s="182"/>
      <c r="Q2575" s="182"/>
      <c r="R2575" s="185"/>
      <c r="T2575" s="186"/>
      <c r="U2575" s="182"/>
      <c r="V2575" s="182"/>
      <c r="W2575" s="182"/>
      <c r="X2575" s="182"/>
      <c r="Y2575" s="182"/>
      <c r="Z2575" s="182"/>
      <c r="AA2575" s="187"/>
      <c r="AT2575" s="188" t="s">
        <v>162</v>
      </c>
      <c r="AU2575" s="188" t="s">
        <v>96</v>
      </c>
      <c r="AV2575" s="12" t="s">
        <v>159</v>
      </c>
      <c r="AW2575" s="12" t="s">
        <v>35</v>
      </c>
      <c r="AX2575" s="12" t="s">
        <v>23</v>
      </c>
      <c r="AY2575" s="188" t="s">
        <v>154</v>
      </c>
    </row>
    <row r="2576" spans="2:65" s="1" customFormat="1" ht="44.25" customHeight="1">
      <c r="B2576" s="35"/>
      <c r="C2576" s="157" t="s">
        <v>3252</v>
      </c>
      <c r="D2576" s="157" t="s">
        <v>155</v>
      </c>
      <c r="E2576" s="158" t="s">
        <v>3253</v>
      </c>
      <c r="F2576" s="260" t="s">
        <v>3254</v>
      </c>
      <c r="G2576" s="260"/>
      <c r="H2576" s="260"/>
      <c r="I2576" s="260"/>
      <c r="J2576" s="159" t="s">
        <v>359</v>
      </c>
      <c r="K2576" s="160">
        <v>70554.45</v>
      </c>
      <c r="L2576" s="261">
        <v>1</v>
      </c>
      <c r="M2576" s="261"/>
      <c r="N2576" s="261">
        <f>ROUND(L2576*K2576,2)</f>
        <v>70554.45</v>
      </c>
      <c r="O2576" s="261"/>
      <c r="P2576" s="261"/>
      <c r="Q2576" s="261"/>
      <c r="R2576" s="37"/>
      <c r="T2576" s="161" t="s">
        <v>21</v>
      </c>
      <c r="U2576" s="44" t="s">
        <v>43</v>
      </c>
      <c r="V2576" s="162">
        <v>0</v>
      </c>
      <c r="W2576" s="162">
        <f>V2576*K2576</f>
        <v>0</v>
      </c>
      <c r="X2576" s="162">
        <v>0</v>
      </c>
      <c r="Y2576" s="162">
        <f>X2576*K2576</f>
        <v>0</v>
      </c>
      <c r="Z2576" s="162">
        <v>0</v>
      </c>
      <c r="AA2576" s="163">
        <f>Z2576*K2576</f>
        <v>0</v>
      </c>
      <c r="AR2576" s="21" t="s">
        <v>159</v>
      </c>
      <c r="AT2576" s="21" t="s">
        <v>155</v>
      </c>
      <c r="AU2576" s="21" t="s">
        <v>96</v>
      </c>
      <c r="AY2576" s="21" t="s">
        <v>154</v>
      </c>
      <c r="BE2576" s="164">
        <f>IF(U2576="základní",N2576,0)</f>
        <v>70554.45</v>
      </c>
      <c r="BF2576" s="164">
        <f>IF(U2576="snížená",N2576,0)</f>
        <v>0</v>
      </c>
      <c r="BG2576" s="164">
        <f>IF(U2576="zákl. přenesená",N2576,0)</f>
        <v>0</v>
      </c>
      <c r="BH2576" s="164">
        <f>IF(U2576="sníž. přenesená",N2576,0)</f>
        <v>0</v>
      </c>
      <c r="BI2576" s="164">
        <f>IF(U2576="nulová",N2576,0)</f>
        <v>0</v>
      </c>
      <c r="BJ2576" s="21" t="s">
        <v>23</v>
      </c>
      <c r="BK2576" s="164">
        <f>ROUND(L2576*K2576,2)</f>
        <v>70554.45</v>
      </c>
      <c r="BL2576" s="21" t="s">
        <v>159</v>
      </c>
      <c r="BM2576" s="21" t="s">
        <v>3255</v>
      </c>
    </row>
    <row r="2577" spans="2:65" s="11" customFormat="1" ht="22.5" customHeight="1">
      <c r="B2577" s="173"/>
      <c r="C2577" s="174"/>
      <c r="D2577" s="174"/>
      <c r="E2577" s="175" t="s">
        <v>21</v>
      </c>
      <c r="F2577" s="270" t="s">
        <v>3256</v>
      </c>
      <c r="G2577" s="271"/>
      <c r="H2577" s="271"/>
      <c r="I2577" s="271"/>
      <c r="J2577" s="174"/>
      <c r="K2577" s="176">
        <v>48549.599999999999</v>
      </c>
      <c r="L2577" s="174"/>
      <c r="M2577" s="174"/>
      <c r="N2577" s="174"/>
      <c r="O2577" s="174"/>
      <c r="P2577" s="174"/>
      <c r="Q2577" s="174"/>
      <c r="R2577" s="177"/>
      <c r="T2577" s="178"/>
      <c r="U2577" s="174"/>
      <c r="V2577" s="174"/>
      <c r="W2577" s="174"/>
      <c r="X2577" s="174"/>
      <c r="Y2577" s="174"/>
      <c r="Z2577" s="174"/>
      <c r="AA2577" s="179"/>
      <c r="AT2577" s="180" t="s">
        <v>162</v>
      </c>
      <c r="AU2577" s="180" t="s">
        <v>96</v>
      </c>
      <c r="AV2577" s="11" t="s">
        <v>96</v>
      </c>
      <c r="AW2577" s="11" t="s">
        <v>35</v>
      </c>
      <c r="AX2577" s="11" t="s">
        <v>78</v>
      </c>
      <c r="AY2577" s="180" t="s">
        <v>154</v>
      </c>
    </row>
    <row r="2578" spans="2:65" s="11" customFormat="1" ht="22.5" customHeight="1">
      <c r="B2578" s="173"/>
      <c r="C2578" s="174"/>
      <c r="D2578" s="174"/>
      <c r="E2578" s="175" t="s">
        <v>21</v>
      </c>
      <c r="F2578" s="266" t="s">
        <v>3257</v>
      </c>
      <c r="G2578" s="267"/>
      <c r="H2578" s="267"/>
      <c r="I2578" s="267"/>
      <c r="J2578" s="174"/>
      <c r="K2578" s="176">
        <v>22004.85</v>
      </c>
      <c r="L2578" s="174"/>
      <c r="M2578" s="174"/>
      <c r="N2578" s="174"/>
      <c r="O2578" s="174"/>
      <c r="P2578" s="174"/>
      <c r="Q2578" s="174"/>
      <c r="R2578" s="177"/>
      <c r="T2578" s="178"/>
      <c r="U2578" s="174"/>
      <c r="V2578" s="174"/>
      <c r="W2578" s="174"/>
      <c r="X2578" s="174"/>
      <c r="Y2578" s="174"/>
      <c r="Z2578" s="174"/>
      <c r="AA2578" s="179"/>
      <c r="AT2578" s="180" t="s">
        <v>162</v>
      </c>
      <c r="AU2578" s="180" t="s">
        <v>96</v>
      </c>
      <c r="AV2578" s="11" t="s">
        <v>96</v>
      </c>
      <c r="AW2578" s="11" t="s">
        <v>35</v>
      </c>
      <c r="AX2578" s="11" t="s">
        <v>78</v>
      </c>
      <c r="AY2578" s="180" t="s">
        <v>154</v>
      </c>
    </row>
    <row r="2579" spans="2:65" s="12" customFormat="1" ht="22.5" customHeight="1">
      <c r="B2579" s="181"/>
      <c r="C2579" s="182"/>
      <c r="D2579" s="182"/>
      <c r="E2579" s="183" t="s">
        <v>21</v>
      </c>
      <c r="F2579" s="268" t="s">
        <v>166</v>
      </c>
      <c r="G2579" s="269"/>
      <c r="H2579" s="269"/>
      <c r="I2579" s="269"/>
      <c r="J2579" s="182"/>
      <c r="K2579" s="184">
        <v>70554.45</v>
      </c>
      <c r="L2579" s="182"/>
      <c r="M2579" s="182"/>
      <c r="N2579" s="182"/>
      <c r="O2579" s="182"/>
      <c r="P2579" s="182"/>
      <c r="Q2579" s="182"/>
      <c r="R2579" s="185"/>
      <c r="T2579" s="186"/>
      <c r="U2579" s="182"/>
      <c r="V2579" s="182"/>
      <c r="W2579" s="182"/>
      <c r="X2579" s="182"/>
      <c r="Y2579" s="182"/>
      <c r="Z2579" s="182"/>
      <c r="AA2579" s="187"/>
      <c r="AT2579" s="188" t="s">
        <v>162</v>
      </c>
      <c r="AU2579" s="188" t="s">
        <v>96</v>
      </c>
      <c r="AV2579" s="12" t="s">
        <v>159</v>
      </c>
      <c r="AW2579" s="12" t="s">
        <v>35</v>
      </c>
      <c r="AX2579" s="12" t="s">
        <v>23</v>
      </c>
      <c r="AY2579" s="188" t="s">
        <v>154</v>
      </c>
    </row>
    <row r="2580" spans="2:65" s="1" customFormat="1" ht="44.25" customHeight="1">
      <c r="B2580" s="35"/>
      <c r="C2580" s="157" t="s">
        <v>3258</v>
      </c>
      <c r="D2580" s="157" t="s">
        <v>155</v>
      </c>
      <c r="E2580" s="158" t="s">
        <v>3259</v>
      </c>
      <c r="F2580" s="260" t="s">
        <v>3260</v>
      </c>
      <c r="G2580" s="260"/>
      <c r="H2580" s="260"/>
      <c r="I2580" s="260"/>
      <c r="J2580" s="159" t="s">
        <v>359</v>
      </c>
      <c r="K2580" s="160">
        <v>913.94500000000005</v>
      </c>
      <c r="L2580" s="261">
        <v>31.6</v>
      </c>
      <c r="M2580" s="261"/>
      <c r="N2580" s="261">
        <f>ROUND(L2580*K2580,2)</f>
        <v>28880.66</v>
      </c>
      <c r="O2580" s="261"/>
      <c r="P2580" s="261"/>
      <c r="Q2580" s="261"/>
      <c r="R2580" s="37"/>
      <c r="T2580" s="161" t="s">
        <v>21</v>
      </c>
      <c r="U2580" s="44" t="s">
        <v>43</v>
      </c>
      <c r="V2580" s="162">
        <v>9.7000000000000003E-2</v>
      </c>
      <c r="W2580" s="162">
        <f>V2580*K2580</f>
        <v>88.652665000000013</v>
      </c>
      <c r="X2580" s="162">
        <v>0</v>
      </c>
      <c r="Y2580" s="162">
        <f>X2580*K2580</f>
        <v>0</v>
      </c>
      <c r="Z2580" s="162">
        <v>0</v>
      </c>
      <c r="AA2580" s="163">
        <f>Z2580*K2580</f>
        <v>0</v>
      </c>
      <c r="AR2580" s="21" t="s">
        <v>159</v>
      </c>
      <c r="AT2580" s="21" t="s">
        <v>155</v>
      </c>
      <c r="AU2580" s="21" t="s">
        <v>96</v>
      </c>
      <c r="AY2580" s="21" t="s">
        <v>154</v>
      </c>
      <c r="BE2580" s="164">
        <f>IF(U2580="základní",N2580,0)</f>
        <v>28880.66</v>
      </c>
      <c r="BF2580" s="164">
        <f>IF(U2580="snížená",N2580,0)</f>
        <v>0</v>
      </c>
      <c r="BG2580" s="164">
        <f>IF(U2580="zákl. přenesená",N2580,0)</f>
        <v>0</v>
      </c>
      <c r="BH2580" s="164">
        <f>IF(U2580="sníž. přenesená",N2580,0)</f>
        <v>0</v>
      </c>
      <c r="BI2580" s="164">
        <f>IF(U2580="nulová",N2580,0)</f>
        <v>0</v>
      </c>
      <c r="BJ2580" s="21" t="s">
        <v>23</v>
      </c>
      <c r="BK2580" s="164">
        <f>ROUND(L2580*K2580,2)</f>
        <v>28880.66</v>
      </c>
      <c r="BL2580" s="21" t="s">
        <v>159</v>
      </c>
      <c r="BM2580" s="21" t="s">
        <v>3261</v>
      </c>
    </row>
    <row r="2581" spans="2:65" s="1" customFormat="1" ht="44.25" customHeight="1">
      <c r="B2581" s="35"/>
      <c r="C2581" s="157" t="s">
        <v>3262</v>
      </c>
      <c r="D2581" s="157" t="s">
        <v>155</v>
      </c>
      <c r="E2581" s="158" t="s">
        <v>3263</v>
      </c>
      <c r="F2581" s="260" t="s">
        <v>3264</v>
      </c>
      <c r="G2581" s="260"/>
      <c r="H2581" s="260"/>
      <c r="I2581" s="260"/>
      <c r="J2581" s="159" t="s">
        <v>359</v>
      </c>
      <c r="K2581" s="160">
        <v>1989.76</v>
      </c>
      <c r="L2581" s="261">
        <v>54.5</v>
      </c>
      <c r="M2581" s="261"/>
      <c r="N2581" s="261">
        <f>ROUND(L2581*K2581,2)</f>
        <v>108441.92</v>
      </c>
      <c r="O2581" s="261"/>
      <c r="P2581" s="261"/>
      <c r="Q2581" s="261"/>
      <c r="R2581" s="37"/>
      <c r="T2581" s="161" t="s">
        <v>21</v>
      </c>
      <c r="U2581" s="44" t="s">
        <v>43</v>
      </c>
      <c r="V2581" s="162">
        <v>0.16</v>
      </c>
      <c r="W2581" s="162">
        <f>V2581*K2581</f>
        <v>318.36160000000001</v>
      </c>
      <c r="X2581" s="162">
        <v>0</v>
      </c>
      <c r="Y2581" s="162">
        <f>X2581*K2581</f>
        <v>0</v>
      </c>
      <c r="Z2581" s="162">
        <v>0</v>
      </c>
      <c r="AA2581" s="163">
        <f>Z2581*K2581</f>
        <v>0</v>
      </c>
      <c r="AR2581" s="21" t="s">
        <v>159</v>
      </c>
      <c r="AT2581" s="21" t="s">
        <v>155</v>
      </c>
      <c r="AU2581" s="21" t="s">
        <v>96</v>
      </c>
      <c r="AY2581" s="21" t="s">
        <v>154</v>
      </c>
      <c r="BE2581" s="164">
        <f>IF(U2581="základní",N2581,0)</f>
        <v>108441.92</v>
      </c>
      <c r="BF2581" s="164">
        <f>IF(U2581="snížená",N2581,0)</f>
        <v>0</v>
      </c>
      <c r="BG2581" s="164">
        <f>IF(U2581="zákl. přenesená",N2581,0)</f>
        <v>0</v>
      </c>
      <c r="BH2581" s="164">
        <f>IF(U2581="sníž. přenesená",N2581,0)</f>
        <v>0</v>
      </c>
      <c r="BI2581" s="164">
        <f>IF(U2581="nulová",N2581,0)</f>
        <v>0</v>
      </c>
      <c r="BJ2581" s="21" t="s">
        <v>23</v>
      </c>
      <c r="BK2581" s="164">
        <f>ROUND(L2581*K2581,2)</f>
        <v>108441.92</v>
      </c>
      <c r="BL2581" s="21" t="s">
        <v>159</v>
      </c>
      <c r="BM2581" s="21" t="s">
        <v>3265</v>
      </c>
    </row>
    <row r="2582" spans="2:65" s="10" customFormat="1" ht="22.5" customHeight="1">
      <c r="B2582" s="165"/>
      <c r="C2582" s="166"/>
      <c r="D2582" s="166"/>
      <c r="E2582" s="167" t="s">
        <v>21</v>
      </c>
      <c r="F2582" s="262" t="s">
        <v>3246</v>
      </c>
      <c r="G2582" s="263"/>
      <c r="H2582" s="263"/>
      <c r="I2582" s="263"/>
      <c r="J2582" s="166"/>
      <c r="K2582" s="168" t="s">
        <v>21</v>
      </c>
      <c r="L2582" s="166"/>
      <c r="M2582" s="166"/>
      <c r="N2582" s="166"/>
      <c r="O2582" s="166"/>
      <c r="P2582" s="166"/>
      <c r="Q2582" s="166"/>
      <c r="R2582" s="169"/>
      <c r="T2582" s="170"/>
      <c r="U2582" s="166"/>
      <c r="V2582" s="166"/>
      <c r="W2582" s="166"/>
      <c r="X2582" s="166"/>
      <c r="Y2582" s="166"/>
      <c r="Z2582" s="166"/>
      <c r="AA2582" s="171"/>
      <c r="AT2582" s="172" t="s">
        <v>162</v>
      </c>
      <c r="AU2582" s="172" t="s">
        <v>96</v>
      </c>
      <c r="AV2582" s="10" t="s">
        <v>23</v>
      </c>
      <c r="AW2582" s="10" t="s">
        <v>35</v>
      </c>
      <c r="AX2582" s="10" t="s">
        <v>78</v>
      </c>
      <c r="AY2582" s="172" t="s">
        <v>154</v>
      </c>
    </row>
    <row r="2583" spans="2:65" s="10" customFormat="1" ht="22.5" customHeight="1">
      <c r="B2583" s="165"/>
      <c r="C2583" s="166"/>
      <c r="D2583" s="166"/>
      <c r="E2583" s="167" t="s">
        <v>21</v>
      </c>
      <c r="F2583" s="264" t="s">
        <v>3247</v>
      </c>
      <c r="G2583" s="265"/>
      <c r="H2583" s="265"/>
      <c r="I2583" s="265"/>
      <c r="J2583" s="166"/>
      <c r="K2583" s="168" t="s">
        <v>21</v>
      </c>
      <c r="L2583" s="166"/>
      <c r="M2583" s="166"/>
      <c r="N2583" s="166"/>
      <c r="O2583" s="166"/>
      <c r="P2583" s="166"/>
      <c r="Q2583" s="166"/>
      <c r="R2583" s="169"/>
      <c r="T2583" s="170"/>
      <c r="U2583" s="166"/>
      <c r="V2583" s="166"/>
      <c r="W2583" s="166"/>
      <c r="X2583" s="166"/>
      <c r="Y2583" s="166"/>
      <c r="Z2583" s="166"/>
      <c r="AA2583" s="171"/>
      <c r="AT2583" s="172" t="s">
        <v>162</v>
      </c>
      <c r="AU2583" s="172" t="s">
        <v>96</v>
      </c>
      <c r="AV2583" s="10" t="s">
        <v>23</v>
      </c>
      <c r="AW2583" s="10" t="s">
        <v>35</v>
      </c>
      <c r="AX2583" s="10" t="s">
        <v>78</v>
      </c>
      <c r="AY2583" s="172" t="s">
        <v>154</v>
      </c>
    </row>
    <row r="2584" spans="2:65" s="11" customFormat="1" ht="22.5" customHeight="1">
      <c r="B2584" s="173"/>
      <c r="C2584" s="174"/>
      <c r="D2584" s="174"/>
      <c r="E2584" s="175" t="s">
        <v>21</v>
      </c>
      <c r="F2584" s="266" t="s">
        <v>3266</v>
      </c>
      <c r="G2584" s="267"/>
      <c r="H2584" s="267"/>
      <c r="I2584" s="267"/>
      <c r="J2584" s="174"/>
      <c r="K2584" s="176">
        <v>43.015999999999998</v>
      </c>
      <c r="L2584" s="174"/>
      <c r="M2584" s="174"/>
      <c r="N2584" s="174"/>
      <c r="O2584" s="174"/>
      <c r="P2584" s="174"/>
      <c r="Q2584" s="174"/>
      <c r="R2584" s="177"/>
      <c r="T2584" s="178"/>
      <c r="U2584" s="174"/>
      <c r="V2584" s="174"/>
      <c r="W2584" s="174"/>
      <c r="X2584" s="174"/>
      <c r="Y2584" s="174"/>
      <c r="Z2584" s="174"/>
      <c r="AA2584" s="179"/>
      <c r="AT2584" s="180" t="s">
        <v>162</v>
      </c>
      <c r="AU2584" s="180" t="s">
        <v>96</v>
      </c>
      <c r="AV2584" s="11" t="s">
        <v>96</v>
      </c>
      <c r="AW2584" s="11" t="s">
        <v>35</v>
      </c>
      <c r="AX2584" s="11" t="s">
        <v>78</v>
      </c>
      <c r="AY2584" s="180" t="s">
        <v>154</v>
      </c>
    </row>
    <row r="2585" spans="2:65" s="11" customFormat="1" ht="22.5" customHeight="1">
      <c r="B2585" s="173"/>
      <c r="C2585" s="174"/>
      <c r="D2585" s="174"/>
      <c r="E2585" s="175" t="s">
        <v>21</v>
      </c>
      <c r="F2585" s="266" t="s">
        <v>3267</v>
      </c>
      <c r="G2585" s="267"/>
      <c r="H2585" s="267"/>
      <c r="I2585" s="267"/>
      <c r="J2585" s="174"/>
      <c r="K2585" s="176">
        <v>736.68600000000004</v>
      </c>
      <c r="L2585" s="174"/>
      <c r="M2585" s="174"/>
      <c r="N2585" s="174"/>
      <c r="O2585" s="174"/>
      <c r="P2585" s="174"/>
      <c r="Q2585" s="174"/>
      <c r="R2585" s="177"/>
      <c r="T2585" s="178"/>
      <c r="U2585" s="174"/>
      <c r="V2585" s="174"/>
      <c r="W2585" s="174"/>
      <c r="X2585" s="174"/>
      <c r="Y2585" s="174"/>
      <c r="Z2585" s="174"/>
      <c r="AA2585" s="179"/>
      <c r="AT2585" s="180" t="s">
        <v>162</v>
      </c>
      <c r="AU2585" s="180" t="s">
        <v>96</v>
      </c>
      <c r="AV2585" s="11" t="s">
        <v>96</v>
      </c>
      <c r="AW2585" s="11" t="s">
        <v>35</v>
      </c>
      <c r="AX2585" s="11" t="s">
        <v>78</v>
      </c>
      <c r="AY2585" s="180" t="s">
        <v>154</v>
      </c>
    </row>
    <row r="2586" spans="2:65" s="10" customFormat="1" ht="22.5" customHeight="1">
      <c r="B2586" s="165"/>
      <c r="C2586" s="166"/>
      <c r="D2586" s="166"/>
      <c r="E2586" s="167" t="s">
        <v>21</v>
      </c>
      <c r="F2586" s="264" t="s">
        <v>2784</v>
      </c>
      <c r="G2586" s="265"/>
      <c r="H2586" s="265"/>
      <c r="I2586" s="265"/>
      <c r="J2586" s="166"/>
      <c r="K2586" s="168" t="s">
        <v>21</v>
      </c>
      <c r="L2586" s="166"/>
      <c r="M2586" s="166"/>
      <c r="N2586" s="166"/>
      <c r="O2586" s="166"/>
      <c r="P2586" s="166"/>
      <c r="Q2586" s="166"/>
      <c r="R2586" s="169"/>
      <c r="T2586" s="170"/>
      <c r="U2586" s="166"/>
      <c r="V2586" s="166"/>
      <c r="W2586" s="166"/>
      <c r="X2586" s="166"/>
      <c r="Y2586" s="166"/>
      <c r="Z2586" s="166"/>
      <c r="AA2586" s="171"/>
      <c r="AT2586" s="172" t="s">
        <v>162</v>
      </c>
      <c r="AU2586" s="172" t="s">
        <v>96</v>
      </c>
      <c r="AV2586" s="10" t="s">
        <v>23</v>
      </c>
      <c r="AW2586" s="10" t="s">
        <v>35</v>
      </c>
      <c r="AX2586" s="10" t="s">
        <v>78</v>
      </c>
      <c r="AY2586" s="172" t="s">
        <v>154</v>
      </c>
    </row>
    <row r="2587" spans="2:65" s="11" customFormat="1" ht="22.5" customHeight="1">
      <c r="B2587" s="173"/>
      <c r="C2587" s="174"/>
      <c r="D2587" s="174"/>
      <c r="E2587" s="175" t="s">
        <v>21</v>
      </c>
      <c r="F2587" s="266" t="s">
        <v>3268</v>
      </c>
      <c r="G2587" s="267"/>
      <c r="H2587" s="267"/>
      <c r="I2587" s="267"/>
      <c r="J2587" s="174"/>
      <c r="K2587" s="176">
        <v>224.12700000000001</v>
      </c>
      <c r="L2587" s="174"/>
      <c r="M2587" s="174"/>
      <c r="N2587" s="174"/>
      <c r="O2587" s="174"/>
      <c r="P2587" s="174"/>
      <c r="Q2587" s="174"/>
      <c r="R2587" s="177"/>
      <c r="T2587" s="178"/>
      <c r="U2587" s="174"/>
      <c r="V2587" s="174"/>
      <c r="W2587" s="174"/>
      <c r="X2587" s="174"/>
      <c r="Y2587" s="174"/>
      <c r="Z2587" s="174"/>
      <c r="AA2587" s="179"/>
      <c r="AT2587" s="180" t="s">
        <v>162</v>
      </c>
      <c r="AU2587" s="180" t="s">
        <v>96</v>
      </c>
      <c r="AV2587" s="11" t="s">
        <v>96</v>
      </c>
      <c r="AW2587" s="11" t="s">
        <v>35</v>
      </c>
      <c r="AX2587" s="11" t="s">
        <v>78</v>
      </c>
      <c r="AY2587" s="180" t="s">
        <v>154</v>
      </c>
    </row>
    <row r="2588" spans="2:65" s="10" customFormat="1" ht="22.5" customHeight="1">
      <c r="B2588" s="165"/>
      <c r="C2588" s="166"/>
      <c r="D2588" s="166"/>
      <c r="E2588" s="167" t="s">
        <v>21</v>
      </c>
      <c r="F2588" s="264" t="s">
        <v>3250</v>
      </c>
      <c r="G2588" s="265"/>
      <c r="H2588" s="265"/>
      <c r="I2588" s="265"/>
      <c r="J2588" s="166"/>
      <c r="K2588" s="168" t="s">
        <v>21</v>
      </c>
      <c r="L2588" s="166"/>
      <c r="M2588" s="166"/>
      <c r="N2588" s="166"/>
      <c r="O2588" s="166"/>
      <c r="P2588" s="166"/>
      <c r="Q2588" s="166"/>
      <c r="R2588" s="169"/>
      <c r="T2588" s="170"/>
      <c r="U2588" s="166"/>
      <c r="V2588" s="166"/>
      <c r="W2588" s="166"/>
      <c r="X2588" s="166"/>
      <c r="Y2588" s="166"/>
      <c r="Z2588" s="166"/>
      <c r="AA2588" s="171"/>
      <c r="AT2588" s="172" t="s">
        <v>162</v>
      </c>
      <c r="AU2588" s="172" t="s">
        <v>96</v>
      </c>
      <c r="AV2588" s="10" t="s">
        <v>23</v>
      </c>
      <c r="AW2588" s="10" t="s">
        <v>35</v>
      </c>
      <c r="AX2588" s="10" t="s">
        <v>78</v>
      </c>
      <c r="AY2588" s="172" t="s">
        <v>154</v>
      </c>
    </row>
    <row r="2589" spans="2:65" s="11" customFormat="1" ht="22.5" customHeight="1">
      <c r="B2589" s="173"/>
      <c r="C2589" s="174"/>
      <c r="D2589" s="174"/>
      <c r="E2589" s="175" t="s">
        <v>21</v>
      </c>
      <c r="F2589" s="266" t="s">
        <v>3269</v>
      </c>
      <c r="G2589" s="267"/>
      <c r="H2589" s="267"/>
      <c r="I2589" s="267"/>
      <c r="J2589" s="174"/>
      <c r="K2589" s="176">
        <v>789.79700000000003</v>
      </c>
      <c r="L2589" s="174"/>
      <c r="M2589" s="174"/>
      <c r="N2589" s="174"/>
      <c r="O2589" s="174"/>
      <c r="P2589" s="174"/>
      <c r="Q2589" s="174"/>
      <c r="R2589" s="177"/>
      <c r="T2589" s="178"/>
      <c r="U2589" s="174"/>
      <c r="V2589" s="174"/>
      <c r="W2589" s="174"/>
      <c r="X2589" s="174"/>
      <c r="Y2589" s="174"/>
      <c r="Z2589" s="174"/>
      <c r="AA2589" s="179"/>
      <c r="AT2589" s="180" t="s">
        <v>162</v>
      </c>
      <c r="AU2589" s="180" t="s">
        <v>96</v>
      </c>
      <c r="AV2589" s="11" t="s">
        <v>96</v>
      </c>
      <c r="AW2589" s="11" t="s">
        <v>35</v>
      </c>
      <c r="AX2589" s="11" t="s">
        <v>78</v>
      </c>
      <c r="AY2589" s="180" t="s">
        <v>154</v>
      </c>
    </row>
    <row r="2590" spans="2:65" s="10" customFormat="1" ht="22.5" customHeight="1">
      <c r="B2590" s="165"/>
      <c r="C2590" s="166"/>
      <c r="D2590" s="166"/>
      <c r="E2590" s="167" t="s">
        <v>21</v>
      </c>
      <c r="F2590" s="264" t="s">
        <v>2747</v>
      </c>
      <c r="G2590" s="265"/>
      <c r="H2590" s="265"/>
      <c r="I2590" s="265"/>
      <c r="J2590" s="166"/>
      <c r="K2590" s="168" t="s">
        <v>21</v>
      </c>
      <c r="L2590" s="166"/>
      <c r="M2590" s="166"/>
      <c r="N2590" s="166"/>
      <c r="O2590" s="166"/>
      <c r="P2590" s="166"/>
      <c r="Q2590" s="166"/>
      <c r="R2590" s="169"/>
      <c r="T2590" s="170"/>
      <c r="U2590" s="166"/>
      <c r="V2590" s="166"/>
      <c r="W2590" s="166"/>
      <c r="X2590" s="166"/>
      <c r="Y2590" s="166"/>
      <c r="Z2590" s="166"/>
      <c r="AA2590" s="171"/>
      <c r="AT2590" s="172" t="s">
        <v>162</v>
      </c>
      <c r="AU2590" s="172" t="s">
        <v>96</v>
      </c>
      <c r="AV2590" s="10" t="s">
        <v>23</v>
      </c>
      <c r="AW2590" s="10" t="s">
        <v>35</v>
      </c>
      <c r="AX2590" s="10" t="s">
        <v>78</v>
      </c>
      <c r="AY2590" s="172" t="s">
        <v>154</v>
      </c>
    </row>
    <row r="2591" spans="2:65" s="11" customFormat="1" ht="22.5" customHeight="1">
      <c r="B2591" s="173"/>
      <c r="C2591" s="174"/>
      <c r="D2591" s="174"/>
      <c r="E2591" s="175" t="s">
        <v>21</v>
      </c>
      <c r="F2591" s="266" t="s">
        <v>3270</v>
      </c>
      <c r="G2591" s="267"/>
      <c r="H2591" s="267"/>
      <c r="I2591" s="267"/>
      <c r="J2591" s="174"/>
      <c r="K2591" s="176">
        <v>196.13399999999999</v>
      </c>
      <c r="L2591" s="174"/>
      <c r="M2591" s="174"/>
      <c r="N2591" s="174"/>
      <c r="O2591" s="174"/>
      <c r="P2591" s="174"/>
      <c r="Q2591" s="174"/>
      <c r="R2591" s="177"/>
      <c r="T2591" s="178"/>
      <c r="U2591" s="174"/>
      <c r="V2591" s="174"/>
      <c r="W2591" s="174"/>
      <c r="X2591" s="174"/>
      <c r="Y2591" s="174"/>
      <c r="Z2591" s="174"/>
      <c r="AA2591" s="179"/>
      <c r="AT2591" s="180" t="s">
        <v>162</v>
      </c>
      <c r="AU2591" s="180" t="s">
        <v>96</v>
      </c>
      <c r="AV2591" s="11" t="s">
        <v>96</v>
      </c>
      <c r="AW2591" s="11" t="s">
        <v>35</v>
      </c>
      <c r="AX2591" s="11" t="s">
        <v>78</v>
      </c>
      <c r="AY2591" s="180" t="s">
        <v>154</v>
      </c>
    </row>
    <row r="2592" spans="2:65" s="12" customFormat="1" ht="22.5" customHeight="1">
      <c r="B2592" s="181"/>
      <c r="C2592" s="182"/>
      <c r="D2592" s="182"/>
      <c r="E2592" s="183" t="s">
        <v>21</v>
      </c>
      <c r="F2592" s="268" t="s">
        <v>166</v>
      </c>
      <c r="G2592" s="269"/>
      <c r="H2592" s="269"/>
      <c r="I2592" s="269"/>
      <c r="J2592" s="182"/>
      <c r="K2592" s="184">
        <v>1989.76</v>
      </c>
      <c r="L2592" s="182"/>
      <c r="M2592" s="182"/>
      <c r="N2592" s="182"/>
      <c r="O2592" s="182"/>
      <c r="P2592" s="182"/>
      <c r="Q2592" s="182"/>
      <c r="R2592" s="185"/>
      <c r="T2592" s="186"/>
      <c r="U2592" s="182"/>
      <c r="V2592" s="182"/>
      <c r="W2592" s="182"/>
      <c r="X2592" s="182"/>
      <c r="Y2592" s="182"/>
      <c r="Z2592" s="182"/>
      <c r="AA2592" s="187"/>
      <c r="AT2592" s="188" t="s">
        <v>162</v>
      </c>
      <c r="AU2592" s="188" t="s">
        <v>96</v>
      </c>
      <c r="AV2592" s="12" t="s">
        <v>159</v>
      </c>
      <c r="AW2592" s="12" t="s">
        <v>35</v>
      </c>
      <c r="AX2592" s="12" t="s">
        <v>23</v>
      </c>
      <c r="AY2592" s="188" t="s">
        <v>154</v>
      </c>
    </row>
    <row r="2593" spans="2:65" s="1" customFormat="1" ht="44.25" customHeight="1">
      <c r="B2593" s="35"/>
      <c r="C2593" s="157" t="s">
        <v>3271</v>
      </c>
      <c r="D2593" s="157" t="s">
        <v>155</v>
      </c>
      <c r="E2593" s="158" t="s">
        <v>3272</v>
      </c>
      <c r="F2593" s="260" t="s">
        <v>3273</v>
      </c>
      <c r="G2593" s="260"/>
      <c r="H2593" s="260"/>
      <c r="I2593" s="260"/>
      <c r="J2593" s="159" t="s">
        <v>359</v>
      </c>
      <c r="K2593" s="160">
        <v>417849.59999999998</v>
      </c>
      <c r="L2593" s="261">
        <v>1.1000000000000001</v>
      </c>
      <c r="M2593" s="261"/>
      <c r="N2593" s="261">
        <f>ROUND(L2593*K2593,2)</f>
        <v>459634.56</v>
      </c>
      <c r="O2593" s="261"/>
      <c r="P2593" s="261"/>
      <c r="Q2593" s="261"/>
      <c r="R2593" s="37"/>
      <c r="T2593" s="161" t="s">
        <v>21</v>
      </c>
      <c r="U2593" s="44" t="s">
        <v>43</v>
      </c>
      <c r="V2593" s="162">
        <v>0</v>
      </c>
      <c r="W2593" s="162">
        <f>V2593*K2593</f>
        <v>0</v>
      </c>
      <c r="X2593" s="162">
        <v>0</v>
      </c>
      <c r="Y2593" s="162">
        <f>X2593*K2593</f>
        <v>0</v>
      </c>
      <c r="Z2593" s="162">
        <v>0</v>
      </c>
      <c r="AA2593" s="163">
        <f>Z2593*K2593</f>
        <v>0</v>
      </c>
      <c r="AR2593" s="21" t="s">
        <v>159</v>
      </c>
      <c r="AT2593" s="21" t="s">
        <v>155</v>
      </c>
      <c r="AU2593" s="21" t="s">
        <v>96</v>
      </c>
      <c r="AY2593" s="21" t="s">
        <v>154</v>
      </c>
      <c r="BE2593" s="164">
        <f>IF(U2593="základní",N2593,0)</f>
        <v>459634.56</v>
      </c>
      <c r="BF2593" s="164">
        <f>IF(U2593="snížená",N2593,0)</f>
        <v>0</v>
      </c>
      <c r="BG2593" s="164">
        <f>IF(U2593="zákl. přenesená",N2593,0)</f>
        <v>0</v>
      </c>
      <c r="BH2593" s="164">
        <f>IF(U2593="sníž. přenesená",N2593,0)</f>
        <v>0</v>
      </c>
      <c r="BI2593" s="164">
        <f>IF(U2593="nulová",N2593,0)</f>
        <v>0</v>
      </c>
      <c r="BJ2593" s="21" t="s">
        <v>23</v>
      </c>
      <c r="BK2593" s="164">
        <f>ROUND(L2593*K2593,2)</f>
        <v>459634.56</v>
      </c>
      <c r="BL2593" s="21" t="s">
        <v>159</v>
      </c>
      <c r="BM2593" s="21" t="s">
        <v>3274</v>
      </c>
    </row>
    <row r="2594" spans="2:65" s="11" customFormat="1" ht="22.5" customHeight="1">
      <c r="B2594" s="173"/>
      <c r="C2594" s="174"/>
      <c r="D2594" s="174"/>
      <c r="E2594" s="175" t="s">
        <v>21</v>
      </c>
      <c r="F2594" s="270" t="s">
        <v>3275</v>
      </c>
      <c r="G2594" s="271"/>
      <c r="H2594" s="271"/>
      <c r="I2594" s="271"/>
      <c r="J2594" s="174"/>
      <c r="K2594" s="176">
        <v>417849.59999999998</v>
      </c>
      <c r="L2594" s="174"/>
      <c r="M2594" s="174"/>
      <c r="N2594" s="174"/>
      <c r="O2594" s="174"/>
      <c r="P2594" s="174"/>
      <c r="Q2594" s="174"/>
      <c r="R2594" s="177"/>
      <c r="T2594" s="178"/>
      <c r="U2594" s="174"/>
      <c r="V2594" s="174"/>
      <c r="W2594" s="174"/>
      <c r="X2594" s="174"/>
      <c r="Y2594" s="174"/>
      <c r="Z2594" s="174"/>
      <c r="AA2594" s="179"/>
      <c r="AT2594" s="180" t="s">
        <v>162</v>
      </c>
      <c r="AU2594" s="180" t="s">
        <v>96</v>
      </c>
      <c r="AV2594" s="11" t="s">
        <v>96</v>
      </c>
      <c r="AW2594" s="11" t="s">
        <v>35</v>
      </c>
      <c r="AX2594" s="11" t="s">
        <v>23</v>
      </c>
      <c r="AY2594" s="180" t="s">
        <v>154</v>
      </c>
    </row>
    <row r="2595" spans="2:65" s="1" customFormat="1" ht="44.25" customHeight="1">
      <c r="B2595" s="35"/>
      <c r="C2595" s="157" t="s">
        <v>3276</v>
      </c>
      <c r="D2595" s="157" t="s">
        <v>155</v>
      </c>
      <c r="E2595" s="158" t="s">
        <v>3277</v>
      </c>
      <c r="F2595" s="260" t="s">
        <v>3278</v>
      </c>
      <c r="G2595" s="260"/>
      <c r="H2595" s="260"/>
      <c r="I2595" s="260"/>
      <c r="J2595" s="159" t="s">
        <v>359</v>
      </c>
      <c r="K2595" s="160">
        <v>1989.76</v>
      </c>
      <c r="L2595" s="261">
        <v>32.799999999999997</v>
      </c>
      <c r="M2595" s="261"/>
      <c r="N2595" s="261">
        <f>ROUND(L2595*K2595,2)</f>
        <v>65264.13</v>
      </c>
      <c r="O2595" s="261"/>
      <c r="P2595" s="261"/>
      <c r="Q2595" s="261"/>
      <c r="R2595" s="37"/>
      <c r="T2595" s="161" t="s">
        <v>21</v>
      </c>
      <c r="U2595" s="44" t="s">
        <v>43</v>
      </c>
      <c r="V2595" s="162">
        <v>0.1</v>
      </c>
      <c r="W2595" s="162">
        <f>V2595*K2595</f>
        <v>198.976</v>
      </c>
      <c r="X2595" s="162">
        <v>0</v>
      </c>
      <c r="Y2595" s="162">
        <f>X2595*K2595</f>
        <v>0</v>
      </c>
      <c r="Z2595" s="162">
        <v>0</v>
      </c>
      <c r="AA2595" s="163">
        <f>Z2595*K2595</f>
        <v>0</v>
      </c>
      <c r="AR2595" s="21" t="s">
        <v>159</v>
      </c>
      <c r="AT2595" s="21" t="s">
        <v>155</v>
      </c>
      <c r="AU2595" s="21" t="s">
        <v>96</v>
      </c>
      <c r="AY2595" s="21" t="s">
        <v>154</v>
      </c>
      <c r="BE2595" s="164">
        <f>IF(U2595="základní",N2595,0)</f>
        <v>65264.13</v>
      </c>
      <c r="BF2595" s="164">
        <f>IF(U2595="snížená",N2595,0)</f>
        <v>0</v>
      </c>
      <c r="BG2595" s="164">
        <f>IF(U2595="zákl. přenesená",N2595,0)</f>
        <v>0</v>
      </c>
      <c r="BH2595" s="164">
        <f>IF(U2595="sníž. přenesená",N2595,0)</f>
        <v>0</v>
      </c>
      <c r="BI2595" s="164">
        <f>IF(U2595="nulová",N2595,0)</f>
        <v>0</v>
      </c>
      <c r="BJ2595" s="21" t="s">
        <v>23</v>
      </c>
      <c r="BK2595" s="164">
        <f>ROUND(L2595*K2595,2)</f>
        <v>65264.13</v>
      </c>
      <c r="BL2595" s="21" t="s">
        <v>159</v>
      </c>
      <c r="BM2595" s="21" t="s">
        <v>3279</v>
      </c>
    </row>
    <row r="2596" spans="2:65" s="1" customFormat="1" ht="44.25" customHeight="1">
      <c r="B2596" s="35"/>
      <c r="C2596" s="157" t="s">
        <v>3280</v>
      </c>
      <c r="D2596" s="157" t="s">
        <v>155</v>
      </c>
      <c r="E2596" s="158" t="s">
        <v>3281</v>
      </c>
      <c r="F2596" s="260" t="s">
        <v>3282</v>
      </c>
      <c r="G2596" s="260"/>
      <c r="H2596" s="260"/>
      <c r="I2596" s="260"/>
      <c r="J2596" s="159" t="s">
        <v>359</v>
      </c>
      <c r="K2596" s="160">
        <v>111.99</v>
      </c>
      <c r="L2596" s="261">
        <v>94.7</v>
      </c>
      <c r="M2596" s="261"/>
      <c r="N2596" s="261">
        <f>ROUND(L2596*K2596,2)</f>
        <v>10605.45</v>
      </c>
      <c r="O2596" s="261"/>
      <c r="P2596" s="261"/>
      <c r="Q2596" s="261"/>
      <c r="R2596" s="37"/>
      <c r="T2596" s="161" t="s">
        <v>21</v>
      </c>
      <c r="U2596" s="44" t="s">
        <v>43</v>
      </c>
      <c r="V2596" s="162">
        <v>0.25900000000000001</v>
      </c>
      <c r="W2596" s="162">
        <f>V2596*K2596</f>
        <v>29.005410000000001</v>
      </c>
      <c r="X2596" s="162">
        <v>0</v>
      </c>
      <c r="Y2596" s="162">
        <f>X2596*K2596</f>
        <v>0</v>
      </c>
      <c r="Z2596" s="162">
        <v>0</v>
      </c>
      <c r="AA2596" s="163">
        <f>Z2596*K2596</f>
        <v>0</v>
      </c>
      <c r="AR2596" s="21" t="s">
        <v>159</v>
      </c>
      <c r="AT2596" s="21" t="s">
        <v>155</v>
      </c>
      <c r="AU2596" s="21" t="s">
        <v>96</v>
      </c>
      <c r="AY2596" s="21" t="s">
        <v>154</v>
      </c>
      <c r="BE2596" s="164">
        <f>IF(U2596="základní",N2596,0)</f>
        <v>10605.45</v>
      </c>
      <c r="BF2596" s="164">
        <f>IF(U2596="snížená",N2596,0)</f>
        <v>0</v>
      </c>
      <c r="BG2596" s="164">
        <f>IF(U2596="zákl. přenesená",N2596,0)</f>
        <v>0</v>
      </c>
      <c r="BH2596" s="164">
        <f>IF(U2596="sníž. přenesená",N2596,0)</f>
        <v>0</v>
      </c>
      <c r="BI2596" s="164">
        <f>IF(U2596="nulová",N2596,0)</f>
        <v>0</v>
      </c>
      <c r="BJ2596" s="21" t="s">
        <v>23</v>
      </c>
      <c r="BK2596" s="164">
        <f>ROUND(L2596*K2596,2)</f>
        <v>10605.45</v>
      </c>
      <c r="BL2596" s="21" t="s">
        <v>159</v>
      </c>
      <c r="BM2596" s="21" t="s">
        <v>3283</v>
      </c>
    </row>
    <row r="2597" spans="2:65" s="10" customFormat="1" ht="22.5" customHeight="1">
      <c r="B2597" s="165"/>
      <c r="C2597" s="166"/>
      <c r="D2597" s="166"/>
      <c r="E2597" s="167" t="s">
        <v>21</v>
      </c>
      <c r="F2597" s="262" t="s">
        <v>3246</v>
      </c>
      <c r="G2597" s="263"/>
      <c r="H2597" s="263"/>
      <c r="I2597" s="263"/>
      <c r="J2597" s="166"/>
      <c r="K2597" s="168" t="s">
        <v>21</v>
      </c>
      <c r="L2597" s="166"/>
      <c r="M2597" s="166"/>
      <c r="N2597" s="166"/>
      <c r="O2597" s="166"/>
      <c r="P2597" s="166"/>
      <c r="Q2597" s="166"/>
      <c r="R2597" s="169"/>
      <c r="T2597" s="170"/>
      <c r="U2597" s="166"/>
      <c r="V2597" s="166"/>
      <c r="W2597" s="166"/>
      <c r="X2597" s="166"/>
      <c r="Y2597" s="166"/>
      <c r="Z2597" s="166"/>
      <c r="AA2597" s="171"/>
      <c r="AT2597" s="172" t="s">
        <v>162</v>
      </c>
      <c r="AU2597" s="172" t="s">
        <v>96</v>
      </c>
      <c r="AV2597" s="10" t="s">
        <v>23</v>
      </c>
      <c r="AW2597" s="10" t="s">
        <v>35</v>
      </c>
      <c r="AX2597" s="10" t="s">
        <v>78</v>
      </c>
      <c r="AY2597" s="172" t="s">
        <v>154</v>
      </c>
    </row>
    <row r="2598" spans="2:65" s="10" customFormat="1" ht="22.5" customHeight="1">
      <c r="B2598" s="165"/>
      <c r="C2598" s="166"/>
      <c r="D2598" s="166"/>
      <c r="E2598" s="167" t="s">
        <v>21</v>
      </c>
      <c r="F2598" s="264" t="s">
        <v>3247</v>
      </c>
      <c r="G2598" s="265"/>
      <c r="H2598" s="265"/>
      <c r="I2598" s="265"/>
      <c r="J2598" s="166"/>
      <c r="K2598" s="168" t="s">
        <v>21</v>
      </c>
      <c r="L2598" s="166"/>
      <c r="M2598" s="166"/>
      <c r="N2598" s="166"/>
      <c r="O2598" s="166"/>
      <c r="P2598" s="166"/>
      <c r="Q2598" s="166"/>
      <c r="R2598" s="169"/>
      <c r="T2598" s="170"/>
      <c r="U2598" s="166"/>
      <c r="V2598" s="166"/>
      <c r="W2598" s="166"/>
      <c r="X2598" s="166"/>
      <c r="Y2598" s="166"/>
      <c r="Z2598" s="166"/>
      <c r="AA2598" s="171"/>
      <c r="AT2598" s="172" t="s">
        <v>162</v>
      </c>
      <c r="AU2598" s="172" t="s">
        <v>96</v>
      </c>
      <c r="AV2598" s="10" t="s">
        <v>23</v>
      </c>
      <c r="AW2598" s="10" t="s">
        <v>35</v>
      </c>
      <c r="AX2598" s="10" t="s">
        <v>78</v>
      </c>
      <c r="AY2598" s="172" t="s">
        <v>154</v>
      </c>
    </row>
    <row r="2599" spans="2:65" s="11" customFormat="1" ht="22.5" customHeight="1">
      <c r="B2599" s="173"/>
      <c r="C2599" s="174"/>
      <c r="D2599" s="174"/>
      <c r="E2599" s="175" t="s">
        <v>21</v>
      </c>
      <c r="F2599" s="266" t="s">
        <v>3284</v>
      </c>
      <c r="G2599" s="267"/>
      <c r="H2599" s="267"/>
      <c r="I2599" s="267"/>
      <c r="J2599" s="174"/>
      <c r="K2599" s="176">
        <v>17.016999999999999</v>
      </c>
      <c r="L2599" s="174"/>
      <c r="M2599" s="174"/>
      <c r="N2599" s="174"/>
      <c r="O2599" s="174"/>
      <c r="P2599" s="174"/>
      <c r="Q2599" s="174"/>
      <c r="R2599" s="177"/>
      <c r="T2599" s="178"/>
      <c r="U2599" s="174"/>
      <c r="V2599" s="174"/>
      <c r="W2599" s="174"/>
      <c r="X2599" s="174"/>
      <c r="Y2599" s="174"/>
      <c r="Z2599" s="174"/>
      <c r="AA2599" s="179"/>
      <c r="AT2599" s="180" t="s">
        <v>162</v>
      </c>
      <c r="AU2599" s="180" t="s">
        <v>96</v>
      </c>
      <c r="AV2599" s="11" t="s">
        <v>96</v>
      </c>
      <c r="AW2599" s="11" t="s">
        <v>35</v>
      </c>
      <c r="AX2599" s="11" t="s">
        <v>78</v>
      </c>
      <c r="AY2599" s="180" t="s">
        <v>154</v>
      </c>
    </row>
    <row r="2600" spans="2:65" s="11" customFormat="1" ht="22.5" customHeight="1">
      <c r="B2600" s="173"/>
      <c r="C2600" s="174"/>
      <c r="D2600" s="174"/>
      <c r="E2600" s="175" t="s">
        <v>21</v>
      </c>
      <c r="F2600" s="266" t="s">
        <v>3249</v>
      </c>
      <c r="G2600" s="267"/>
      <c r="H2600" s="267"/>
      <c r="I2600" s="267"/>
      <c r="J2600" s="174"/>
      <c r="K2600" s="176">
        <v>35.328000000000003</v>
      </c>
      <c r="L2600" s="174"/>
      <c r="M2600" s="174"/>
      <c r="N2600" s="174"/>
      <c r="O2600" s="174"/>
      <c r="P2600" s="174"/>
      <c r="Q2600" s="174"/>
      <c r="R2600" s="177"/>
      <c r="T2600" s="178"/>
      <c r="U2600" s="174"/>
      <c r="V2600" s="174"/>
      <c r="W2600" s="174"/>
      <c r="X2600" s="174"/>
      <c r="Y2600" s="174"/>
      <c r="Z2600" s="174"/>
      <c r="AA2600" s="179"/>
      <c r="AT2600" s="180" t="s">
        <v>162</v>
      </c>
      <c r="AU2600" s="180" t="s">
        <v>96</v>
      </c>
      <c r="AV2600" s="11" t="s">
        <v>96</v>
      </c>
      <c r="AW2600" s="11" t="s">
        <v>35</v>
      </c>
      <c r="AX2600" s="11" t="s">
        <v>78</v>
      </c>
      <c r="AY2600" s="180" t="s">
        <v>154</v>
      </c>
    </row>
    <row r="2601" spans="2:65" s="10" customFormat="1" ht="22.5" customHeight="1">
      <c r="B2601" s="165"/>
      <c r="C2601" s="166"/>
      <c r="D2601" s="166"/>
      <c r="E2601" s="167" t="s">
        <v>21</v>
      </c>
      <c r="F2601" s="264" t="s">
        <v>3250</v>
      </c>
      <c r="G2601" s="265"/>
      <c r="H2601" s="265"/>
      <c r="I2601" s="265"/>
      <c r="J2601" s="166"/>
      <c r="K2601" s="168" t="s">
        <v>21</v>
      </c>
      <c r="L2601" s="166"/>
      <c r="M2601" s="166"/>
      <c r="N2601" s="166"/>
      <c r="O2601" s="166"/>
      <c r="P2601" s="166"/>
      <c r="Q2601" s="166"/>
      <c r="R2601" s="169"/>
      <c r="T2601" s="170"/>
      <c r="U2601" s="166"/>
      <c r="V2601" s="166"/>
      <c r="W2601" s="166"/>
      <c r="X2601" s="166"/>
      <c r="Y2601" s="166"/>
      <c r="Z2601" s="166"/>
      <c r="AA2601" s="171"/>
      <c r="AT2601" s="172" t="s">
        <v>162</v>
      </c>
      <c r="AU2601" s="172" t="s">
        <v>96</v>
      </c>
      <c r="AV2601" s="10" t="s">
        <v>23</v>
      </c>
      <c r="AW2601" s="10" t="s">
        <v>35</v>
      </c>
      <c r="AX2601" s="10" t="s">
        <v>78</v>
      </c>
      <c r="AY2601" s="172" t="s">
        <v>154</v>
      </c>
    </row>
    <row r="2602" spans="2:65" s="11" customFormat="1" ht="22.5" customHeight="1">
      <c r="B2602" s="173"/>
      <c r="C2602" s="174"/>
      <c r="D2602" s="174"/>
      <c r="E2602" s="175" t="s">
        <v>21</v>
      </c>
      <c r="F2602" s="266" t="s">
        <v>3285</v>
      </c>
      <c r="G2602" s="267"/>
      <c r="H2602" s="267"/>
      <c r="I2602" s="267"/>
      <c r="J2602" s="174"/>
      <c r="K2602" s="176">
        <v>59.645000000000003</v>
      </c>
      <c r="L2602" s="174"/>
      <c r="M2602" s="174"/>
      <c r="N2602" s="174"/>
      <c r="O2602" s="174"/>
      <c r="P2602" s="174"/>
      <c r="Q2602" s="174"/>
      <c r="R2602" s="177"/>
      <c r="T2602" s="178"/>
      <c r="U2602" s="174"/>
      <c r="V2602" s="174"/>
      <c r="W2602" s="174"/>
      <c r="X2602" s="174"/>
      <c r="Y2602" s="174"/>
      <c r="Z2602" s="174"/>
      <c r="AA2602" s="179"/>
      <c r="AT2602" s="180" t="s">
        <v>162</v>
      </c>
      <c r="AU2602" s="180" t="s">
        <v>96</v>
      </c>
      <c r="AV2602" s="11" t="s">
        <v>96</v>
      </c>
      <c r="AW2602" s="11" t="s">
        <v>35</v>
      </c>
      <c r="AX2602" s="11" t="s">
        <v>78</v>
      </c>
      <c r="AY2602" s="180" t="s">
        <v>154</v>
      </c>
    </row>
    <row r="2603" spans="2:65" s="12" customFormat="1" ht="22.5" customHeight="1">
      <c r="B2603" s="181"/>
      <c r="C2603" s="182"/>
      <c r="D2603" s="182"/>
      <c r="E2603" s="183" t="s">
        <v>21</v>
      </c>
      <c r="F2603" s="268" t="s">
        <v>166</v>
      </c>
      <c r="G2603" s="269"/>
      <c r="H2603" s="269"/>
      <c r="I2603" s="269"/>
      <c r="J2603" s="182"/>
      <c r="K2603" s="184">
        <v>111.99</v>
      </c>
      <c r="L2603" s="182"/>
      <c r="M2603" s="182"/>
      <c r="N2603" s="182"/>
      <c r="O2603" s="182"/>
      <c r="P2603" s="182"/>
      <c r="Q2603" s="182"/>
      <c r="R2603" s="185"/>
      <c r="T2603" s="186"/>
      <c r="U2603" s="182"/>
      <c r="V2603" s="182"/>
      <c r="W2603" s="182"/>
      <c r="X2603" s="182"/>
      <c r="Y2603" s="182"/>
      <c r="Z2603" s="182"/>
      <c r="AA2603" s="187"/>
      <c r="AT2603" s="188" t="s">
        <v>162</v>
      </c>
      <c r="AU2603" s="188" t="s">
        <v>96</v>
      </c>
      <c r="AV2603" s="12" t="s">
        <v>159</v>
      </c>
      <c r="AW2603" s="12" t="s">
        <v>35</v>
      </c>
      <c r="AX2603" s="12" t="s">
        <v>23</v>
      </c>
      <c r="AY2603" s="188" t="s">
        <v>154</v>
      </c>
    </row>
    <row r="2604" spans="2:65" s="1" customFormat="1" ht="44.25" customHeight="1">
      <c r="B2604" s="35"/>
      <c r="C2604" s="157" t="s">
        <v>3286</v>
      </c>
      <c r="D2604" s="157" t="s">
        <v>155</v>
      </c>
      <c r="E2604" s="158" t="s">
        <v>3287</v>
      </c>
      <c r="F2604" s="260" t="s">
        <v>3288</v>
      </c>
      <c r="G2604" s="260"/>
      <c r="H2604" s="260"/>
      <c r="I2604" s="260"/>
      <c r="J2604" s="159" t="s">
        <v>359</v>
      </c>
      <c r="K2604" s="160">
        <v>23517.9</v>
      </c>
      <c r="L2604" s="261">
        <v>1.4</v>
      </c>
      <c r="M2604" s="261"/>
      <c r="N2604" s="261">
        <f>ROUND(L2604*K2604,2)</f>
        <v>32925.06</v>
      </c>
      <c r="O2604" s="261"/>
      <c r="P2604" s="261"/>
      <c r="Q2604" s="261"/>
      <c r="R2604" s="37"/>
      <c r="T2604" s="161" t="s">
        <v>21</v>
      </c>
      <c r="U2604" s="44" t="s">
        <v>43</v>
      </c>
      <c r="V2604" s="162">
        <v>0</v>
      </c>
      <c r="W2604" s="162">
        <f>V2604*K2604</f>
        <v>0</v>
      </c>
      <c r="X2604" s="162">
        <v>0</v>
      </c>
      <c r="Y2604" s="162">
        <f>X2604*K2604</f>
        <v>0</v>
      </c>
      <c r="Z2604" s="162">
        <v>0</v>
      </c>
      <c r="AA2604" s="163">
        <f>Z2604*K2604</f>
        <v>0</v>
      </c>
      <c r="AR2604" s="21" t="s">
        <v>159</v>
      </c>
      <c r="AT2604" s="21" t="s">
        <v>155</v>
      </c>
      <c r="AU2604" s="21" t="s">
        <v>96</v>
      </c>
      <c r="AY2604" s="21" t="s">
        <v>154</v>
      </c>
      <c r="BE2604" s="164">
        <f>IF(U2604="základní",N2604,0)</f>
        <v>32925.06</v>
      </c>
      <c r="BF2604" s="164">
        <f>IF(U2604="snížená",N2604,0)</f>
        <v>0</v>
      </c>
      <c r="BG2604" s="164">
        <f>IF(U2604="zákl. přenesená",N2604,0)</f>
        <v>0</v>
      </c>
      <c r="BH2604" s="164">
        <f>IF(U2604="sníž. přenesená",N2604,0)</f>
        <v>0</v>
      </c>
      <c r="BI2604" s="164">
        <f>IF(U2604="nulová",N2604,0)</f>
        <v>0</v>
      </c>
      <c r="BJ2604" s="21" t="s">
        <v>23</v>
      </c>
      <c r="BK2604" s="164">
        <f>ROUND(L2604*K2604,2)</f>
        <v>32925.06</v>
      </c>
      <c r="BL2604" s="21" t="s">
        <v>159</v>
      </c>
      <c r="BM2604" s="21" t="s">
        <v>3289</v>
      </c>
    </row>
    <row r="2605" spans="2:65" s="11" customFormat="1" ht="22.5" customHeight="1">
      <c r="B2605" s="173"/>
      <c r="C2605" s="174"/>
      <c r="D2605" s="174"/>
      <c r="E2605" s="175" t="s">
        <v>21</v>
      </c>
      <c r="F2605" s="270" t="s">
        <v>3290</v>
      </c>
      <c r="G2605" s="271"/>
      <c r="H2605" s="271"/>
      <c r="I2605" s="271"/>
      <c r="J2605" s="174"/>
      <c r="K2605" s="176">
        <v>23517.9</v>
      </c>
      <c r="L2605" s="174"/>
      <c r="M2605" s="174"/>
      <c r="N2605" s="174"/>
      <c r="O2605" s="174"/>
      <c r="P2605" s="174"/>
      <c r="Q2605" s="174"/>
      <c r="R2605" s="177"/>
      <c r="T2605" s="178"/>
      <c r="U2605" s="174"/>
      <c r="V2605" s="174"/>
      <c r="W2605" s="174"/>
      <c r="X2605" s="174"/>
      <c r="Y2605" s="174"/>
      <c r="Z2605" s="174"/>
      <c r="AA2605" s="179"/>
      <c r="AT2605" s="180" t="s">
        <v>162</v>
      </c>
      <c r="AU2605" s="180" t="s">
        <v>96</v>
      </c>
      <c r="AV2605" s="11" t="s">
        <v>96</v>
      </c>
      <c r="AW2605" s="11" t="s">
        <v>35</v>
      </c>
      <c r="AX2605" s="11" t="s">
        <v>23</v>
      </c>
      <c r="AY2605" s="180" t="s">
        <v>154</v>
      </c>
    </row>
    <row r="2606" spans="2:65" s="1" customFormat="1" ht="44.25" customHeight="1">
      <c r="B2606" s="35"/>
      <c r="C2606" s="157" t="s">
        <v>3291</v>
      </c>
      <c r="D2606" s="157" t="s">
        <v>155</v>
      </c>
      <c r="E2606" s="158" t="s">
        <v>3292</v>
      </c>
      <c r="F2606" s="260" t="s">
        <v>3293</v>
      </c>
      <c r="G2606" s="260"/>
      <c r="H2606" s="260"/>
      <c r="I2606" s="260"/>
      <c r="J2606" s="159" t="s">
        <v>359</v>
      </c>
      <c r="K2606" s="160">
        <v>111.99</v>
      </c>
      <c r="L2606" s="261">
        <v>57</v>
      </c>
      <c r="M2606" s="261"/>
      <c r="N2606" s="261">
        <f>ROUND(L2606*K2606,2)</f>
        <v>6383.43</v>
      </c>
      <c r="O2606" s="261"/>
      <c r="P2606" s="261"/>
      <c r="Q2606" s="261"/>
      <c r="R2606" s="37"/>
      <c r="T2606" s="161" t="s">
        <v>21</v>
      </c>
      <c r="U2606" s="44" t="s">
        <v>43</v>
      </c>
      <c r="V2606" s="162">
        <v>0.16400000000000001</v>
      </c>
      <c r="W2606" s="162">
        <f>V2606*K2606</f>
        <v>18.36636</v>
      </c>
      <c r="X2606" s="162">
        <v>0</v>
      </c>
      <c r="Y2606" s="162">
        <f>X2606*K2606</f>
        <v>0</v>
      </c>
      <c r="Z2606" s="162">
        <v>0</v>
      </c>
      <c r="AA2606" s="163">
        <f>Z2606*K2606</f>
        <v>0</v>
      </c>
      <c r="AR2606" s="21" t="s">
        <v>159</v>
      </c>
      <c r="AT2606" s="21" t="s">
        <v>155</v>
      </c>
      <c r="AU2606" s="21" t="s">
        <v>96</v>
      </c>
      <c r="AY2606" s="21" t="s">
        <v>154</v>
      </c>
      <c r="BE2606" s="164">
        <f>IF(U2606="základní",N2606,0)</f>
        <v>6383.43</v>
      </c>
      <c r="BF2606" s="164">
        <f>IF(U2606="snížená",N2606,0)</f>
        <v>0</v>
      </c>
      <c r="BG2606" s="164">
        <f>IF(U2606="zákl. přenesená",N2606,0)</f>
        <v>0</v>
      </c>
      <c r="BH2606" s="164">
        <f>IF(U2606="sníž. přenesená",N2606,0)</f>
        <v>0</v>
      </c>
      <c r="BI2606" s="164">
        <f>IF(U2606="nulová",N2606,0)</f>
        <v>0</v>
      </c>
      <c r="BJ2606" s="21" t="s">
        <v>23</v>
      </c>
      <c r="BK2606" s="164">
        <f>ROUND(L2606*K2606,2)</f>
        <v>6383.43</v>
      </c>
      <c r="BL2606" s="21" t="s">
        <v>159</v>
      </c>
      <c r="BM2606" s="21" t="s">
        <v>3294</v>
      </c>
    </row>
    <row r="2607" spans="2:65" s="1" customFormat="1" ht="44.25" customHeight="1">
      <c r="B2607" s="35"/>
      <c r="C2607" s="157" t="s">
        <v>3295</v>
      </c>
      <c r="D2607" s="157" t="s">
        <v>155</v>
      </c>
      <c r="E2607" s="158" t="s">
        <v>3296</v>
      </c>
      <c r="F2607" s="260" t="s">
        <v>3297</v>
      </c>
      <c r="G2607" s="260"/>
      <c r="H2607" s="260"/>
      <c r="I2607" s="260"/>
      <c r="J2607" s="159" t="s">
        <v>359</v>
      </c>
      <c r="K2607" s="160">
        <v>2009.5029999999999</v>
      </c>
      <c r="L2607" s="261">
        <v>99.2</v>
      </c>
      <c r="M2607" s="261"/>
      <c r="N2607" s="261">
        <f>ROUND(L2607*K2607,2)</f>
        <v>199342.7</v>
      </c>
      <c r="O2607" s="261"/>
      <c r="P2607" s="261"/>
      <c r="Q2607" s="261"/>
      <c r="R2607" s="37"/>
      <c r="T2607" s="161" t="s">
        <v>21</v>
      </c>
      <c r="U2607" s="44" t="s">
        <v>43</v>
      </c>
      <c r="V2607" s="162">
        <v>0.26200000000000001</v>
      </c>
      <c r="W2607" s="162">
        <f>V2607*K2607</f>
        <v>526.48978599999998</v>
      </c>
      <c r="X2607" s="162">
        <v>0</v>
      </c>
      <c r="Y2607" s="162">
        <f>X2607*K2607</f>
        <v>0</v>
      </c>
      <c r="Z2607" s="162">
        <v>0</v>
      </c>
      <c r="AA2607" s="163">
        <f>Z2607*K2607</f>
        <v>0</v>
      </c>
      <c r="AR2607" s="21" t="s">
        <v>159</v>
      </c>
      <c r="AT2607" s="21" t="s">
        <v>155</v>
      </c>
      <c r="AU2607" s="21" t="s">
        <v>96</v>
      </c>
      <c r="AY2607" s="21" t="s">
        <v>154</v>
      </c>
      <c r="BE2607" s="164">
        <f>IF(U2607="základní",N2607,0)</f>
        <v>199342.7</v>
      </c>
      <c r="BF2607" s="164">
        <f>IF(U2607="snížená",N2607,0)</f>
        <v>0</v>
      </c>
      <c r="BG2607" s="164">
        <f>IF(U2607="zákl. přenesená",N2607,0)</f>
        <v>0</v>
      </c>
      <c r="BH2607" s="164">
        <f>IF(U2607="sníž. přenesená",N2607,0)</f>
        <v>0</v>
      </c>
      <c r="BI2607" s="164">
        <f>IF(U2607="nulová",N2607,0)</f>
        <v>0</v>
      </c>
      <c r="BJ2607" s="21" t="s">
        <v>23</v>
      </c>
      <c r="BK2607" s="164">
        <f>ROUND(L2607*K2607,2)</f>
        <v>199342.7</v>
      </c>
      <c r="BL2607" s="21" t="s">
        <v>159</v>
      </c>
      <c r="BM2607" s="21" t="s">
        <v>3298</v>
      </c>
    </row>
    <row r="2608" spans="2:65" s="10" customFormat="1" ht="22.5" customHeight="1">
      <c r="B2608" s="165"/>
      <c r="C2608" s="166"/>
      <c r="D2608" s="166"/>
      <c r="E2608" s="167" t="s">
        <v>21</v>
      </c>
      <c r="F2608" s="262" t="s">
        <v>3246</v>
      </c>
      <c r="G2608" s="263"/>
      <c r="H2608" s="263"/>
      <c r="I2608" s="263"/>
      <c r="J2608" s="166"/>
      <c r="K2608" s="168" t="s">
        <v>21</v>
      </c>
      <c r="L2608" s="166"/>
      <c r="M2608" s="166"/>
      <c r="N2608" s="166"/>
      <c r="O2608" s="166"/>
      <c r="P2608" s="166"/>
      <c r="Q2608" s="166"/>
      <c r="R2608" s="169"/>
      <c r="T2608" s="170"/>
      <c r="U2608" s="166"/>
      <c r="V2608" s="166"/>
      <c r="W2608" s="166"/>
      <c r="X2608" s="166"/>
      <c r="Y2608" s="166"/>
      <c r="Z2608" s="166"/>
      <c r="AA2608" s="171"/>
      <c r="AT2608" s="172" t="s">
        <v>162</v>
      </c>
      <c r="AU2608" s="172" t="s">
        <v>96</v>
      </c>
      <c r="AV2608" s="10" t="s">
        <v>23</v>
      </c>
      <c r="AW2608" s="10" t="s">
        <v>35</v>
      </c>
      <c r="AX2608" s="10" t="s">
        <v>78</v>
      </c>
      <c r="AY2608" s="172" t="s">
        <v>154</v>
      </c>
    </row>
    <row r="2609" spans="2:65" s="10" customFormat="1" ht="22.5" customHeight="1">
      <c r="B2609" s="165"/>
      <c r="C2609" s="166"/>
      <c r="D2609" s="166"/>
      <c r="E2609" s="167" t="s">
        <v>21</v>
      </c>
      <c r="F2609" s="264" t="s">
        <v>3247</v>
      </c>
      <c r="G2609" s="265"/>
      <c r="H2609" s="265"/>
      <c r="I2609" s="265"/>
      <c r="J2609" s="166"/>
      <c r="K2609" s="168" t="s">
        <v>21</v>
      </c>
      <c r="L2609" s="166"/>
      <c r="M2609" s="166"/>
      <c r="N2609" s="166"/>
      <c r="O2609" s="166"/>
      <c r="P2609" s="166"/>
      <c r="Q2609" s="166"/>
      <c r="R2609" s="169"/>
      <c r="T2609" s="170"/>
      <c r="U2609" s="166"/>
      <c r="V2609" s="166"/>
      <c r="W2609" s="166"/>
      <c r="X2609" s="166"/>
      <c r="Y2609" s="166"/>
      <c r="Z2609" s="166"/>
      <c r="AA2609" s="171"/>
      <c r="AT2609" s="172" t="s">
        <v>162</v>
      </c>
      <c r="AU2609" s="172" t="s">
        <v>96</v>
      </c>
      <c r="AV2609" s="10" t="s">
        <v>23</v>
      </c>
      <c r="AW2609" s="10" t="s">
        <v>35</v>
      </c>
      <c r="AX2609" s="10" t="s">
        <v>78</v>
      </c>
      <c r="AY2609" s="172" t="s">
        <v>154</v>
      </c>
    </row>
    <row r="2610" spans="2:65" s="11" customFormat="1" ht="22.5" customHeight="1">
      <c r="B2610" s="173"/>
      <c r="C2610" s="174"/>
      <c r="D2610" s="174"/>
      <c r="E2610" s="175" t="s">
        <v>21</v>
      </c>
      <c r="F2610" s="266" t="s">
        <v>3266</v>
      </c>
      <c r="G2610" s="267"/>
      <c r="H2610" s="267"/>
      <c r="I2610" s="267"/>
      <c r="J2610" s="174"/>
      <c r="K2610" s="176">
        <v>43.015999999999998</v>
      </c>
      <c r="L2610" s="174"/>
      <c r="M2610" s="174"/>
      <c r="N2610" s="174"/>
      <c r="O2610" s="174"/>
      <c r="P2610" s="174"/>
      <c r="Q2610" s="174"/>
      <c r="R2610" s="177"/>
      <c r="T2610" s="178"/>
      <c r="U2610" s="174"/>
      <c r="V2610" s="174"/>
      <c r="W2610" s="174"/>
      <c r="X2610" s="174"/>
      <c r="Y2610" s="174"/>
      <c r="Z2610" s="174"/>
      <c r="AA2610" s="179"/>
      <c r="AT2610" s="180" t="s">
        <v>162</v>
      </c>
      <c r="AU2610" s="180" t="s">
        <v>96</v>
      </c>
      <c r="AV2610" s="11" t="s">
        <v>96</v>
      </c>
      <c r="AW2610" s="11" t="s">
        <v>35</v>
      </c>
      <c r="AX2610" s="11" t="s">
        <v>78</v>
      </c>
      <c r="AY2610" s="180" t="s">
        <v>154</v>
      </c>
    </row>
    <row r="2611" spans="2:65" s="11" customFormat="1" ht="22.5" customHeight="1">
      <c r="B2611" s="173"/>
      <c r="C2611" s="174"/>
      <c r="D2611" s="174"/>
      <c r="E2611" s="175" t="s">
        <v>21</v>
      </c>
      <c r="F2611" s="266" t="s">
        <v>3299</v>
      </c>
      <c r="G2611" s="267"/>
      <c r="H2611" s="267"/>
      <c r="I2611" s="267"/>
      <c r="J2611" s="174"/>
      <c r="K2611" s="176">
        <v>739.85299999999995</v>
      </c>
      <c r="L2611" s="174"/>
      <c r="M2611" s="174"/>
      <c r="N2611" s="174"/>
      <c r="O2611" s="174"/>
      <c r="P2611" s="174"/>
      <c r="Q2611" s="174"/>
      <c r="R2611" s="177"/>
      <c r="T2611" s="178"/>
      <c r="U2611" s="174"/>
      <c r="V2611" s="174"/>
      <c r="W2611" s="174"/>
      <c r="X2611" s="174"/>
      <c r="Y2611" s="174"/>
      <c r="Z2611" s="174"/>
      <c r="AA2611" s="179"/>
      <c r="AT2611" s="180" t="s">
        <v>162</v>
      </c>
      <c r="AU2611" s="180" t="s">
        <v>96</v>
      </c>
      <c r="AV2611" s="11" t="s">
        <v>96</v>
      </c>
      <c r="AW2611" s="11" t="s">
        <v>35</v>
      </c>
      <c r="AX2611" s="11" t="s">
        <v>78</v>
      </c>
      <c r="AY2611" s="180" t="s">
        <v>154</v>
      </c>
    </row>
    <row r="2612" spans="2:65" s="10" customFormat="1" ht="22.5" customHeight="1">
      <c r="B2612" s="165"/>
      <c r="C2612" s="166"/>
      <c r="D2612" s="166"/>
      <c r="E2612" s="167" t="s">
        <v>21</v>
      </c>
      <c r="F2612" s="264" t="s">
        <v>2784</v>
      </c>
      <c r="G2612" s="265"/>
      <c r="H2612" s="265"/>
      <c r="I2612" s="265"/>
      <c r="J2612" s="166"/>
      <c r="K2612" s="168" t="s">
        <v>21</v>
      </c>
      <c r="L2612" s="166"/>
      <c r="M2612" s="166"/>
      <c r="N2612" s="166"/>
      <c r="O2612" s="166"/>
      <c r="P2612" s="166"/>
      <c r="Q2612" s="166"/>
      <c r="R2612" s="169"/>
      <c r="T2612" s="170"/>
      <c r="U2612" s="166"/>
      <c r="V2612" s="166"/>
      <c r="W2612" s="166"/>
      <c r="X2612" s="166"/>
      <c r="Y2612" s="166"/>
      <c r="Z2612" s="166"/>
      <c r="AA2612" s="171"/>
      <c r="AT2612" s="172" t="s">
        <v>162</v>
      </c>
      <c r="AU2612" s="172" t="s">
        <v>96</v>
      </c>
      <c r="AV2612" s="10" t="s">
        <v>23</v>
      </c>
      <c r="AW2612" s="10" t="s">
        <v>35</v>
      </c>
      <c r="AX2612" s="10" t="s">
        <v>78</v>
      </c>
      <c r="AY2612" s="172" t="s">
        <v>154</v>
      </c>
    </row>
    <row r="2613" spans="2:65" s="11" customFormat="1" ht="22.5" customHeight="1">
      <c r="B2613" s="173"/>
      <c r="C2613" s="174"/>
      <c r="D2613" s="174"/>
      <c r="E2613" s="175" t="s">
        <v>21</v>
      </c>
      <c r="F2613" s="266" t="s">
        <v>3300</v>
      </c>
      <c r="G2613" s="267"/>
      <c r="H2613" s="267"/>
      <c r="I2613" s="267"/>
      <c r="J2613" s="174"/>
      <c r="K2613" s="176">
        <v>231.261</v>
      </c>
      <c r="L2613" s="174"/>
      <c r="M2613" s="174"/>
      <c r="N2613" s="174"/>
      <c r="O2613" s="174"/>
      <c r="P2613" s="174"/>
      <c r="Q2613" s="174"/>
      <c r="R2613" s="177"/>
      <c r="T2613" s="178"/>
      <c r="U2613" s="174"/>
      <c r="V2613" s="174"/>
      <c r="W2613" s="174"/>
      <c r="X2613" s="174"/>
      <c r="Y2613" s="174"/>
      <c r="Z2613" s="174"/>
      <c r="AA2613" s="179"/>
      <c r="AT2613" s="180" t="s">
        <v>162</v>
      </c>
      <c r="AU2613" s="180" t="s">
        <v>96</v>
      </c>
      <c r="AV2613" s="11" t="s">
        <v>96</v>
      </c>
      <c r="AW2613" s="11" t="s">
        <v>35</v>
      </c>
      <c r="AX2613" s="11" t="s">
        <v>78</v>
      </c>
      <c r="AY2613" s="180" t="s">
        <v>154</v>
      </c>
    </row>
    <row r="2614" spans="2:65" s="10" customFormat="1" ht="22.5" customHeight="1">
      <c r="B2614" s="165"/>
      <c r="C2614" s="166"/>
      <c r="D2614" s="166"/>
      <c r="E2614" s="167" t="s">
        <v>21</v>
      </c>
      <c r="F2614" s="264" t="s">
        <v>3250</v>
      </c>
      <c r="G2614" s="265"/>
      <c r="H2614" s="265"/>
      <c r="I2614" s="265"/>
      <c r="J2614" s="166"/>
      <c r="K2614" s="168" t="s">
        <v>21</v>
      </c>
      <c r="L2614" s="166"/>
      <c r="M2614" s="166"/>
      <c r="N2614" s="166"/>
      <c r="O2614" s="166"/>
      <c r="P2614" s="166"/>
      <c r="Q2614" s="166"/>
      <c r="R2614" s="169"/>
      <c r="T2614" s="170"/>
      <c r="U2614" s="166"/>
      <c r="V2614" s="166"/>
      <c r="W2614" s="166"/>
      <c r="X2614" s="166"/>
      <c r="Y2614" s="166"/>
      <c r="Z2614" s="166"/>
      <c r="AA2614" s="171"/>
      <c r="AT2614" s="172" t="s">
        <v>162</v>
      </c>
      <c r="AU2614" s="172" t="s">
        <v>96</v>
      </c>
      <c r="AV2614" s="10" t="s">
        <v>23</v>
      </c>
      <c r="AW2614" s="10" t="s">
        <v>35</v>
      </c>
      <c r="AX2614" s="10" t="s">
        <v>78</v>
      </c>
      <c r="AY2614" s="172" t="s">
        <v>154</v>
      </c>
    </row>
    <row r="2615" spans="2:65" s="11" customFormat="1" ht="22.5" customHeight="1">
      <c r="B2615" s="173"/>
      <c r="C2615" s="174"/>
      <c r="D2615" s="174"/>
      <c r="E2615" s="175" t="s">
        <v>21</v>
      </c>
      <c r="F2615" s="266" t="s">
        <v>3301</v>
      </c>
      <c r="G2615" s="267"/>
      <c r="H2615" s="267"/>
      <c r="I2615" s="267"/>
      <c r="J2615" s="174"/>
      <c r="K2615" s="176">
        <v>792.99599999999998</v>
      </c>
      <c r="L2615" s="174"/>
      <c r="M2615" s="174"/>
      <c r="N2615" s="174"/>
      <c r="O2615" s="174"/>
      <c r="P2615" s="174"/>
      <c r="Q2615" s="174"/>
      <c r="R2615" s="177"/>
      <c r="T2615" s="178"/>
      <c r="U2615" s="174"/>
      <c r="V2615" s="174"/>
      <c r="W2615" s="174"/>
      <c r="X2615" s="174"/>
      <c r="Y2615" s="174"/>
      <c r="Z2615" s="174"/>
      <c r="AA2615" s="179"/>
      <c r="AT2615" s="180" t="s">
        <v>162</v>
      </c>
      <c r="AU2615" s="180" t="s">
        <v>96</v>
      </c>
      <c r="AV2615" s="11" t="s">
        <v>96</v>
      </c>
      <c r="AW2615" s="11" t="s">
        <v>35</v>
      </c>
      <c r="AX2615" s="11" t="s">
        <v>78</v>
      </c>
      <c r="AY2615" s="180" t="s">
        <v>154</v>
      </c>
    </row>
    <row r="2616" spans="2:65" s="10" customFormat="1" ht="22.5" customHeight="1">
      <c r="B2616" s="165"/>
      <c r="C2616" s="166"/>
      <c r="D2616" s="166"/>
      <c r="E2616" s="167" t="s">
        <v>21</v>
      </c>
      <c r="F2616" s="264" t="s">
        <v>2747</v>
      </c>
      <c r="G2616" s="265"/>
      <c r="H2616" s="265"/>
      <c r="I2616" s="265"/>
      <c r="J2616" s="166"/>
      <c r="K2616" s="168" t="s">
        <v>21</v>
      </c>
      <c r="L2616" s="166"/>
      <c r="M2616" s="166"/>
      <c r="N2616" s="166"/>
      <c r="O2616" s="166"/>
      <c r="P2616" s="166"/>
      <c r="Q2616" s="166"/>
      <c r="R2616" s="169"/>
      <c r="T2616" s="170"/>
      <c r="U2616" s="166"/>
      <c r="V2616" s="166"/>
      <c r="W2616" s="166"/>
      <c r="X2616" s="166"/>
      <c r="Y2616" s="166"/>
      <c r="Z2616" s="166"/>
      <c r="AA2616" s="171"/>
      <c r="AT2616" s="172" t="s">
        <v>162</v>
      </c>
      <c r="AU2616" s="172" t="s">
        <v>96</v>
      </c>
      <c r="AV2616" s="10" t="s">
        <v>23</v>
      </c>
      <c r="AW2616" s="10" t="s">
        <v>35</v>
      </c>
      <c r="AX2616" s="10" t="s">
        <v>78</v>
      </c>
      <c r="AY2616" s="172" t="s">
        <v>154</v>
      </c>
    </row>
    <row r="2617" spans="2:65" s="11" customFormat="1" ht="22.5" customHeight="1">
      <c r="B2617" s="173"/>
      <c r="C2617" s="174"/>
      <c r="D2617" s="174"/>
      <c r="E2617" s="175" t="s">
        <v>21</v>
      </c>
      <c r="F2617" s="266" t="s">
        <v>3302</v>
      </c>
      <c r="G2617" s="267"/>
      <c r="H2617" s="267"/>
      <c r="I2617" s="267"/>
      <c r="J2617" s="174"/>
      <c r="K2617" s="176">
        <v>202.37700000000001</v>
      </c>
      <c r="L2617" s="174"/>
      <c r="M2617" s="174"/>
      <c r="N2617" s="174"/>
      <c r="O2617" s="174"/>
      <c r="P2617" s="174"/>
      <c r="Q2617" s="174"/>
      <c r="R2617" s="177"/>
      <c r="T2617" s="178"/>
      <c r="U2617" s="174"/>
      <c r="V2617" s="174"/>
      <c r="W2617" s="174"/>
      <c r="X2617" s="174"/>
      <c r="Y2617" s="174"/>
      <c r="Z2617" s="174"/>
      <c r="AA2617" s="179"/>
      <c r="AT2617" s="180" t="s">
        <v>162</v>
      </c>
      <c r="AU2617" s="180" t="s">
        <v>96</v>
      </c>
      <c r="AV2617" s="11" t="s">
        <v>96</v>
      </c>
      <c r="AW2617" s="11" t="s">
        <v>35</v>
      </c>
      <c r="AX2617" s="11" t="s">
        <v>78</v>
      </c>
      <c r="AY2617" s="180" t="s">
        <v>154</v>
      </c>
    </row>
    <row r="2618" spans="2:65" s="12" customFormat="1" ht="22.5" customHeight="1">
      <c r="B2618" s="181"/>
      <c r="C2618" s="182"/>
      <c r="D2618" s="182"/>
      <c r="E2618" s="183" t="s">
        <v>21</v>
      </c>
      <c r="F2618" s="268" t="s">
        <v>166</v>
      </c>
      <c r="G2618" s="269"/>
      <c r="H2618" s="269"/>
      <c r="I2618" s="269"/>
      <c r="J2618" s="182"/>
      <c r="K2618" s="184">
        <v>2009.5029999999999</v>
      </c>
      <c r="L2618" s="182"/>
      <c r="M2618" s="182"/>
      <c r="N2618" s="182"/>
      <c r="O2618" s="182"/>
      <c r="P2618" s="182"/>
      <c r="Q2618" s="182"/>
      <c r="R2618" s="185"/>
      <c r="T2618" s="186"/>
      <c r="U2618" s="182"/>
      <c r="V2618" s="182"/>
      <c r="W2618" s="182"/>
      <c r="X2618" s="182"/>
      <c r="Y2618" s="182"/>
      <c r="Z2618" s="182"/>
      <c r="AA2618" s="187"/>
      <c r="AT2618" s="188" t="s">
        <v>162</v>
      </c>
      <c r="AU2618" s="188" t="s">
        <v>96</v>
      </c>
      <c r="AV2618" s="12" t="s">
        <v>159</v>
      </c>
      <c r="AW2618" s="12" t="s">
        <v>35</v>
      </c>
      <c r="AX2618" s="12" t="s">
        <v>23</v>
      </c>
      <c r="AY2618" s="188" t="s">
        <v>154</v>
      </c>
    </row>
    <row r="2619" spans="2:65" s="1" customFormat="1" ht="44.25" customHeight="1">
      <c r="B2619" s="35"/>
      <c r="C2619" s="157" t="s">
        <v>3303</v>
      </c>
      <c r="D2619" s="157" t="s">
        <v>155</v>
      </c>
      <c r="E2619" s="158" t="s">
        <v>3304</v>
      </c>
      <c r="F2619" s="260" t="s">
        <v>3305</v>
      </c>
      <c r="G2619" s="260"/>
      <c r="H2619" s="260"/>
      <c r="I2619" s="260"/>
      <c r="J2619" s="159" t="s">
        <v>359</v>
      </c>
      <c r="K2619" s="160">
        <v>421995.63</v>
      </c>
      <c r="L2619" s="261">
        <v>1.5</v>
      </c>
      <c r="M2619" s="261"/>
      <c r="N2619" s="261">
        <f>ROUND(L2619*K2619,2)</f>
        <v>632993.44999999995</v>
      </c>
      <c r="O2619" s="261"/>
      <c r="P2619" s="261"/>
      <c r="Q2619" s="261"/>
      <c r="R2619" s="37"/>
      <c r="T2619" s="161" t="s">
        <v>21</v>
      </c>
      <c r="U2619" s="44" t="s">
        <v>43</v>
      </c>
      <c r="V2619" s="162">
        <v>0</v>
      </c>
      <c r="W2619" s="162">
        <f>V2619*K2619</f>
        <v>0</v>
      </c>
      <c r="X2619" s="162">
        <v>0</v>
      </c>
      <c r="Y2619" s="162">
        <f>X2619*K2619</f>
        <v>0</v>
      </c>
      <c r="Z2619" s="162">
        <v>0</v>
      </c>
      <c r="AA2619" s="163">
        <f>Z2619*K2619</f>
        <v>0</v>
      </c>
      <c r="AR2619" s="21" t="s">
        <v>159</v>
      </c>
      <c r="AT2619" s="21" t="s">
        <v>155</v>
      </c>
      <c r="AU2619" s="21" t="s">
        <v>96</v>
      </c>
      <c r="AY2619" s="21" t="s">
        <v>154</v>
      </c>
      <c r="BE2619" s="164">
        <f>IF(U2619="základní",N2619,0)</f>
        <v>632993.44999999995</v>
      </c>
      <c r="BF2619" s="164">
        <f>IF(U2619="snížená",N2619,0)</f>
        <v>0</v>
      </c>
      <c r="BG2619" s="164">
        <f>IF(U2619="zákl. přenesená",N2619,0)</f>
        <v>0</v>
      </c>
      <c r="BH2619" s="164">
        <f>IF(U2619="sníž. přenesená",N2619,0)</f>
        <v>0</v>
      </c>
      <c r="BI2619" s="164">
        <f>IF(U2619="nulová",N2619,0)</f>
        <v>0</v>
      </c>
      <c r="BJ2619" s="21" t="s">
        <v>23</v>
      </c>
      <c r="BK2619" s="164">
        <f>ROUND(L2619*K2619,2)</f>
        <v>632993.44999999995</v>
      </c>
      <c r="BL2619" s="21" t="s">
        <v>159</v>
      </c>
      <c r="BM2619" s="21" t="s">
        <v>3306</v>
      </c>
    </row>
    <row r="2620" spans="2:65" s="11" customFormat="1" ht="22.5" customHeight="1">
      <c r="B2620" s="173"/>
      <c r="C2620" s="174"/>
      <c r="D2620" s="174"/>
      <c r="E2620" s="175" t="s">
        <v>21</v>
      </c>
      <c r="F2620" s="270" t="s">
        <v>3307</v>
      </c>
      <c r="G2620" s="271"/>
      <c r="H2620" s="271"/>
      <c r="I2620" s="271"/>
      <c r="J2620" s="174"/>
      <c r="K2620" s="176">
        <v>421995.63</v>
      </c>
      <c r="L2620" s="174"/>
      <c r="M2620" s="174"/>
      <c r="N2620" s="174"/>
      <c r="O2620" s="174"/>
      <c r="P2620" s="174"/>
      <c r="Q2620" s="174"/>
      <c r="R2620" s="177"/>
      <c r="T2620" s="178"/>
      <c r="U2620" s="174"/>
      <c r="V2620" s="174"/>
      <c r="W2620" s="174"/>
      <c r="X2620" s="174"/>
      <c r="Y2620" s="174"/>
      <c r="Z2620" s="174"/>
      <c r="AA2620" s="179"/>
      <c r="AT2620" s="180" t="s">
        <v>162</v>
      </c>
      <c r="AU2620" s="180" t="s">
        <v>96</v>
      </c>
      <c r="AV2620" s="11" t="s">
        <v>96</v>
      </c>
      <c r="AW2620" s="11" t="s">
        <v>35</v>
      </c>
      <c r="AX2620" s="11" t="s">
        <v>23</v>
      </c>
      <c r="AY2620" s="180" t="s">
        <v>154</v>
      </c>
    </row>
    <row r="2621" spans="2:65" s="1" customFormat="1" ht="44.25" customHeight="1">
      <c r="B2621" s="35"/>
      <c r="C2621" s="157" t="s">
        <v>3308</v>
      </c>
      <c r="D2621" s="157" t="s">
        <v>155</v>
      </c>
      <c r="E2621" s="158" t="s">
        <v>3309</v>
      </c>
      <c r="F2621" s="260" t="s">
        <v>3310</v>
      </c>
      <c r="G2621" s="260"/>
      <c r="H2621" s="260"/>
      <c r="I2621" s="260"/>
      <c r="J2621" s="159" t="s">
        <v>359</v>
      </c>
      <c r="K2621" s="160">
        <v>2009.5029999999999</v>
      </c>
      <c r="L2621" s="261">
        <v>59.7</v>
      </c>
      <c r="M2621" s="261"/>
      <c r="N2621" s="261">
        <f>ROUND(L2621*K2621,2)</f>
        <v>119967.33</v>
      </c>
      <c r="O2621" s="261"/>
      <c r="P2621" s="261"/>
      <c r="Q2621" s="261"/>
      <c r="R2621" s="37"/>
      <c r="T2621" s="161" t="s">
        <v>21</v>
      </c>
      <c r="U2621" s="44" t="s">
        <v>43</v>
      </c>
      <c r="V2621" s="162">
        <v>0.16500000000000001</v>
      </c>
      <c r="W2621" s="162">
        <f>V2621*K2621</f>
        <v>331.567995</v>
      </c>
      <c r="X2621" s="162">
        <v>0</v>
      </c>
      <c r="Y2621" s="162">
        <f>X2621*K2621</f>
        <v>0</v>
      </c>
      <c r="Z2621" s="162">
        <v>0</v>
      </c>
      <c r="AA2621" s="163">
        <f>Z2621*K2621</f>
        <v>0</v>
      </c>
      <c r="AR2621" s="21" t="s">
        <v>159</v>
      </c>
      <c r="AT2621" s="21" t="s">
        <v>155</v>
      </c>
      <c r="AU2621" s="21" t="s">
        <v>96</v>
      </c>
      <c r="AY2621" s="21" t="s">
        <v>154</v>
      </c>
      <c r="BE2621" s="164">
        <f>IF(U2621="základní",N2621,0)</f>
        <v>119967.33</v>
      </c>
      <c r="BF2621" s="164">
        <f>IF(U2621="snížená",N2621,0)</f>
        <v>0</v>
      </c>
      <c r="BG2621" s="164">
        <f>IF(U2621="zákl. přenesená",N2621,0)</f>
        <v>0</v>
      </c>
      <c r="BH2621" s="164">
        <f>IF(U2621="sníž. přenesená",N2621,0)</f>
        <v>0</v>
      </c>
      <c r="BI2621" s="164">
        <f>IF(U2621="nulová",N2621,0)</f>
        <v>0</v>
      </c>
      <c r="BJ2621" s="21" t="s">
        <v>23</v>
      </c>
      <c r="BK2621" s="164">
        <f>ROUND(L2621*K2621,2)</f>
        <v>119967.33</v>
      </c>
      <c r="BL2621" s="21" t="s">
        <v>159</v>
      </c>
      <c r="BM2621" s="21" t="s">
        <v>3311</v>
      </c>
    </row>
    <row r="2622" spans="2:65" s="1" customFormat="1" ht="44.25" customHeight="1">
      <c r="B2622" s="35"/>
      <c r="C2622" s="157" t="s">
        <v>3312</v>
      </c>
      <c r="D2622" s="157" t="s">
        <v>155</v>
      </c>
      <c r="E2622" s="158" t="s">
        <v>3313</v>
      </c>
      <c r="F2622" s="260" t="s">
        <v>3314</v>
      </c>
      <c r="G2622" s="260"/>
      <c r="H2622" s="260"/>
      <c r="I2622" s="260"/>
      <c r="J2622" s="159" t="s">
        <v>315</v>
      </c>
      <c r="K2622" s="160">
        <v>654.66</v>
      </c>
      <c r="L2622" s="261">
        <v>34</v>
      </c>
      <c r="M2622" s="261"/>
      <c r="N2622" s="261">
        <f>ROUND(L2622*K2622,2)</f>
        <v>22258.44</v>
      </c>
      <c r="O2622" s="261"/>
      <c r="P2622" s="261"/>
      <c r="Q2622" s="261"/>
      <c r="R2622" s="37"/>
      <c r="T2622" s="161" t="s">
        <v>21</v>
      </c>
      <c r="U2622" s="44" t="s">
        <v>43</v>
      </c>
      <c r="V2622" s="162">
        <v>0.108</v>
      </c>
      <c r="W2622" s="162">
        <f>V2622*K2622</f>
        <v>70.703279999999992</v>
      </c>
      <c r="X2622" s="162">
        <v>0</v>
      </c>
      <c r="Y2622" s="162">
        <f>X2622*K2622</f>
        <v>0</v>
      </c>
      <c r="Z2622" s="162">
        <v>0</v>
      </c>
      <c r="AA2622" s="163">
        <f>Z2622*K2622</f>
        <v>0</v>
      </c>
      <c r="AR2622" s="21" t="s">
        <v>159</v>
      </c>
      <c r="AT2622" s="21" t="s">
        <v>155</v>
      </c>
      <c r="AU2622" s="21" t="s">
        <v>96</v>
      </c>
      <c r="AY2622" s="21" t="s">
        <v>154</v>
      </c>
      <c r="BE2622" s="164">
        <f>IF(U2622="základní",N2622,0)</f>
        <v>22258.44</v>
      </c>
      <c r="BF2622" s="164">
        <f>IF(U2622="snížená",N2622,0)</f>
        <v>0</v>
      </c>
      <c r="BG2622" s="164">
        <f>IF(U2622="zákl. přenesená",N2622,0)</f>
        <v>0</v>
      </c>
      <c r="BH2622" s="164">
        <f>IF(U2622="sníž. přenesená",N2622,0)</f>
        <v>0</v>
      </c>
      <c r="BI2622" s="164">
        <f>IF(U2622="nulová",N2622,0)</f>
        <v>0</v>
      </c>
      <c r="BJ2622" s="21" t="s">
        <v>23</v>
      </c>
      <c r="BK2622" s="164">
        <f>ROUND(L2622*K2622,2)</f>
        <v>22258.44</v>
      </c>
      <c r="BL2622" s="21" t="s">
        <v>159</v>
      </c>
      <c r="BM2622" s="21" t="s">
        <v>3315</v>
      </c>
    </row>
    <row r="2623" spans="2:65" s="11" customFormat="1" ht="22.5" customHeight="1">
      <c r="B2623" s="173"/>
      <c r="C2623" s="174"/>
      <c r="D2623" s="174"/>
      <c r="E2623" s="175" t="s">
        <v>21</v>
      </c>
      <c r="F2623" s="270" t="s">
        <v>3316</v>
      </c>
      <c r="G2623" s="271"/>
      <c r="H2623" s="271"/>
      <c r="I2623" s="271"/>
      <c r="J2623" s="174"/>
      <c r="K2623" s="176">
        <v>654.66</v>
      </c>
      <c r="L2623" s="174"/>
      <c r="M2623" s="174"/>
      <c r="N2623" s="174"/>
      <c r="O2623" s="174"/>
      <c r="P2623" s="174"/>
      <c r="Q2623" s="174"/>
      <c r="R2623" s="177"/>
      <c r="T2623" s="178"/>
      <c r="U2623" s="174"/>
      <c r="V2623" s="174"/>
      <c r="W2623" s="174"/>
      <c r="X2623" s="174"/>
      <c r="Y2623" s="174"/>
      <c r="Z2623" s="174"/>
      <c r="AA2623" s="179"/>
      <c r="AT2623" s="180" t="s">
        <v>162</v>
      </c>
      <c r="AU2623" s="180" t="s">
        <v>96</v>
      </c>
      <c r="AV2623" s="11" t="s">
        <v>96</v>
      </c>
      <c r="AW2623" s="11" t="s">
        <v>35</v>
      </c>
      <c r="AX2623" s="11" t="s">
        <v>23</v>
      </c>
      <c r="AY2623" s="180" t="s">
        <v>154</v>
      </c>
    </row>
    <row r="2624" spans="2:65" s="1" customFormat="1" ht="44.25" customHeight="1">
      <c r="B2624" s="35"/>
      <c r="C2624" s="157" t="s">
        <v>3317</v>
      </c>
      <c r="D2624" s="157" t="s">
        <v>155</v>
      </c>
      <c r="E2624" s="158" t="s">
        <v>3318</v>
      </c>
      <c r="F2624" s="260" t="s">
        <v>3319</v>
      </c>
      <c r="G2624" s="260"/>
      <c r="H2624" s="260"/>
      <c r="I2624" s="260"/>
      <c r="J2624" s="159" t="s">
        <v>315</v>
      </c>
      <c r="K2624" s="160">
        <v>104745.60000000001</v>
      </c>
      <c r="L2624" s="261">
        <v>0.95</v>
      </c>
      <c r="M2624" s="261"/>
      <c r="N2624" s="261">
        <f>ROUND(L2624*K2624,2)</f>
        <v>99508.32</v>
      </c>
      <c r="O2624" s="261"/>
      <c r="P2624" s="261"/>
      <c r="Q2624" s="261"/>
      <c r="R2624" s="37"/>
      <c r="T2624" s="161" t="s">
        <v>21</v>
      </c>
      <c r="U2624" s="44" t="s">
        <v>43</v>
      </c>
      <c r="V2624" s="162">
        <v>0</v>
      </c>
      <c r="W2624" s="162">
        <f>V2624*K2624</f>
        <v>0</v>
      </c>
      <c r="X2624" s="162">
        <v>0</v>
      </c>
      <c r="Y2624" s="162">
        <f>X2624*K2624</f>
        <v>0</v>
      </c>
      <c r="Z2624" s="162">
        <v>0</v>
      </c>
      <c r="AA2624" s="163">
        <f>Z2624*K2624</f>
        <v>0</v>
      </c>
      <c r="AR2624" s="21" t="s">
        <v>159</v>
      </c>
      <c r="AT2624" s="21" t="s">
        <v>155</v>
      </c>
      <c r="AU2624" s="21" t="s">
        <v>96</v>
      </c>
      <c r="AY2624" s="21" t="s">
        <v>154</v>
      </c>
      <c r="BE2624" s="164">
        <f>IF(U2624="základní",N2624,0)</f>
        <v>99508.32</v>
      </c>
      <c r="BF2624" s="164">
        <f>IF(U2624="snížená",N2624,0)</f>
        <v>0</v>
      </c>
      <c r="BG2624" s="164">
        <f>IF(U2624="zákl. přenesená",N2624,0)</f>
        <v>0</v>
      </c>
      <c r="BH2624" s="164">
        <f>IF(U2624="sníž. přenesená",N2624,0)</f>
        <v>0</v>
      </c>
      <c r="BI2624" s="164">
        <f>IF(U2624="nulová",N2624,0)</f>
        <v>0</v>
      </c>
      <c r="BJ2624" s="21" t="s">
        <v>23</v>
      </c>
      <c r="BK2624" s="164">
        <f>ROUND(L2624*K2624,2)</f>
        <v>99508.32</v>
      </c>
      <c r="BL2624" s="21" t="s">
        <v>159</v>
      </c>
      <c r="BM2624" s="21" t="s">
        <v>3320</v>
      </c>
    </row>
    <row r="2625" spans="2:65" s="11" customFormat="1" ht="22.5" customHeight="1">
      <c r="B2625" s="173"/>
      <c r="C2625" s="174"/>
      <c r="D2625" s="174"/>
      <c r="E2625" s="175" t="s">
        <v>21</v>
      </c>
      <c r="F2625" s="270" t="s">
        <v>3321</v>
      </c>
      <c r="G2625" s="271"/>
      <c r="H2625" s="271"/>
      <c r="I2625" s="271"/>
      <c r="J2625" s="174"/>
      <c r="K2625" s="176">
        <v>104745.60000000001</v>
      </c>
      <c r="L2625" s="174"/>
      <c r="M2625" s="174"/>
      <c r="N2625" s="174"/>
      <c r="O2625" s="174"/>
      <c r="P2625" s="174"/>
      <c r="Q2625" s="174"/>
      <c r="R2625" s="177"/>
      <c r="T2625" s="178"/>
      <c r="U2625" s="174"/>
      <c r="V2625" s="174"/>
      <c r="W2625" s="174"/>
      <c r="X2625" s="174"/>
      <c r="Y2625" s="174"/>
      <c r="Z2625" s="174"/>
      <c r="AA2625" s="179"/>
      <c r="AT2625" s="180" t="s">
        <v>162</v>
      </c>
      <c r="AU2625" s="180" t="s">
        <v>96</v>
      </c>
      <c r="AV2625" s="11" t="s">
        <v>96</v>
      </c>
      <c r="AW2625" s="11" t="s">
        <v>35</v>
      </c>
      <c r="AX2625" s="11" t="s">
        <v>23</v>
      </c>
      <c r="AY2625" s="180" t="s">
        <v>154</v>
      </c>
    </row>
    <row r="2626" spans="2:65" s="1" customFormat="1" ht="44.25" customHeight="1">
      <c r="B2626" s="35"/>
      <c r="C2626" s="157" t="s">
        <v>3322</v>
      </c>
      <c r="D2626" s="157" t="s">
        <v>155</v>
      </c>
      <c r="E2626" s="158" t="s">
        <v>3323</v>
      </c>
      <c r="F2626" s="260" t="s">
        <v>3324</v>
      </c>
      <c r="G2626" s="260"/>
      <c r="H2626" s="260"/>
      <c r="I2626" s="260"/>
      <c r="J2626" s="159" t="s">
        <v>315</v>
      </c>
      <c r="K2626" s="160">
        <v>654.66</v>
      </c>
      <c r="L2626" s="261">
        <v>26</v>
      </c>
      <c r="M2626" s="261"/>
      <c r="N2626" s="261">
        <f>ROUND(L2626*K2626,2)</f>
        <v>17021.16</v>
      </c>
      <c r="O2626" s="261"/>
      <c r="P2626" s="261"/>
      <c r="Q2626" s="261"/>
      <c r="R2626" s="37"/>
      <c r="T2626" s="161" t="s">
        <v>21</v>
      </c>
      <c r="U2626" s="44" t="s">
        <v>43</v>
      </c>
      <c r="V2626" s="162">
        <v>8.5999999999999993E-2</v>
      </c>
      <c r="W2626" s="162">
        <f>V2626*K2626</f>
        <v>56.30075999999999</v>
      </c>
      <c r="X2626" s="162">
        <v>0</v>
      </c>
      <c r="Y2626" s="162">
        <f>X2626*K2626</f>
        <v>0</v>
      </c>
      <c r="Z2626" s="162">
        <v>0</v>
      </c>
      <c r="AA2626" s="163">
        <f>Z2626*K2626</f>
        <v>0</v>
      </c>
      <c r="AR2626" s="21" t="s">
        <v>159</v>
      </c>
      <c r="AT2626" s="21" t="s">
        <v>155</v>
      </c>
      <c r="AU2626" s="21" t="s">
        <v>96</v>
      </c>
      <c r="AY2626" s="21" t="s">
        <v>154</v>
      </c>
      <c r="BE2626" s="164">
        <f>IF(U2626="základní",N2626,0)</f>
        <v>17021.16</v>
      </c>
      <c r="BF2626" s="164">
        <f>IF(U2626="snížená",N2626,0)</f>
        <v>0</v>
      </c>
      <c r="BG2626" s="164">
        <f>IF(U2626="zákl. přenesená",N2626,0)</f>
        <v>0</v>
      </c>
      <c r="BH2626" s="164">
        <f>IF(U2626="sníž. přenesená",N2626,0)</f>
        <v>0</v>
      </c>
      <c r="BI2626" s="164">
        <f>IF(U2626="nulová",N2626,0)</f>
        <v>0</v>
      </c>
      <c r="BJ2626" s="21" t="s">
        <v>23</v>
      </c>
      <c r="BK2626" s="164">
        <f>ROUND(L2626*K2626,2)</f>
        <v>17021.16</v>
      </c>
      <c r="BL2626" s="21" t="s">
        <v>159</v>
      </c>
      <c r="BM2626" s="21" t="s">
        <v>3325</v>
      </c>
    </row>
    <row r="2627" spans="2:65" s="1" customFormat="1" ht="22.5" customHeight="1">
      <c r="B2627" s="35"/>
      <c r="C2627" s="157" t="s">
        <v>3326</v>
      </c>
      <c r="D2627" s="157" t="s">
        <v>155</v>
      </c>
      <c r="E2627" s="158" t="s">
        <v>3327</v>
      </c>
      <c r="F2627" s="260" t="s">
        <v>3328</v>
      </c>
      <c r="G2627" s="260"/>
      <c r="H2627" s="260"/>
      <c r="I2627" s="260"/>
      <c r="J2627" s="159" t="s">
        <v>359</v>
      </c>
      <c r="K2627" s="160">
        <v>5025.1980000000003</v>
      </c>
      <c r="L2627" s="261">
        <v>13.7</v>
      </c>
      <c r="M2627" s="261"/>
      <c r="N2627" s="261">
        <f>ROUND(L2627*K2627,2)</f>
        <v>68845.210000000006</v>
      </c>
      <c r="O2627" s="261"/>
      <c r="P2627" s="261"/>
      <c r="Q2627" s="261"/>
      <c r="R2627" s="37"/>
      <c r="T2627" s="161" t="s">
        <v>21</v>
      </c>
      <c r="U2627" s="44" t="s">
        <v>43</v>
      </c>
      <c r="V2627" s="162">
        <v>4.9000000000000002E-2</v>
      </c>
      <c r="W2627" s="162">
        <f>V2627*K2627</f>
        <v>246.23470200000003</v>
      </c>
      <c r="X2627" s="162">
        <v>0</v>
      </c>
      <c r="Y2627" s="162">
        <f>X2627*K2627</f>
        <v>0</v>
      </c>
      <c r="Z2627" s="162">
        <v>0</v>
      </c>
      <c r="AA2627" s="163">
        <f>Z2627*K2627</f>
        <v>0</v>
      </c>
      <c r="AR2627" s="21" t="s">
        <v>159</v>
      </c>
      <c r="AT2627" s="21" t="s">
        <v>155</v>
      </c>
      <c r="AU2627" s="21" t="s">
        <v>96</v>
      </c>
      <c r="AY2627" s="21" t="s">
        <v>154</v>
      </c>
      <c r="BE2627" s="164">
        <f>IF(U2627="základní",N2627,0)</f>
        <v>68845.210000000006</v>
      </c>
      <c r="BF2627" s="164">
        <f>IF(U2627="snížená",N2627,0)</f>
        <v>0</v>
      </c>
      <c r="BG2627" s="164">
        <f>IF(U2627="zákl. přenesená",N2627,0)</f>
        <v>0</v>
      </c>
      <c r="BH2627" s="164">
        <f>IF(U2627="sníž. přenesená",N2627,0)</f>
        <v>0</v>
      </c>
      <c r="BI2627" s="164">
        <f>IF(U2627="nulová",N2627,0)</f>
        <v>0</v>
      </c>
      <c r="BJ2627" s="21" t="s">
        <v>23</v>
      </c>
      <c r="BK2627" s="164">
        <f>ROUND(L2627*K2627,2)</f>
        <v>68845.210000000006</v>
      </c>
      <c r="BL2627" s="21" t="s">
        <v>159</v>
      </c>
      <c r="BM2627" s="21" t="s">
        <v>3329</v>
      </c>
    </row>
    <row r="2628" spans="2:65" s="11" customFormat="1" ht="22.5" customHeight="1">
      <c r="B2628" s="173"/>
      <c r="C2628" s="174"/>
      <c r="D2628" s="174"/>
      <c r="E2628" s="175" t="s">
        <v>21</v>
      </c>
      <c r="F2628" s="270" t="s">
        <v>3330</v>
      </c>
      <c r="G2628" s="271"/>
      <c r="H2628" s="271"/>
      <c r="I2628" s="271"/>
      <c r="J2628" s="174"/>
      <c r="K2628" s="176">
        <v>809.16</v>
      </c>
      <c r="L2628" s="174"/>
      <c r="M2628" s="174"/>
      <c r="N2628" s="174"/>
      <c r="O2628" s="174"/>
      <c r="P2628" s="174"/>
      <c r="Q2628" s="174"/>
      <c r="R2628" s="177"/>
      <c r="T2628" s="178"/>
      <c r="U2628" s="174"/>
      <c r="V2628" s="174"/>
      <c r="W2628" s="174"/>
      <c r="X2628" s="174"/>
      <c r="Y2628" s="174"/>
      <c r="Z2628" s="174"/>
      <c r="AA2628" s="179"/>
      <c r="AT2628" s="180" t="s">
        <v>162</v>
      </c>
      <c r="AU2628" s="180" t="s">
        <v>96</v>
      </c>
      <c r="AV2628" s="11" t="s">
        <v>96</v>
      </c>
      <c r="AW2628" s="11" t="s">
        <v>35</v>
      </c>
      <c r="AX2628" s="11" t="s">
        <v>78</v>
      </c>
      <c r="AY2628" s="180" t="s">
        <v>154</v>
      </c>
    </row>
    <row r="2629" spans="2:65" s="11" customFormat="1" ht="22.5" customHeight="1">
      <c r="B2629" s="173"/>
      <c r="C2629" s="174"/>
      <c r="D2629" s="174"/>
      <c r="E2629" s="175" t="s">
        <v>21</v>
      </c>
      <c r="F2629" s="266" t="s">
        <v>3331</v>
      </c>
      <c r="G2629" s="267"/>
      <c r="H2629" s="267"/>
      <c r="I2629" s="267"/>
      <c r="J2629" s="174"/>
      <c r="K2629" s="176">
        <v>2121.4929999999999</v>
      </c>
      <c r="L2629" s="174"/>
      <c r="M2629" s="174"/>
      <c r="N2629" s="174"/>
      <c r="O2629" s="174"/>
      <c r="P2629" s="174"/>
      <c r="Q2629" s="174"/>
      <c r="R2629" s="177"/>
      <c r="T2629" s="178"/>
      <c r="U2629" s="174"/>
      <c r="V2629" s="174"/>
      <c r="W2629" s="174"/>
      <c r="X2629" s="174"/>
      <c r="Y2629" s="174"/>
      <c r="Z2629" s="174"/>
      <c r="AA2629" s="179"/>
      <c r="AT2629" s="180" t="s">
        <v>162</v>
      </c>
      <c r="AU2629" s="180" t="s">
        <v>96</v>
      </c>
      <c r="AV2629" s="11" t="s">
        <v>96</v>
      </c>
      <c r="AW2629" s="11" t="s">
        <v>35</v>
      </c>
      <c r="AX2629" s="11" t="s">
        <v>78</v>
      </c>
      <c r="AY2629" s="180" t="s">
        <v>154</v>
      </c>
    </row>
    <row r="2630" spans="2:65" s="11" customFormat="1" ht="22.5" customHeight="1">
      <c r="B2630" s="173"/>
      <c r="C2630" s="174"/>
      <c r="D2630" s="174"/>
      <c r="E2630" s="175" t="s">
        <v>21</v>
      </c>
      <c r="F2630" s="266" t="s">
        <v>3332</v>
      </c>
      <c r="G2630" s="267"/>
      <c r="H2630" s="267"/>
      <c r="I2630" s="267"/>
      <c r="J2630" s="174"/>
      <c r="K2630" s="176">
        <v>2094.5450000000001</v>
      </c>
      <c r="L2630" s="174"/>
      <c r="M2630" s="174"/>
      <c r="N2630" s="174"/>
      <c r="O2630" s="174"/>
      <c r="P2630" s="174"/>
      <c r="Q2630" s="174"/>
      <c r="R2630" s="177"/>
      <c r="T2630" s="178"/>
      <c r="U2630" s="174"/>
      <c r="V2630" s="174"/>
      <c r="W2630" s="174"/>
      <c r="X2630" s="174"/>
      <c r="Y2630" s="174"/>
      <c r="Z2630" s="174"/>
      <c r="AA2630" s="179"/>
      <c r="AT2630" s="180" t="s">
        <v>162</v>
      </c>
      <c r="AU2630" s="180" t="s">
        <v>96</v>
      </c>
      <c r="AV2630" s="11" t="s">
        <v>96</v>
      </c>
      <c r="AW2630" s="11" t="s">
        <v>35</v>
      </c>
      <c r="AX2630" s="11" t="s">
        <v>78</v>
      </c>
      <c r="AY2630" s="180" t="s">
        <v>154</v>
      </c>
    </row>
    <row r="2631" spans="2:65" s="12" customFormat="1" ht="22.5" customHeight="1">
      <c r="B2631" s="181"/>
      <c r="C2631" s="182"/>
      <c r="D2631" s="182"/>
      <c r="E2631" s="183" t="s">
        <v>21</v>
      </c>
      <c r="F2631" s="268" t="s">
        <v>166</v>
      </c>
      <c r="G2631" s="269"/>
      <c r="H2631" s="269"/>
      <c r="I2631" s="269"/>
      <c r="J2631" s="182"/>
      <c r="K2631" s="184">
        <v>5025.1980000000003</v>
      </c>
      <c r="L2631" s="182"/>
      <c r="M2631" s="182"/>
      <c r="N2631" s="182"/>
      <c r="O2631" s="182"/>
      <c r="P2631" s="182"/>
      <c r="Q2631" s="182"/>
      <c r="R2631" s="185"/>
      <c r="T2631" s="186"/>
      <c r="U2631" s="182"/>
      <c r="V2631" s="182"/>
      <c r="W2631" s="182"/>
      <c r="X2631" s="182"/>
      <c r="Y2631" s="182"/>
      <c r="Z2631" s="182"/>
      <c r="AA2631" s="187"/>
      <c r="AT2631" s="188" t="s">
        <v>162</v>
      </c>
      <c r="AU2631" s="188" t="s">
        <v>96</v>
      </c>
      <c r="AV2631" s="12" t="s">
        <v>159</v>
      </c>
      <c r="AW2631" s="12" t="s">
        <v>35</v>
      </c>
      <c r="AX2631" s="12" t="s">
        <v>23</v>
      </c>
      <c r="AY2631" s="188" t="s">
        <v>154</v>
      </c>
    </row>
    <row r="2632" spans="2:65" s="1" customFormat="1" ht="31.5" customHeight="1">
      <c r="B2632" s="35"/>
      <c r="C2632" s="157" t="s">
        <v>3333</v>
      </c>
      <c r="D2632" s="157" t="s">
        <v>155</v>
      </c>
      <c r="E2632" s="158" t="s">
        <v>3334</v>
      </c>
      <c r="F2632" s="260" t="s">
        <v>3335</v>
      </c>
      <c r="G2632" s="260"/>
      <c r="H2632" s="260"/>
      <c r="I2632" s="260"/>
      <c r="J2632" s="159" t="s">
        <v>359</v>
      </c>
      <c r="K2632" s="160">
        <v>933917.58</v>
      </c>
      <c r="L2632" s="261">
        <v>0.35</v>
      </c>
      <c r="M2632" s="261"/>
      <c r="N2632" s="261">
        <f>ROUND(L2632*K2632,2)</f>
        <v>326871.15000000002</v>
      </c>
      <c r="O2632" s="261"/>
      <c r="P2632" s="261"/>
      <c r="Q2632" s="261"/>
      <c r="R2632" s="37"/>
      <c r="T2632" s="161" t="s">
        <v>21</v>
      </c>
      <c r="U2632" s="44" t="s">
        <v>43</v>
      </c>
      <c r="V2632" s="162">
        <v>0</v>
      </c>
      <c r="W2632" s="162">
        <f>V2632*K2632</f>
        <v>0</v>
      </c>
      <c r="X2632" s="162">
        <v>0</v>
      </c>
      <c r="Y2632" s="162">
        <f>X2632*K2632</f>
        <v>0</v>
      </c>
      <c r="Z2632" s="162">
        <v>0</v>
      </c>
      <c r="AA2632" s="163">
        <f>Z2632*K2632</f>
        <v>0</v>
      </c>
      <c r="AR2632" s="21" t="s">
        <v>159</v>
      </c>
      <c r="AT2632" s="21" t="s">
        <v>155</v>
      </c>
      <c r="AU2632" s="21" t="s">
        <v>96</v>
      </c>
      <c r="AY2632" s="21" t="s">
        <v>154</v>
      </c>
      <c r="BE2632" s="164">
        <f>IF(U2632="základní",N2632,0)</f>
        <v>326871.15000000002</v>
      </c>
      <c r="BF2632" s="164">
        <f>IF(U2632="snížená",N2632,0)</f>
        <v>0</v>
      </c>
      <c r="BG2632" s="164">
        <f>IF(U2632="zákl. přenesená",N2632,0)</f>
        <v>0</v>
      </c>
      <c r="BH2632" s="164">
        <f>IF(U2632="sníž. přenesená",N2632,0)</f>
        <v>0</v>
      </c>
      <c r="BI2632" s="164">
        <f>IF(U2632="nulová",N2632,0)</f>
        <v>0</v>
      </c>
      <c r="BJ2632" s="21" t="s">
        <v>23</v>
      </c>
      <c r="BK2632" s="164">
        <f>ROUND(L2632*K2632,2)</f>
        <v>326871.15000000002</v>
      </c>
      <c r="BL2632" s="21" t="s">
        <v>159</v>
      </c>
      <c r="BM2632" s="21" t="s">
        <v>3336</v>
      </c>
    </row>
    <row r="2633" spans="2:65" s="11" customFormat="1" ht="22.5" customHeight="1">
      <c r="B2633" s="173"/>
      <c r="C2633" s="174"/>
      <c r="D2633" s="174"/>
      <c r="E2633" s="175" t="s">
        <v>21</v>
      </c>
      <c r="F2633" s="270" t="s">
        <v>3256</v>
      </c>
      <c r="G2633" s="271"/>
      <c r="H2633" s="271"/>
      <c r="I2633" s="271"/>
      <c r="J2633" s="174"/>
      <c r="K2633" s="176">
        <v>48549.599999999999</v>
      </c>
      <c r="L2633" s="174"/>
      <c r="M2633" s="174"/>
      <c r="N2633" s="174"/>
      <c r="O2633" s="174"/>
      <c r="P2633" s="174"/>
      <c r="Q2633" s="174"/>
      <c r="R2633" s="177"/>
      <c r="T2633" s="178"/>
      <c r="U2633" s="174"/>
      <c r="V2633" s="174"/>
      <c r="W2633" s="174"/>
      <c r="X2633" s="174"/>
      <c r="Y2633" s="174"/>
      <c r="Z2633" s="174"/>
      <c r="AA2633" s="179"/>
      <c r="AT2633" s="180" t="s">
        <v>162</v>
      </c>
      <c r="AU2633" s="180" t="s">
        <v>96</v>
      </c>
      <c r="AV2633" s="11" t="s">
        <v>96</v>
      </c>
      <c r="AW2633" s="11" t="s">
        <v>35</v>
      </c>
      <c r="AX2633" s="11" t="s">
        <v>78</v>
      </c>
      <c r="AY2633" s="180" t="s">
        <v>154</v>
      </c>
    </row>
    <row r="2634" spans="2:65" s="11" customFormat="1" ht="22.5" customHeight="1">
      <c r="B2634" s="173"/>
      <c r="C2634" s="174"/>
      <c r="D2634" s="174"/>
      <c r="E2634" s="175" t="s">
        <v>21</v>
      </c>
      <c r="F2634" s="266" t="s">
        <v>3337</v>
      </c>
      <c r="G2634" s="267"/>
      <c r="H2634" s="267"/>
      <c r="I2634" s="267"/>
      <c r="J2634" s="174"/>
      <c r="K2634" s="176">
        <v>445513.53</v>
      </c>
      <c r="L2634" s="174"/>
      <c r="M2634" s="174"/>
      <c r="N2634" s="174"/>
      <c r="O2634" s="174"/>
      <c r="P2634" s="174"/>
      <c r="Q2634" s="174"/>
      <c r="R2634" s="177"/>
      <c r="T2634" s="178"/>
      <c r="U2634" s="174"/>
      <c r="V2634" s="174"/>
      <c r="W2634" s="174"/>
      <c r="X2634" s="174"/>
      <c r="Y2634" s="174"/>
      <c r="Z2634" s="174"/>
      <c r="AA2634" s="179"/>
      <c r="AT2634" s="180" t="s">
        <v>162</v>
      </c>
      <c r="AU2634" s="180" t="s">
        <v>96</v>
      </c>
      <c r="AV2634" s="11" t="s">
        <v>96</v>
      </c>
      <c r="AW2634" s="11" t="s">
        <v>35</v>
      </c>
      <c r="AX2634" s="11" t="s">
        <v>78</v>
      </c>
      <c r="AY2634" s="180" t="s">
        <v>154</v>
      </c>
    </row>
    <row r="2635" spans="2:65" s="11" customFormat="1" ht="22.5" customHeight="1">
      <c r="B2635" s="173"/>
      <c r="C2635" s="174"/>
      <c r="D2635" s="174"/>
      <c r="E2635" s="175" t="s">
        <v>21</v>
      </c>
      <c r="F2635" s="266" t="s">
        <v>3338</v>
      </c>
      <c r="G2635" s="267"/>
      <c r="H2635" s="267"/>
      <c r="I2635" s="267"/>
      <c r="J2635" s="174"/>
      <c r="K2635" s="176">
        <v>439854.45</v>
      </c>
      <c r="L2635" s="174"/>
      <c r="M2635" s="174"/>
      <c r="N2635" s="174"/>
      <c r="O2635" s="174"/>
      <c r="P2635" s="174"/>
      <c r="Q2635" s="174"/>
      <c r="R2635" s="177"/>
      <c r="T2635" s="178"/>
      <c r="U2635" s="174"/>
      <c r="V2635" s="174"/>
      <c r="W2635" s="174"/>
      <c r="X2635" s="174"/>
      <c r="Y2635" s="174"/>
      <c r="Z2635" s="174"/>
      <c r="AA2635" s="179"/>
      <c r="AT2635" s="180" t="s">
        <v>162</v>
      </c>
      <c r="AU2635" s="180" t="s">
        <v>96</v>
      </c>
      <c r="AV2635" s="11" t="s">
        <v>96</v>
      </c>
      <c r="AW2635" s="11" t="s">
        <v>35</v>
      </c>
      <c r="AX2635" s="11" t="s">
        <v>78</v>
      </c>
      <c r="AY2635" s="180" t="s">
        <v>154</v>
      </c>
    </row>
    <row r="2636" spans="2:65" s="12" customFormat="1" ht="22.5" customHeight="1">
      <c r="B2636" s="181"/>
      <c r="C2636" s="182"/>
      <c r="D2636" s="182"/>
      <c r="E2636" s="183" t="s">
        <v>21</v>
      </c>
      <c r="F2636" s="268" t="s">
        <v>166</v>
      </c>
      <c r="G2636" s="269"/>
      <c r="H2636" s="269"/>
      <c r="I2636" s="269"/>
      <c r="J2636" s="182"/>
      <c r="K2636" s="184">
        <v>933917.58</v>
      </c>
      <c r="L2636" s="182"/>
      <c r="M2636" s="182"/>
      <c r="N2636" s="182"/>
      <c r="O2636" s="182"/>
      <c r="P2636" s="182"/>
      <c r="Q2636" s="182"/>
      <c r="R2636" s="185"/>
      <c r="T2636" s="186"/>
      <c r="U2636" s="182"/>
      <c r="V2636" s="182"/>
      <c r="W2636" s="182"/>
      <c r="X2636" s="182"/>
      <c r="Y2636" s="182"/>
      <c r="Z2636" s="182"/>
      <c r="AA2636" s="187"/>
      <c r="AT2636" s="188" t="s">
        <v>162</v>
      </c>
      <c r="AU2636" s="188" t="s">
        <v>96</v>
      </c>
      <c r="AV2636" s="12" t="s">
        <v>159</v>
      </c>
      <c r="AW2636" s="12" t="s">
        <v>35</v>
      </c>
      <c r="AX2636" s="12" t="s">
        <v>23</v>
      </c>
      <c r="AY2636" s="188" t="s">
        <v>154</v>
      </c>
    </row>
    <row r="2637" spans="2:65" s="1" customFormat="1" ht="31.5" customHeight="1">
      <c r="B2637" s="35"/>
      <c r="C2637" s="157" t="s">
        <v>3339</v>
      </c>
      <c r="D2637" s="157" t="s">
        <v>155</v>
      </c>
      <c r="E2637" s="158" t="s">
        <v>3340</v>
      </c>
      <c r="F2637" s="260" t="s">
        <v>3341</v>
      </c>
      <c r="G2637" s="260"/>
      <c r="H2637" s="260"/>
      <c r="I2637" s="260"/>
      <c r="J2637" s="159" t="s">
        <v>359</v>
      </c>
      <c r="K2637" s="160">
        <v>5025.1980000000003</v>
      </c>
      <c r="L2637" s="261">
        <v>9.24</v>
      </c>
      <c r="M2637" s="261"/>
      <c r="N2637" s="261">
        <f>ROUND(L2637*K2637,2)</f>
        <v>46432.83</v>
      </c>
      <c r="O2637" s="261"/>
      <c r="P2637" s="261"/>
      <c r="Q2637" s="261"/>
      <c r="R2637" s="37"/>
      <c r="T2637" s="161" t="s">
        <v>21</v>
      </c>
      <c r="U2637" s="44" t="s">
        <v>43</v>
      </c>
      <c r="V2637" s="162">
        <v>3.3000000000000002E-2</v>
      </c>
      <c r="W2637" s="162">
        <f>V2637*K2637</f>
        <v>165.831534</v>
      </c>
      <c r="X2637" s="162">
        <v>0</v>
      </c>
      <c r="Y2637" s="162">
        <f>X2637*K2637</f>
        <v>0</v>
      </c>
      <c r="Z2637" s="162">
        <v>0</v>
      </c>
      <c r="AA2637" s="163">
        <f>Z2637*K2637</f>
        <v>0</v>
      </c>
      <c r="AR2637" s="21" t="s">
        <v>159</v>
      </c>
      <c r="AT2637" s="21" t="s">
        <v>155</v>
      </c>
      <c r="AU2637" s="21" t="s">
        <v>96</v>
      </c>
      <c r="AY2637" s="21" t="s">
        <v>154</v>
      </c>
      <c r="BE2637" s="164">
        <f>IF(U2637="základní",N2637,0)</f>
        <v>46432.83</v>
      </c>
      <c r="BF2637" s="164">
        <f>IF(U2637="snížená",N2637,0)</f>
        <v>0</v>
      </c>
      <c r="BG2637" s="164">
        <f>IF(U2637="zákl. přenesená",N2637,0)</f>
        <v>0</v>
      </c>
      <c r="BH2637" s="164">
        <f>IF(U2637="sníž. přenesená",N2637,0)</f>
        <v>0</v>
      </c>
      <c r="BI2637" s="164">
        <f>IF(U2637="nulová",N2637,0)</f>
        <v>0</v>
      </c>
      <c r="BJ2637" s="21" t="s">
        <v>23</v>
      </c>
      <c r="BK2637" s="164">
        <f>ROUND(L2637*K2637,2)</f>
        <v>46432.83</v>
      </c>
      <c r="BL2637" s="21" t="s">
        <v>159</v>
      </c>
      <c r="BM2637" s="21" t="s">
        <v>3342</v>
      </c>
    </row>
    <row r="2638" spans="2:65" s="1" customFormat="1" ht="22.5" customHeight="1">
      <c r="B2638" s="35"/>
      <c r="C2638" s="157" t="s">
        <v>3343</v>
      </c>
      <c r="D2638" s="157" t="s">
        <v>155</v>
      </c>
      <c r="E2638" s="158" t="s">
        <v>3344</v>
      </c>
      <c r="F2638" s="260" t="s">
        <v>3345</v>
      </c>
      <c r="G2638" s="260"/>
      <c r="H2638" s="260"/>
      <c r="I2638" s="260"/>
      <c r="J2638" s="159" t="s">
        <v>315</v>
      </c>
      <c r="K2638" s="160">
        <v>160.5</v>
      </c>
      <c r="L2638" s="261">
        <v>102</v>
      </c>
      <c r="M2638" s="261"/>
      <c r="N2638" s="261">
        <f>ROUND(L2638*K2638,2)</f>
        <v>16371</v>
      </c>
      <c r="O2638" s="261"/>
      <c r="P2638" s="261"/>
      <c r="Q2638" s="261"/>
      <c r="R2638" s="37"/>
      <c r="T2638" s="161" t="s">
        <v>21</v>
      </c>
      <c r="U2638" s="44" t="s">
        <v>43</v>
      </c>
      <c r="V2638" s="162">
        <v>0.34300000000000003</v>
      </c>
      <c r="W2638" s="162">
        <f>V2638*K2638</f>
        <v>55.051500000000004</v>
      </c>
      <c r="X2638" s="162">
        <v>0</v>
      </c>
      <c r="Y2638" s="162">
        <f>X2638*K2638</f>
        <v>0</v>
      </c>
      <c r="Z2638" s="162">
        <v>0</v>
      </c>
      <c r="AA2638" s="163">
        <f>Z2638*K2638</f>
        <v>0</v>
      </c>
      <c r="AR2638" s="21" t="s">
        <v>159</v>
      </c>
      <c r="AT2638" s="21" t="s">
        <v>155</v>
      </c>
      <c r="AU2638" s="21" t="s">
        <v>96</v>
      </c>
      <c r="AY2638" s="21" t="s">
        <v>154</v>
      </c>
      <c r="BE2638" s="164">
        <f>IF(U2638="základní",N2638,0)</f>
        <v>16371</v>
      </c>
      <c r="BF2638" s="164">
        <f>IF(U2638="snížená",N2638,0)</f>
        <v>0</v>
      </c>
      <c r="BG2638" s="164">
        <f>IF(U2638="zákl. přenesená",N2638,0)</f>
        <v>0</v>
      </c>
      <c r="BH2638" s="164">
        <f>IF(U2638="sníž. přenesená",N2638,0)</f>
        <v>0</v>
      </c>
      <c r="BI2638" s="164">
        <f>IF(U2638="nulová",N2638,0)</f>
        <v>0</v>
      </c>
      <c r="BJ2638" s="21" t="s">
        <v>23</v>
      </c>
      <c r="BK2638" s="164">
        <f>ROUND(L2638*K2638,2)</f>
        <v>16371</v>
      </c>
      <c r="BL2638" s="21" t="s">
        <v>159</v>
      </c>
      <c r="BM2638" s="21" t="s">
        <v>3346</v>
      </c>
    </row>
    <row r="2639" spans="2:65" s="11" customFormat="1" ht="44.25" customHeight="1">
      <c r="B2639" s="173"/>
      <c r="C2639" s="174"/>
      <c r="D2639" s="174"/>
      <c r="E2639" s="175" t="s">
        <v>21</v>
      </c>
      <c r="F2639" s="270" t="s">
        <v>3347</v>
      </c>
      <c r="G2639" s="271"/>
      <c r="H2639" s="271"/>
      <c r="I2639" s="271"/>
      <c r="J2639" s="174"/>
      <c r="K2639" s="176">
        <v>160.5</v>
      </c>
      <c r="L2639" s="174"/>
      <c r="M2639" s="174"/>
      <c r="N2639" s="174"/>
      <c r="O2639" s="174"/>
      <c r="P2639" s="174"/>
      <c r="Q2639" s="174"/>
      <c r="R2639" s="177"/>
      <c r="T2639" s="178"/>
      <c r="U2639" s="174"/>
      <c r="V2639" s="174"/>
      <c r="W2639" s="174"/>
      <c r="X2639" s="174"/>
      <c r="Y2639" s="174"/>
      <c r="Z2639" s="174"/>
      <c r="AA2639" s="179"/>
      <c r="AT2639" s="180" t="s">
        <v>162</v>
      </c>
      <c r="AU2639" s="180" t="s">
        <v>96</v>
      </c>
      <c r="AV2639" s="11" t="s">
        <v>96</v>
      </c>
      <c r="AW2639" s="11" t="s">
        <v>35</v>
      </c>
      <c r="AX2639" s="11" t="s">
        <v>23</v>
      </c>
      <c r="AY2639" s="180" t="s">
        <v>154</v>
      </c>
    </row>
    <row r="2640" spans="2:65" s="1" customFormat="1" ht="31.5" customHeight="1">
      <c r="B2640" s="35"/>
      <c r="C2640" s="157" t="s">
        <v>3348</v>
      </c>
      <c r="D2640" s="157" t="s">
        <v>155</v>
      </c>
      <c r="E2640" s="158" t="s">
        <v>3349</v>
      </c>
      <c r="F2640" s="260" t="s">
        <v>3350</v>
      </c>
      <c r="G2640" s="260"/>
      <c r="H2640" s="260"/>
      <c r="I2640" s="260"/>
      <c r="J2640" s="159" t="s">
        <v>315</v>
      </c>
      <c r="K2640" s="160">
        <v>33705</v>
      </c>
      <c r="L2640" s="261">
        <v>2.4</v>
      </c>
      <c r="M2640" s="261"/>
      <c r="N2640" s="261">
        <f>ROUND(L2640*K2640,2)</f>
        <v>80892</v>
      </c>
      <c r="O2640" s="261"/>
      <c r="P2640" s="261"/>
      <c r="Q2640" s="261"/>
      <c r="R2640" s="37"/>
      <c r="T2640" s="161" t="s">
        <v>21</v>
      </c>
      <c r="U2640" s="44" t="s">
        <v>43</v>
      </c>
      <c r="V2640" s="162">
        <v>0</v>
      </c>
      <c r="W2640" s="162">
        <f>V2640*K2640</f>
        <v>0</v>
      </c>
      <c r="X2640" s="162">
        <v>0</v>
      </c>
      <c r="Y2640" s="162">
        <f>X2640*K2640</f>
        <v>0</v>
      </c>
      <c r="Z2640" s="162">
        <v>0</v>
      </c>
      <c r="AA2640" s="163">
        <f>Z2640*K2640</f>
        <v>0</v>
      </c>
      <c r="AR2640" s="21" t="s">
        <v>159</v>
      </c>
      <c r="AT2640" s="21" t="s">
        <v>155</v>
      </c>
      <c r="AU2640" s="21" t="s">
        <v>96</v>
      </c>
      <c r="AY2640" s="21" t="s">
        <v>154</v>
      </c>
      <c r="BE2640" s="164">
        <f>IF(U2640="základní",N2640,0)</f>
        <v>80892</v>
      </c>
      <c r="BF2640" s="164">
        <f>IF(U2640="snížená",N2640,0)</f>
        <v>0</v>
      </c>
      <c r="BG2640" s="164">
        <f>IF(U2640="zákl. přenesená",N2640,0)</f>
        <v>0</v>
      </c>
      <c r="BH2640" s="164">
        <f>IF(U2640="sníž. přenesená",N2640,0)</f>
        <v>0</v>
      </c>
      <c r="BI2640" s="164">
        <f>IF(U2640="nulová",N2640,0)</f>
        <v>0</v>
      </c>
      <c r="BJ2640" s="21" t="s">
        <v>23</v>
      </c>
      <c r="BK2640" s="164">
        <f>ROUND(L2640*K2640,2)</f>
        <v>80892</v>
      </c>
      <c r="BL2640" s="21" t="s">
        <v>159</v>
      </c>
      <c r="BM2640" s="21" t="s">
        <v>3351</v>
      </c>
    </row>
    <row r="2641" spans="2:65" s="11" customFormat="1" ht="22.5" customHeight="1">
      <c r="B2641" s="173"/>
      <c r="C2641" s="174"/>
      <c r="D2641" s="174"/>
      <c r="E2641" s="175" t="s">
        <v>21</v>
      </c>
      <c r="F2641" s="270" t="s">
        <v>3352</v>
      </c>
      <c r="G2641" s="271"/>
      <c r="H2641" s="271"/>
      <c r="I2641" s="271"/>
      <c r="J2641" s="174"/>
      <c r="K2641" s="176">
        <v>33705</v>
      </c>
      <c r="L2641" s="174"/>
      <c r="M2641" s="174"/>
      <c r="N2641" s="174"/>
      <c r="O2641" s="174"/>
      <c r="P2641" s="174"/>
      <c r="Q2641" s="174"/>
      <c r="R2641" s="177"/>
      <c r="T2641" s="178"/>
      <c r="U2641" s="174"/>
      <c r="V2641" s="174"/>
      <c r="W2641" s="174"/>
      <c r="X2641" s="174"/>
      <c r="Y2641" s="174"/>
      <c r="Z2641" s="174"/>
      <c r="AA2641" s="179"/>
      <c r="AT2641" s="180" t="s">
        <v>162</v>
      </c>
      <c r="AU2641" s="180" t="s">
        <v>96</v>
      </c>
      <c r="AV2641" s="11" t="s">
        <v>96</v>
      </c>
      <c r="AW2641" s="11" t="s">
        <v>35</v>
      </c>
      <c r="AX2641" s="11" t="s">
        <v>23</v>
      </c>
      <c r="AY2641" s="180" t="s">
        <v>154</v>
      </c>
    </row>
    <row r="2642" spans="2:65" s="1" customFormat="1" ht="22.5" customHeight="1">
      <c r="B2642" s="35"/>
      <c r="C2642" s="157" t="s">
        <v>3353</v>
      </c>
      <c r="D2642" s="157" t="s">
        <v>155</v>
      </c>
      <c r="E2642" s="158" t="s">
        <v>3354</v>
      </c>
      <c r="F2642" s="260" t="s">
        <v>3355</v>
      </c>
      <c r="G2642" s="260"/>
      <c r="H2642" s="260"/>
      <c r="I2642" s="260"/>
      <c r="J2642" s="159" t="s">
        <v>315</v>
      </c>
      <c r="K2642" s="160">
        <v>160.5</v>
      </c>
      <c r="L2642" s="261">
        <v>56.8</v>
      </c>
      <c r="M2642" s="261"/>
      <c r="N2642" s="261">
        <f>ROUND(L2642*K2642,2)</f>
        <v>9116.4</v>
      </c>
      <c r="O2642" s="261"/>
      <c r="P2642" s="261"/>
      <c r="Q2642" s="261"/>
      <c r="R2642" s="37"/>
      <c r="T2642" s="161" t="s">
        <v>21</v>
      </c>
      <c r="U2642" s="44" t="s">
        <v>43</v>
      </c>
      <c r="V2642" s="162">
        <v>0.192</v>
      </c>
      <c r="W2642" s="162">
        <f>V2642*K2642</f>
        <v>30.815999999999999</v>
      </c>
      <c r="X2642" s="162">
        <v>0</v>
      </c>
      <c r="Y2642" s="162">
        <f>X2642*K2642</f>
        <v>0</v>
      </c>
      <c r="Z2642" s="162">
        <v>0</v>
      </c>
      <c r="AA2642" s="163">
        <f>Z2642*K2642</f>
        <v>0</v>
      </c>
      <c r="AR2642" s="21" t="s">
        <v>159</v>
      </c>
      <c r="AT2642" s="21" t="s">
        <v>155</v>
      </c>
      <c r="AU2642" s="21" t="s">
        <v>96</v>
      </c>
      <c r="AY2642" s="21" t="s">
        <v>154</v>
      </c>
      <c r="BE2642" s="164">
        <f>IF(U2642="základní",N2642,0)</f>
        <v>9116.4</v>
      </c>
      <c r="BF2642" s="164">
        <f>IF(U2642="snížená",N2642,0)</f>
        <v>0</v>
      </c>
      <c r="BG2642" s="164">
        <f>IF(U2642="zákl. přenesená",N2642,0)</f>
        <v>0</v>
      </c>
      <c r="BH2642" s="164">
        <f>IF(U2642="sníž. přenesená",N2642,0)</f>
        <v>0</v>
      </c>
      <c r="BI2642" s="164">
        <f>IF(U2642="nulová",N2642,0)</f>
        <v>0</v>
      </c>
      <c r="BJ2642" s="21" t="s">
        <v>23</v>
      </c>
      <c r="BK2642" s="164">
        <f>ROUND(L2642*K2642,2)</f>
        <v>9116.4</v>
      </c>
      <c r="BL2642" s="21" t="s">
        <v>159</v>
      </c>
      <c r="BM2642" s="21" t="s">
        <v>3356</v>
      </c>
    </row>
    <row r="2643" spans="2:65" s="1" customFormat="1" ht="31.5" customHeight="1">
      <c r="B2643" s="35"/>
      <c r="C2643" s="157" t="s">
        <v>3357</v>
      </c>
      <c r="D2643" s="157" t="s">
        <v>155</v>
      </c>
      <c r="E2643" s="158" t="s">
        <v>3358</v>
      </c>
      <c r="F2643" s="260" t="s">
        <v>3359</v>
      </c>
      <c r="G2643" s="260"/>
      <c r="H2643" s="260"/>
      <c r="I2643" s="260"/>
      <c r="J2643" s="159" t="s">
        <v>315</v>
      </c>
      <c r="K2643" s="160">
        <v>6.66</v>
      </c>
      <c r="L2643" s="261">
        <v>775</v>
      </c>
      <c r="M2643" s="261"/>
      <c r="N2643" s="261">
        <f>ROUND(L2643*K2643,2)</f>
        <v>5161.5</v>
      </c>
      <c r="O2643" s="261"/>
      <c r="P2643" s="261"/>
      <c r="Q2643" s="261"/>
      <c r="R2643" s="37"/>
      <c r="T2643" s="161" t="s">
        <v>21</v>
      </c>
      <c r="U2643" s="44" t="s">
        <v>43</v>
      </c>
      <c r="V2643" s="162">
        <v>1.04</v>
      </c>
      <c r="W2643" s="162">
        <f>V2643*K2643</f>
        <v>6.9264000000000001</v>
      </c>
      <c r="X2643" s="162">
        <v>9.0600000000000003E-3</v>
      </c>
      <c r="Y2643" s="162">
        <f>X2643*K2643</f>
        <v>6.03396E-2</v>
      </c>
      <c r="Z2643" s="162">
        <v>0</v>
      </c>
      <c r="AA2643" s="163">
        <f>Z2643*K2643</f>
        <v>0</v>
      </c>
      <c r="AR2643" s="21" t="s">
        <v>159</v>
      </c>
      <c r="AT2643" s="21" t="s">
        <v>155</v>
      </c>
      <c r="AU2643" s="21" t="s">
        <v>96</v>
      </c>
      <c r="AY2643" s="21" t="s">
        <v>154</v>
      </c>
      <c r="BE2643" s="164">
        <f>IF(U2643="základní",N2643,0)</f>
        <v>5161.5</v>
      </c>
      <c r="BF2643" s="164">
        <f>IF(U2643="snížená",N2643,0)</f>
        <v>0</v>
      </c>
      <c r="BG2643" s="164">
        <f>IF(U2643="zákl. přenesená",N2643,0)</f>
        <v>0</v>
      </c>
      <c r="BH2643" s="164">
        <f>IF(U2643="sníž. přenesená",N2643,0)</f>
        <v>0</v>
      </c>
      <c r="BI2643" s="164">
        <f>IF(U2643="nulová",N2643,0)</f>
        <v>0</v>
      </c>
      <c r="BJ2643" s="21" t="s">
        <v>23</v>
      </c>
      <c r="BK2643" s="164">
        <f>ROUND(L2643*K2643,2)</f>
        <v>5161.5</v>
      </c>
      <c r="BL2643" s="21" t="s">
        <v>159</v>
      </c>
      <c r="BM2643" s="21" t="s">
        <v>3360</v>
      </c>
    </row>
    <row r="2644" spans="2:65" s="11" customFormat="1" ht="22.5" customHeight="1">
      <c r="B2644" s="173"/>
      <c r="C2644" s="174"/>
      <c r="D2644" s="174"/>
      <c r="E2644" s="175" t="s">
        <v>21</v>
      </c>
      <c r="F2644" s="270" t="s">
        <v>3361</v>
      </c>
      <c r="G2644" s="271"/>
      <c r="H2644" s="271"/>
      <c r="I2644" s="271"/>
      <c r="J2644" s="174"/>
      <c r="K2644" s="176">
        <v>5.5</v>
      </c>
      <c r="L2644" s="174"/>
      <c r="M2644" s="174"/>
      <c r="N2644" s="174"/>
      <c r="O2644" s="174"/>
      <c r="P2644" s="174"/>
      <c r="Q2644" s="174"/>
      <c r="R2644" s="177"/>
      <c r="T2644" s="178"/>
      <c r="U2644" s="174"/>
      <c r="V2644" s="174"/>
      <c r="W2644" s="174"/>
      <c r="X2644" s="174"/>
      <c r="Y2644" s="174"/>
      <c r="Z2644" s="174"/>
      <c r="AA2644" s="179"/>
      <c r="AT2644" s="180" t="s">
        <v>162</v>
      </c>
      <c r="AU2644" s="180" t="s">
        <v>96</v>
      </c>
      <c r="AV2644" s="11" t="s">
        <v>96</v>
      </c>
      <c r="AW2644" s="11" t="s">
        <v>35</v>
      </c>
      <c r="AX2644" s="11" t="s">
        <v>78</v>
      </c>
      <c r="AY2644" s="180" t="s">
        <v>154</v>
      </c>
    </row>
    <row r="2645" spans="2:65" s="11" customFormat="1" ht="22.5" customHeight="1">
      <c r="B2645" s="173"/>
      <c r="C2645" s="174"/>
      <c r="D2645" s="174"/>
      <c r="E2645" s="175" t="s">
        <v>21</v>
      </c>
      <c r="F2645" s="266" t="s">
        <v>3362</v>
      </c>
      <c r="G2645" s="267"/>
      <c r="H2645" s="267"/>
      <c r="I2645" s="267"/>
      <c r="J2645" s="174"/>
      <c r="K2645" s="176">
        <v>0.57999999999999996</v>
      </c>
      <c r="L2645" s="174"/>
      <c r="M2645" s="174"/>
      <c r="N2645" s="174"/>
      <c r="O2645" s="174"/>
      <c r="P2645" s="174"/>
      <c r="Q2645" s="174"/>
      <c r="R2645" s="177"/>
      <c r="T2645" s="178"/>
      <c r="U2645" s="174"/>
      <c r="V2645" s="174"/>
      <c r="W2645" s="174"/>
      <c r="X2645" s="174"/>
      <c r="Y2645" s="174"/>
      <c r="Z2645" s="174"/>
      <c r="AA2645" s="179"/>
      <c r="AT2645" s="180" t="s">
        <v>162</v>
      </c>
      <c r="AU2645" s="180" t="s">
        <v>96</v>
      </c>
      <c r="AV2645" s="11" t="s">
        <v>96</v>
      </c>
      <c r="AW2645" s="11" t="s">
        <v>35</v>
      </c>
      <c r="AX2645" s="11" t="s">
        <v>78</v>
      </c>
      <c r="AY2645" s="180" t="s">
        <v>154</v>
      </c>
    </row>
    <row r="2646" spans="2:65" s="11" customFormat="1" ht="22.5" customHeight="1">
      <c r="B2646" s="173"/>
      <c r="C2646" s="174"/>
      <c r="D2646" s="174"/>
      <c r="E2646" s="175" t="s">
        <v>21</v>
      </c>
      <c r="F2646" s="266" t="s">
        <v>3363</v>
      </c>
      <c r="G2646" s="267"/>
      <c r="H2646" s="267"/>
      <c r="I2646" s="267"/>
      <c r="J2646" s="174"/>
      <c r="K2646" s="176">
        <v>0.57999999999999996</v>
      </c>
      <c r="L2646" s="174"/>
      <c r="M2646" s="174"/>
      <c r="N2646" s="174"/>
      <c r="O2646" s="174"/>
      <c r="P2646" s="174"/>
      <c r="Q2646" s="174"/>
      <c r="R2646" s="177"/>
      <c r="T2646" s="178"/>
      <c r="U2646" s="174"/>
      <c r="V2646" s="174"/>
      <c r="W2646" s="174"/>
      <c r="X2646" s="174"/>
      <c r="Y2646" s="174"/>
      <c r="Z2646" s="174"/>
      <c r="AA2646" s="179"/>
      <c r="AT2646" s="180" t="s">
        <v>162</v>
      </c>
      <c r="AU2646" s="180" t="s">
        <v>96</v>
      </c>
      <c r="AV2646" s="11" t="s">
        <v>96</v>
      </c>
      <c r="AW2646" s="11" t="s">
        <v>35</v>
      </c>
      <c r="AX2646" s="11" t="s">
        <v>78</v>
      </c>
      <c r="AY2646" s="180" t="s">
        <v>154</v>
      </c>
    </row>
    <row r="2647" spans="2:65" s="12" customFormat="1" ht="22.5" customHeight="1">
      <c r="B2647" s="181"/>
      <c r="C2647" s="182"/>
      <c r="D2647" s="182"/>
      <c r="E2647" s="183" t="s">
        <v>21</v>
      </c>
      <c r="F2647" s="268" t="s">
        <v>166</v>
      </c>
      <c r="G2647" s="269"/>
      <c r="H2647" s="269"/>
      <c r="I2647" s="269"/>
      <c r="J2647" s="182"/>
      <c r="K2647" s="184">
        <v>6.66</v>
      </c>
      <c r="L2647" s="182"/>
      <c r="M2647" s="182"/>
      <c r="N2647" s="182"/>
      <c r="O2647" s="182"/>
      <c r="P2647" s="182"/>
      <c r="Q2647" s="182"/>
      <c r="R2647" s="185"/>
      <c r="T2647" s="186"/>
      <c r="U2647" s="182"/>
      <c r="V2647" s="182"/>
      <c r="W2647" s="182"/>
      <c r="X2647" s="182"/>
      <c r="Y2647" s="182"/>
      <c r="Z2647" s="182"/>
      <c r="AA2647" s="187"/>
      <c r="AT2647" s="188" t="s">
        <v>162</v>
      </c>
      <c r="AU2647" s="188" t="s">
        <v>96</v>
      </c>
      <c r="AV2647" s="12" t="s">
        <v>159</v>
      </c>
      <c r="AW2647" s="12" t="s">
        <v>35</v>
      </c>
      <c r="AX2647" s="12" t="s">
        <v>23</v>
      </c>
      <c r="AY2647" s="188" t="s">
        <v>154</v>
      </c>
    </row>
    <row r="2648" spans="2:65" s="1" customFormat="1" ht="44.25" customHeight="1">
      <c r="B2648" s="35"/>
      <c r="C2648" s="157" t="s">
        <v>3364</v>
      </c>
      <c r="D2648" s="157" t="s">
        <v>155</v>
      </c>
      <c r="E2648" s="158" t="s">
        <v>3365</v>
      </c>
      <c r="F2648" s="260" t="s">
        <v>3366</v>
      </c>
      <c r="G2648" s="260"/>
      <c r="H2648" s="260"/>
      <c r="I2648" s="260"/>
      <c r="J2648" s="159" t="s">
        <v>895</v>
      </c>
      <c r="K2648" s="160">
        <v>18</v>
      </c>
      <c r="L2648" s="261">
        <v>4785</v>
      </c>
      <c r="M2648" s="261"/>
      <c r="N2648" s="261">
        <f>ROUND(L2648*K2648,2)</f>
        <v>86130</v>
      </c>
      <c r="O2648" s="261"/>
      <c r="P2648" s="261"/>
      <c r="Q2648" s="261"/>
      <c r="R2648" s="37"/>
      <c r="T2648" s="161" t="s">
        <v>21</v>
      </c>
      <c r="U2648" s="44" t="s">
        <v>43</v>
      </c>
      <c r="V2648" s="162">
        <v>0.14000000000000001</v>
      </c>
      <c r="W2648" s="162">
        <f>V2648*K2648</f>
        <v>2.5200000000000005</v>
      </c>
      <c r="X2648" s="162">
        <v>0</v>
      </c>
      <c r="Y2648" s="162">
        <f>X2648*K2648</f>
        <v>0</v>
      </c>
      <c r="Z2648" s="162">
        <v>0</v>
      </c>
      <c r="AA2648" s="163">
        <f>Z2648*K2648</f>
        <v>0</v>
      </c>
      <c r="AR2648" s="21" t="s">
        <v>159</v>
      </c>
      <c r="AT2648" s="21" t="s">
        <v>155</v>
      </c>
      <c r="AU2648" s="21" t="s">
        <v>96</v>
      </c>
      <c r="AY2648" s="21" t="s">
        <v>154</v>
      </c>
      <c r="BE2648" s="164">
        <f>IF(U2648="základní",N2648,0)</f>
        <v>86130</v>
      </c>
      <c r="BF2648" s="164">
        <f>IF(U2648="snížená",N2648,0)</f>
        <v>0</v>
      </c>
      <c r="BG2648" s="164">
        <f>IF(U2648="zákl. přenesená",N2648,0)</f>
        <v>0</v>
      </c>
      <c r="BH2648" s="164">
        <f>IF(U2648="sníž. přenesená",N2648,0)</f>
        <v>0</v>
      </c>
      <c r="BI2648" s="164">
        <f>IF(U2648="nulová",N2648,0)</f>
        <v>0</v>
      </c>
      <c r="BJ2648" s="21" t="s">
        <v>23</v>
      </c>
      <c r="BK2648" s="164">
        <f>ROUND(L2648*K2648,2)</f>
        <v>86130</v>
      </c>
      <c r="BL2648" s="21" t="s">
        <v>159</v>
      </c>
      <c r="BM2648" s="21" t="s">
        <v>3367</v>
      </c>
    </row>
    <row r="2649" spans="2:65" s="1" customFormat="1" ht="22.5" customHeight="1">
      <c r="B2649" s="35"/>
      <c r="C2649" s="36"/>
      <c r="D2649" s="36"/>
      <c r="E2649" s="36"/>
      <c r="F2649" s="272" t="s">
        <v>3368</v>
      </c>
      <c r="G2649" s="273"/>
      <c r="H2649" s="273"/>
      <c r="I2649" s="273"/>
      <c r="J2649" s="36"/>
      <c r="K2649" s="36"/>
      <c r="L2649" s="36"/>
      <c r="M2649" s="36"/>
      <c r="N2649" s="36"/>
      <c r="O2649" s="36"/>
      <c r="P2649" s="36"/>
      <c r="Q2649" s="36"/>
      <c r="R2649" s="37"/>
      <c r="T2649" s="132"/>
      <c r="U2649" s="36"/>
      <c r="V2649" s="36"/>
      <c r="W2649" s="36"/>
      <c r="X2649" s="36"/>
      <c r="Y2649" s="36"/>
      <c r="Z2649" s="36"/>
      <c r="AA2649" s="78"/>
      <c r="AT2649" s="21" t="s">
        <v>287</v>
      </c>
      <c r="AU2649" s="21" t="s">
        <v>96</v>
      </c>
    </row>
    <row r="2650" spans="2:65" s="11" customFormat="1" ht="22.5" customHeight="1">
      <c r="B2650" s="173"/>
      <c r="C2650" s="174"/>
      <c r="D2650" s="174"/>
      <c r="E2650" s="175" t="s">
        <v>21</v>
      </c>
      <c r="F2650" s="266" t="s">
        <v>3369</v>
      </c>
      <c r="G2650" s="267"/>
      <c r="H2650" s="267"/>
      <c r="I2650" s="267"/>
      <c r="J2650" s="174"/>
      <c r="K2650" s="176">
        <v>18</v>
      </c>
      <c r="L2650" s="174"/>
      <c r="M2650" s="174"/>
      <c r="N2650" s="174"/>
      <c r="O2650" s="174"/>
      <c r="P2650" s="174"/>
      <c r="Q2650" s="174"/>
      <c r="R2650" s="177"/>
      <c r="T2650" s="178"/>
      <c r="U2650" s="174"/>
      <c r="V2650" s="174"/>
      <c r="W2650" s="174"/>
      <c r="X2650" s="174"/>
      <c r="Y2650" s="174"/>
      <c r="Z2650" s="174"/>
      <c r="AA2650" s="179"/>
      <c r="AT2650" s="180" t="s">
        <v>162</v>
      </c>
      <c r="AU2650" s="180" t="s">
        <v>96</v>
      </c>
      <c r="AV2650" s="11" t="s">
        <v>96</v>
      </c>
      <c r="AW2650" s="11" t="s">
        <v>35</v>
      </c>
      <c r="AX2650" s="11" t="s">
        <v>23</v>
      </c>
      <c r="AY2650" s="180" t="s">
        <v>154</v>
      </c>
    </row>
    <row r="2651" spans="2:65" s="1" customFormat="1" ht="31.5" customHeight="1">
      <c r="B2651" s="35"/>
      <c r="C2651" s="157" t="s">
        <v>3370</v>
      </c>
      <c r="D2651" s="157" t="s">
        <v>155</v>
      </c>
      <c r="E2651" s="158" t="s">
        <v>3371</v>
      </c>
      <c r="F2651" s="260" t="s">
        <v>3372</v>
      </c>
      <c r="G2651" s="260"/>
      <c r="H2651" s="260"/>
      <c r="I2651" s="260"/>
      <c r="J2651" s="159" t="s">
        <v>895</v>
      </c>
      <c r="K2651" s="160">
        <v>18</v>
      </c>
      <c r="L2651" s="261">
        <v>3890</v>
      </c>
      <c r="M2651" s="261"/>
      <c r="N2651" s="261">
        <f>ROUND(L2651*K2651,2)</f>
        <v>70020</v>
      </c>
      <c r="O2651" s="261"/>
      <c r="P2651" s="261"/>
      <c r="Q2651" s="261"/>
      <c r="R2651" s="37"/>
      <c r="T2651" s="161" t="s">
        <v>21</v>
      </c>
      <c r="U2651" s="44" t="s">
        <v>43</v>
      </c>
      <c r="V2651" s="162">
        <v>0.14000000000000001</v>
      </c>
      <c r="W2651" s="162">
        <f>V2651*K2651</f>
        <v>2.5200000000000005</v>
      </c>
      <c r="X2651" s="162">
        <v>0</v>
      </c>
      <c r="Y2651" s="162">
        <f>X2651*K2651</f>
        <v>0</v>
      </c>
      <c r="Z2651" s="162">
        <v>0</v>
      </c>
      <c r="AA2651" s="163">
        <f>Z2651*K2651</f>
        <v>0</v>
      </c>
      <c r="AR2651" s="21" t="s">
        <v>159</v>
      </c>
      <c r="AT2651" s="21" t="s">
        <v>155</v>
      </c>
      <c r="AU2651" s="21" t="s">
        <v>96</v>
      </c>
      <c r="AY2651" s="21" t="s">
        <v>154</v>
      </c>
      <c r="BE2651" s="164">
        <f>IF(U2651="základní",N2651,0)</f>
        <v>70020</v>
      </c>
      <c r="BF2651" s="164">
        <f>IF(U2651="snížená",N2651,0)</f>
        <v>0</v>
      </c>
      <c r="BG2651" s="164">
        <f>IF(U2651="zákl. přenesená",N2651,0)</f>
        <v>0</v>
      </c>
      <c r="BH2651" s="164">
        <f>IF(U2651="sníž. přenesená",N2651,0)</f>
        <v>0</v>
      </c>
      <c r="BI2651" s="164">
        <f>IF(U2651="nulová",N2651,0)</f>
        <v>0</v>
      </c>
      <c r="BJ2651" s="21" t="s">
        <v>23</v>
      </c>
      <c r="BK2651" s="164">
        <f>ROUND(L2651*K2651,2)</f>
        <v>70020</v>
      </c>
      <c r="BL2651" s="21" t="s">
        <v>159</v>
      </c>
      <c r="BM2651" s="21" t="s">
        <v>3373</v>
      </c>
    </row>
    <row r="2652" spans="2:65" s="1" customFormat="1" ht="22.5" customHeight="1">
      <c r="B2652" s="35"/>
      <c r="C2652" s="36"/>
      <c r="D2652" s="36"/>
      <c r="E2652" s="36"/>
      <c r="F2652" s="272" t="s">
        <v>3368</v>
      </c>
      <c r="G2652" s="273"/>
      <c r="H2652" s="273"/>
      <c r="I2652" s="273"/>
      <c r="J2652" s="36"/>
      <c r="K2652" s="36"/>
      <c r="L2652" s="36"/>
      <c r="M2652" s="36"/>
      <c r="N2652" s="36"/>
      <c r="O2652" s="36"/>
      <c r="P2652" s="36"/>
      <c r="Q2652" s="36"/>
      <c r="R2652" s="37"/>
      <c r="T2652" s="132"/>
      <c r="U2652" s="36"/>
      <c r="V2652" s="36"/>
      <c r="W2652" s="36"/>
      <c r="X2652" s="36"/>
      <c r="Y2652" s="36"/>
      <c r="Z2652" s="36"/>
      <c r="AA2652" s="78"/>
      <c r="AT2652" s="21" t="s">
        <v>287</v>
      </c>
      <c r="AU2652" s="21" t="s">
        <v>96</v>
      </c>
    </row>
    <row r="2653" spans="2:65" s="11" customFormat="1" ht="22.5" customHeight="1">
      <c r="B2653" s="173"/>
      <c r="C2653" s="174"/>
      <c r="D2653" s="174"/>
      <c r="E2653" s="175" t="s">
        <v>21</v>
      </c>
      <c r="F2653" s="266" t="s">
        <v>3369</v>
      </c>
      <c r="G2653" s="267"/>
      <c r="H2653" s="267"/>
      <c r="I2653" s="267"/>
      <c r="J2653" s="174"/>
      <c r="K2653" s="176">
        <v>18</v>
      </c>
      <c r="L2653" s="174"/>
      <c r="M2653" s="174"/>
      <c r="N2653" s="174"/>
      <c r="O2653" s="174"/>
      <c r="P2653" s="174"/>
      <c r="Q2653" s="174"/>
      <c r="R2653" s="177"/>
      <c r="T2653" s="178"/>
      <c r="U2653" s="174"/>
      <c r="V2653" s="174"/>
      <c r="W2653" s="174"/>
      <c r="X2653" s="174"/>
      <c r="Y2653" s="174"/>
      <c r="Z2653" s="174"/>
      <c r="AA2653" s="179"/>
      <c r="AT2653" s="180" t="s">
        <v>162</v>
      </c>
      <c r="AU2653" s="180" t="s">
        <v>96</v>
      </c>
      <c r="AV2653" s="11" t="s">
        <v>96</v>
      </c>
      <c r="AW2653" s="11" t="s">
        <v>35</v>
      </c>
      <c r="AX2653" s="11" t="s">
        <v>23</v>
      </c>
      <c r="AY2653" s="180" t="s">
        <v>154</v>
      </c>
    </row>
    <row r="2654" spans="2:65" s="1" customFormat="1" ht="22.5" customHeight="1">
      <c r="B2654" s="35"/>
      <c r="C2654" s="157" t="s">
        <v>3374</v>
      </c>
      <c r="D2654" s="157" t="s">
        <v>155</v>
      </c>
      <c r="E2654" s="158" t="s">
        <v>3375</v>
      </c>
      <c r="F2654" s="260" t="s">
        <v>3376</v>
      </c>
      <c r="G2654" s="260"/>
      <c r="H2654" s="260"/>
      <c r="I2654" s="260"/>
      <c r="J2654" s="159" t="s">
        <v>315</v>
      </c>
      <c r="K2654" s="160">
        <v>12</v>
      </c>
      <c r="L2654" s="261">
        <v>435</v>
      </c>
      <c r="M2654" s="261"/>
      <c r="N2654" s="261">
        <f>ROUND(L2654*K2654,2)</f>
        <v>5220</v>
      </c>
      <c r="O2654" s="261"/>
      <c r="P2654" s="261"/>
      <c r="Q2654" s="261"/>
      <c r="R2654" s="37"/>
      <c r="T2654" s="161" t="s">
        <v>21</v>
      </c>
      <c r="U2654" s="44" t="s">
        <v>43</v>
      </c>
      <c r="V2654" s="162">
        <v>0.92500000000000004</v>
      </c>
      <c r="W2654" s="162">
        <f>V2654*K2654</f>
        <v>11.100000000000001</v>
      </c>
      <c r="X2654" s="162">
        <v>2.0400000000000001E-2</v>
      </c>
      <c r="Y2654" s="162">
        <f>X2654*K2654</f>
        <v>0.24480000000000002</v>
      </c>
      <c r="Z2654" s="162">
        <v>0</v>
      </c>
      <c r="AA2654" s="163">
        <f>Z2654*K2654</f>
        <v>0</v>
      </c>
      <c r="AR2654" s="21" t="s">
        <v>159</v>
      </c>
      <c r="AT2654" s="21" t="s">
        <v>155</v>
      </c>
      <c r="AU2654" s="21" t="s">
        <v>96</v>
      </c>
      <c r="AY2654" s="21" t="s">
        <v>154</v>
      </c>
      <c r="BE2654" s="164">
        <f>IF(U2654="základní",N2654,0)</f>
        <v>5220</v>
      </c>
      <c r="BF2654" s="164">
        <f>IF(U2654="snížená",N2654,0)</f>
        <v>0</v>
      </c>
      <c r="BG2654" s="164">
        <f>IF(U2654="zákl. přenesená",N2654,0)</f>
        <v>0</v>
      </c>
      <c r="BH2654" s="164">
        <f>IF(U2654="sníž. přenesená",N2654,0)</f>
        <v>0</v>
      </c>
      <c r="BI2654" s="164">
        <f>IF(U2654="nulová",N2654,0)</f>
        <v>0</v>
      </c>
      <c r="BJ2654" s="21" t="s">
        <v>23</v>
      </c>
      <c r="BK2654" s="164">
        <f>ROUND(L2654*K2654,2)</f>
        <v>5220</v>
      </c>
      <c r="BL2654" s="21" t="s">
        <v>159</v>
      </c>
      <c r="BM2654" s="21" t="s">
        <v>3377</v>
      </c>
    </row>
    <row r="2655" spans="2:65" s="11" customFormat="1" ht="22.5" customHeight="1">
      <c r="B2655" s="173"/>
      <c r="C2655" s="174"/>
      <c r="D2655" s="174"/>
      <c r="E2655" s="175" t="s">
        <v>21</v>
      </c>
      <c r="F2655" s="270" t="s">
        <v>3378</v>
      </c>
      <c r="G2655" s="271"/>
      <c r="H2655" s="271"/>
      <c r="I2655" s="271"/>
      <c r="J2655" s="174"/>
      <c r="K2655" s="176">
        <v>12</v>
      </c>
      <c r="L2655" s="174"/>
      <c r="M2655" s="174"/>
      <c r="N2655" s="174"/>
      <c r="O2655" s="174"/>
      <c r="P2655" s="174"/>
      <c r="Q2655" s="174"/>
      <c r="R2655" s="177"/>
      <c r="T2655" s="178"/>
      <c r="U2655" s="174"/>
      <c r="V2655" s="174"/>
      <c r="W2655" s="174"/>
      <c r="X2655" s="174"/>
      <c r="Y2655" s="174"/>
      <c r="Z2655" s="174"/>
      <c r="AA2655" s="179"/>
      <c r="AT2655" s="180" t="s">
        <v>162</v>
      </c>
      <c r="AU2655" s="180" t="s">
        <v>96</v>
      </c>
      <c r="AV2655" s="11" t="s">
        <v>96</v>
      </c>
      <c r="AW2655" s="11" t="s">
        <v>35</v>
      </c>
      <c r="AX2655" s="11" t="s">
        <v>23</v>
      </c>
      <c r="AY2655" s="180" t="s">
        <v>154</v>
      </c>
    </row>
    <row r="2656" spans="2:65" s="1" customFormat="1" ht="31.5" customHeight="1">
      <c r="B2656" s="35"/>
      <c r="C2656" s="157" t="s">
        <v>3379</v>
      </c>
      <c r="D2656" s="157" t="s">
        <v>155</v>
      </c>
      <c r="E2656" s="158" t="s">
        <v>3380</v>
      </c>
      <c r="F2656" s="260" t="s">
        <v>3381</v>
      </c>
      <c r="G2656" s="260"/>
      <c r="H2656" s="260"/>
      <c r="I2656" s="260"/>
      <c r="J2656" s="159" t="s">
        <v>315</v>
      </c>
      <c r="K2656" s="160">
        <v>12</v>
      </c>
      <c r="L2656" s="261">
        <v>41.6</v>
      </c>
      <c r="M2656" s="261"/>
      <c r="N2656" s="261">
        <f>ROUND(L2656*K2656,2)</f>
        <v>499.2</v>
      </c>
      <c r="O2656" s="261"/>
      <c r="P2656" s="261"/>
      <c r="Q2656" s="261"/>
      <c r="R2656" s="37"/>
      <c r="T2656" s="161" t="s">
        <v>21</v>
      </c>
      <c r="U2656" s="44" t="s">
        <v>43</v>
      </c>
      <c r="V2656" s="162">
        <v>5.0999999999999997E-2</v>
      </c>
      <c r="W2656" s="162">
        <f>V2656*K2656</f>
        <v>0.61199999999999999</v>
      </c>
      <c r="X2656" s="162">
        <v>8.6999999999999994E-3</v>
      </c>
      <c r="Y2656" s="162">
        <f>X2656*K2656</f>
        <v>0.10439999999999999</v>
      </c>
      <c r="Z2656" s="162">
        <v>0</v>
      </c>
      <c r="AA2656" s="163">
        <f>Z2656*K2656</f>
        <v>0</v>
      </c>
      <c r="AR2656" s="21" t="s">
        <v>159</v>
      </c>
      <c r="AT2656" s="21" t="s">
        <v>155</v>
      </c>
      <c r="AU2656" s="21" t="s">
        <v>96</v>
      </c>
      <c r="AY2656" s="21" t="s">
        <v>154</v>
      </c>
      <c r="BE2656" s="164">
        <f>IF(U2656="základní",N2656,0)</f>
        <v>499.2</v>
      </c>
      <c r="BF2656" s="164">
        <f>IF(U2656="snížená",N2656,0)</f>
        <v>0</v>
      </c>
      <c r="BG2656" s="164">
        <f>IF(U2656="zákl. přenesená",N2656,0)</f>
        <v>0</v>
      </c>
      <c r="BH2656" s="164">
        <f>IF(U2656="sníž. přenesená",N2656,0)</f>
        <v>0</v>
      </c>
      <c r="BI2656" s="164">
        <f>IF(U2656="nulová",N2656,0)</f>
        <v>0</v>
      </c>
      <c r="BJ2656" s="21" t="s">
        <v>23</v>
      </c>
      <c r="BK2656" s="164">
        <f>ROUND(L2656*K2656,2)</f>
        <v>499.2</v>
      </c>
      <c r="BL2656" s="21" t="s">
        <v>159</v>
      </c>
      <c r="BM2656" s="21" t="s">
        <v>3382</v>
      </c>
    </row>
    <row r="2657" spans="2:65" s="1" customFormat="1" ht="31.5" customHeight="1">
      <c r="B2657" s="35"/>
      <c r="C2657" s="157" t="s">
        <v>3383</v>
      </c>
      <c r="D2657" s="157" t="s">
        <v>155</v>
      </c>
      <c r="E2657" s="158" t="s">
        <v>3384</v>
      </c>
      <c r="F2657" s="260" t="s">
        <v>3385</v>
      </c>
      <c r="G2657" s="260"/>
      <c r="H2657" s="260"/>
      <c r="I2657" s="260"/>
      <c r="J2657" s="159" t="s">
        <v>315</v>
      </c>
      <c r="K2657" s="160">
        <v>3.8</v>
      </c>
      <c r="L2657" s="261">
        <v>2110</v>
      </c>
      <c r="M2657" s="261"/>
      <c r="N2657" s="261">
        <f>ROUND(L2657*K2657,2)</f>
        <v>8018</v>
      </c>
      <c r="O2657" s="261"/>
      <c r="P2657" s="261"/>
      <c r="Q2657" s="261"/>
      <c r="R2657" s="37"/>
      <c r="T2657" s="161" t="s">
        <v>21</v>
      </c>
      <c r="U2657" s="44" t="s">
        <v>43</v>
      </c>
      <c r="V2657" s="162">
        <v>2.8980000000000001</v>
      </c>
      <c r="W2657" s="162">
        <f>V2657*K2657</f>
        <v>11.0124</v>
      </c>
      <c r="X2657" s="162">
        <v>2.5300000000000001E-3</v>
      </c>
      <c r="Y2657" s="162">
        <f>X2657*K2657</f>
        <v>9.6139999999999993E-3</v>
      </c>
      <c r="Z2657" s="162">
        <v>3.0000000000000001E-3</v>
      </c>
      <c r="AA2657" s="163">
        <f>Z2657*K2657</f>
        <v>1.14E-2</v>
      </c>
      <c r="AR2657" s="21" t="s">
        <v>159</v>
      </c>
      <c r="AT2657" s="21" t="s">
        <v>155</v>
      </c>
      <c r="AU2657" s="21" t="s">
        <v>96</v>
      </c>
      <c r="AY2657" s="21" t="s">
        <v>154</v>
      </c>
      <c r="BE2657" s="164">
        <f>IF(U2657="základní",N2657,0)</f>
        <v>8018</v>
      </c>
      <c r="BF2657" s="164">
        <f>IF(U2657="snížená",N2657,0)</f>
        <v>0</v>
      </c>
      <c r="BG2657" s="164">
        <f>IF(U2657="zákl. přenesená",N2657,0)</f>
        <v>0</v>
      </c>
      <c r="BH2657" s="164">
        <f>IF(U2657="sníž. přenesená",N2657,0)</f>
        <v>0</v>
      </c>
      <c r="BI2657" s="164">
        <f>IF(U2657="nulová",N2657,0)</f>
        <v>0</v>
      </c>
      <c r="BJ2657" s="21" t="s">
        <v>23</v>
      </c>
      <c r="BK2657" s="164">
        <f>ROUND(L2657*K2657,2)</f>
        <v>8018</v>
      </c>
      <c r="BL2657" s="21" t="s">
        <v>159</v>
      </c>
      <c r="BM2657" s="21" t="s">
        <v>3386</v>
      </c>
    </row>
    <row r="2658" spans="2:65" s="1" customFormat="1" ht="22.5" customHeight="1">
      <c r="B2658" s="35"/>
      <c r="C2658" s="189" t="s">
        <v>3387</v>
      </c>
      <c r="D2658" s="189" t="s">
        <v>557</v>
      </c>
      <c r="E2658" s="190" t="s">
        <v>3388</v>
      </c>
      <c r="F2658" s="274" t="s">
        <v>3389</v>
      </c>
      <c r="G2658" s="274"/>
      <c r="H2658" s="274"/>
      <c r="I2658" s="274"/>
      <c r="J2658" s="191" t="s">
        <v>375</v>
      </c>
      <c r="K2658" s="192">
        <v>20</v>
      </c>
      <c r="L2658" s="275">
        <v>1020</v>
      </c>
      <c r="M2658" s="275"/>
      <c r="N2658" s="275">
        <f>ROUND(L2658*K2658,2)</f>
        <v>20400</v>
      </c>
      <c r="O2658" s="261"/>
      <c r="P2658" s="261"/>
      <c r="Q2658" s="261"/>
      <c r="R2658" s="37"/>
      <c r="T2658" s="161" t="s">
        <v>21</v>
      </c>
      <c r="U2658" s="44" t="s">
        <v>43</v>
      </c>
      <c r="V2658" s="162">
        <v>0</v>
      </c>
      <c r="W2658" s="162">
        <f>V2658*K2658</f>
        <v>0</v>
      </c>
      <c r="X2658" s="162">
        <v>0.01</v>
      </c>
      <c r="Y2658" s="162">
        <f>X2658*K2658</f>
        <v>0.2</v>
      </c>
      <c r="Z2658" s="162">
        <v>0</v>
      </c>
      <c r="AA2658" s="163">
        <f>Z2658*K2658</f>
        <v>0</v>
      </c>
      <c r="AR2658" s="21" t="s">
        <v>212</v>
      </c>
      <c r="AT2658" s="21" t="s">
        <v>557</v>
      </c>
      <c r="AU2658" s="21" t="s">
        <v>96</v>
      </c>
      <c r="AY2658" s="21" t="s">
        <v>154</v>
      </c>
      <c r="BE2658" s="164">
        <f>IF(U2658="základní",N2658,0)</f>
        <v>20400</v>
      </c>
      <c r="BF2658" s="164">
        <f>IF(U2658="snížená",N2658,0)</f>
        <v>0</v>
      </c>
      <c r="BG2658" s="164">
        <f>IF(U2658="zákl. přenesená",N2658,0)</f>
        <v>0</v>
      </c>
      <c r="BH2658" s="164">
        <f>IF(U2658="sníž. přenesená",N2658,0)</f>
        <v>0</v>
      </c>
      <c r="BI2658" s="164">
        <f>IF(U2658="nulová",N2658,0)</f>
        <v>0</v>
      </c>
      <c r="BJ2658" s="21" t="s">
        <v>23</v>
      </c>
      <c r="BK2658" s="164">
        <f>ROUND(L2658*K2658,2)</f>
        <v>20400</v>
      </c>
      <c r="BL2658" s="21" t="s">
        <v>159</v>
      </c>
      <c r="BM2658" s="21" t="s">
        <v>3390</v>
      </c>
    </row>
    <row r="2659" spans="2:65" s="10" customFormat="1" ht="22.5" customHeight="1">
      <c r="B2659" s="165"/>
      <c r="C2659" s="166"/>
      <c r="D2659" s="166"/>
      <c r="E2659" s="167" t="s">
        <v>21</v>
      </c>
      <c r="F2659" s="262" t="s">
        <v>790</v>
      </c>
      <c r="G2659" s="263"/>
      <c r="H2659" s="263"/>
      <c r="I2659" s="263"/>
      <c r="J2659" s="166"/>
      <c r="K2659" s="168" t="s">
        <v>21</v>
      </c>
      <c r="L2659" s="166"/>
      <c r="M2659" s="166"/>
      <c r="N2659" s="166"/>
      <c r="O2659" s="166"/>
      <c r="P2659" s="166"/>
      <c r="Q2659" s="166"/>
      <c r="R2659" s="169"/>
      <c r="T2659" s="170"/>
      <c r="U2659" s="166"/>
      <c r="V2659" s="166"/>
      <c r="W2659" s="166"/>
      <c r="X2659" s="166"/>
      <c r="Y2659" s="166"/>
      <c r="Z2659" s="166"/>
      <c r="AA2659" s="171"/>
      <c r="AT2659" s="172" t="s">
        <v>162</v>
      </c>
      <c r="AU2659" s="172" t="s">
        <v>96</v>
      </c>
      <c r="AV2659" s="10" t="s">
        <v>23</v>
      </c>
      <c r="AW2659" s="10" t="s">
        <v>35</v>
      </c>
      <c r="AX2659" s="10" t="s">
        <v>78</v>
      </c>
      <c r="AY2659" s="172" t="s">
        <v>154</v>
      </c>
    </row>
    <row r="2660" spans="2:65" s="11" customFormat="1" ht="22.5" customHeight="1">
      <c r="B2660" s="173"/>
      <c r="C2660" s="174"/>
      <c r="D2660" s="174"/>
      <c r="E2660" s="175" t="s">
        <v>21</v>
      </c>
      <c r="F2660" s="266" t="s">
        <v>3391</v>
      </c>
      <c r="G2660" s="267"/>
      <c r="H2660" s="267"/>
      <c r="I2660" s="267"/>
      <c r="J2660" s="174"/>
      <c r="K2660" s="176">
        <v>2</v>
      </c>
      <c r="L2660" s="174"/>
      <c r="M2660" s="174"/>
      <c r="N2660" s="174"/>
      <c r="O2660" s="174"/>
      <c r="P2660" s="174"/>
      <c r="Q2660" s="174"/>
      <c r="R2660" s="177"/>
      <c r="T2660" s="178"/>
      <c r="U2660" s="174"/>
      <c r="V2660" s="174"/>
      <c r="W2660" s="174"/>
      <c r="X2660" s="174"/>
      <c r="Y2660" s="174"/>
      <c r="Z2660" s="174"/>
      <c r="AA2660" s="179"/>
      <c r="AT2660" s="180" t="s">
        <v>162</v>
      </c>
      <c r="AU2660" s="180" t="s">
        <v>96</v>
      </c>
      <c r="AV2660" s="11" t="s">
        <v>96</v>
      </c>
      <c r="AW2660" s="11" t="s">
        <v>35</v>
      </c>
      <c r="AX2660" s="11" t="s">
        <v>78</v>
      </c>
      <c r="AY2660" s="180" t="s">
        <v>154</v>
      </c>
    </row>
    <row r="2661" spans="2:65" s="11" customFormat="1" ht="22.5" customHeight="1">
      <c r="B2661" s="173"/>
      <c r="C2661" s="174"/>
      <c r="D2661" s="174"/>
      <c r="E2661" s="175" t="s">
        <v>21</v>
      </c>
      <c r="F2661" s="266" t="s">
        <v>3392</v>
      </c>
      <c r="G2661" s="267"/>
      <c r="H2661" s="267"/>
      <c r="I2661" s="267"/>
      <c r="J2661" s="174"/>
      <c r="K2661" s="176">
        <v>2</v>
      </c>
      <c r="L2661" s="174"/>
      <c r="M2661" s="174"/>
      <c r="N2661" s="174"/>
      <c r="O2661" s="174"/>
      <c r="P2661" s="174"/>
      <c r="Q2661" s="174"/>
      <c r="R2661" s="177"/>
      <c r="T2661" s="178"/>
      <c r="U2661" s="174"/>
      <c r="V2661" s="174"/>
      <c r="W2661" s="174"/>
      <c r="X2661" s="174"/>
      <c r="Y2661" s="174"/>
      <c r="Z2661" s="174"/>
      <c r="AA2661" s="179"/>
      <c r="AT2661" s="180" t="s">
        <v>162</v>
      </c>
      <c r="AU2661" s="180" t="s">
        <v>96</v>
      </c>
      <c r="AV2661" s="11" t="s">
        <v>96</v>
      </c>
      <c r="AW2661" s="11" t="s">
        <v>35</v>
      </c>
      <c r="AX2661" s="11" t="s">
        <v>78</v>
      </c>
      <c r="AY2661" s="180" t="s">
        <v>154</v>
      </c>
    </row>
    <row r="2662" spans="2:65" s="11" customFormat="1" ht="22.5" customHeight="1">
      <c r="B2662" s="173"/>
      <c r="C2662" s="174"/>
      <c r="D2662" s="174"/>
      <c r="E2662" s="175" t="s">
        <v>21</v>
      </c>
      <c r="F2662" s="266" t="s">
        <v>3393</v>
      </c>
      <c r="G2662" s="267"/>
      <c r="H2662" s="267"/>
      <c r="I2662" s="267"/>
      <c r="J2662" s="174"/>
      <c r="K2662" s="176">
        <v>1</v>
      </c>
      <c r="L2662" s="174"/>
      <c r="M2662" s="174"/>
      <c r="N2662" s="174"/>
      <c r="O2662" s="174"/>
      <c r="P2662" s="174"/>
      <c r="Q2662" s="174"/>
      <c r="R2662" s="177"/>
      <c r="T2662" s="178"/>
      <c r="U2662" s="174"/>
      <c r="V2662" s="174"/>
      <c r="W2662" s="174"/>
      <c r="X2662" s="174"/>
      <c r="Y2662" s="174"/>
      <c r="Z2662" s="174"/>
      <c r="AA2662" s="179"/>
      <c r="AT2662" s="180" t="s">
        <v>162</v>
      </c>
      <c r="AU2662" s="180" t="s">
        <v>96</v>
      </c>
      <c r="AV2662" s="11" t="s">
        <v>96</v>
      </c>
      <c r="AW2662" s="11" t="s">
        <v>35</v>
      </c>
      <c r="AX2662" s="11" t="s">
        <v>78</v>
      </c>
      <c r="AY2662" s="180" t="s">
        <v>154</v>
      </c>
    </row>
    <row r="2663" spans="2:65" s="11" customFormat="1" ht="22.5" customHeight="1">
      <c r="B2663" s="173"/>
      <c r="C2663" s="174"/>
      <c r="D2663" s="174"/>
      <c r="E2663" s="175" t="s">
        <v>21</v>
      </c>
      <c r="F2663" s="266" t="s">
        <v>3394</v>
      </c>
      <c r="G2663" s="267"/>
      <c r="H2663" s="267"/>
      <c r="I2663" s="267"/>
      <c r="J2663" s="174"/>
      <c r="K2663" s="176">
        <v>1</v>
      </c>
      <c r="L2663" s="174"/>
      <c r="M2663" s="174"/>
      <c r="N2663" s="174"/>
      <c r="O2663" s="174"/>
      <c r="P2663" s="174"/>
      <c r="Q2663" s="174"/>
      <c r="R2663" s="177"/>
      <c r="T2663" s="178"/>
      <c r="U2663" s="174"/>
      <c r="V2663" s="174"/>
      <c r="W2663" s="174"/>
      <c r="X2663" s="174"/>
      <c r="Y2663" s="174"/>
      <c r="Z2663" s="174"/>
      <c r="AA2663" s="179"/>
      <c r="AT2663" s="180" t="s">
        <v>162</v>
      </c>
      <c r="AU2663" s="180" t="s">
        <v>96</v>
      </c>
      <c r="AV2663" s="11" t="s">
        <v>96</v>
      </c>
      <c r="AW2663" s="11" t="s">
        <v>35</v>
      </c>
      <c r="AX2663" s="11" t="s">
        <v>78</v>
      </c>
      <c r="AY2663" s="180" t="s">
        <v>154</v>
      </c>
    </row>
    <row r="2664" spans="2:65" s="11" customFormat="1" ht="22.5" customHeight="1">
      <c r="B2664" s="173"/>
      <c r="C2664" s="174"/>
      <c r="D2664" s="174"/>
      <c r="E2664" s="175" t="s">
        <v>21</v>
      </c>
      <c r="F2664" s="266" t="s">
        <v>3395</v>
      </c>
      <c r="G2664" s="267"/>
      <c r="H2664" s="267"/>
      <c r="I2664" s="267"/>
      <c r="J2664" s="174"/>
      <c r="K2664" s="176">
        <v>1</v>
      </c>
      <c r="L2664" s="174"/>
      <c r="M2664" s="174"/>
      <c r="N2664" s="174"/>
      <c r="O2664" s="174"/>
      <c r="P2664" s="174"/>
      <c r="Q2664" s="174"/>
      <c r="R2664" s="177"/>
      <c r="T2664" s="178"/>
      <c r="U2664" s="174"/>
      <c r="V2664" s="174"/>
      <c r="W2664" s="174"/>
      <c r="X2664" s="174"/>
      <c r="Y2664" s="174"/>
      <c r="Z2664" s="174"/>
      <c r="AA2664" s="179"/>
      <c r="AT2664" s="180" t="s">
        <v>162</v>
      </c>
      <c r="AU2664" s="180" t="s">
        <v>96</v>
      </c>
      <c r="AV2664" s="11" t="s">
        <v>96</v>
      </c>
      <c r="AW2664" s="11" t="s">
        <v>35</v>
      </c>
      <c r="AX2664" s="11" t="s">
        <v>78</v>
      </c>
      <c r="AY2664" s="180" t="s">
        <v>154</v>
      </c>
    </row>
    <row r="2665" spans="2:65" s="11" customFormat="1" ht="22.5" customHeight="1">
      <c r="B2665" s="173"/>
      <c r="C2665" s="174"/>
      <c r="D2665" s="174"/>
      <c r="E2665" s="175" t="s">
        <v>21</v>
      </c>
      <c r="F2665" s="266" t="s">
        <v>3391</v>
      </c>
      <c r="G2665" s="267"/>
      <c r="H2665" s="267"/>
      <c r="I2665" s="267"/>
      <c r="J2665" s="174"/>
      <c r="K2665" s="176">
        <v>2</v>
      </c>
      <c r="L2665" s="174"/>
      <c r="M2665" s="174"/>
      <c r="N2665" s="174"/>
      <c r="O2665" s="174"/>
      <c r="P2665" s="174"/>
      <c r="Q2665" s="174"/>
      <c r="R2665" s="177"/>
      <c r="T2665" s="178"/>
      <c r="U2665" s="174"/>
      <c r="V2665" s="174"/>
      <c r="W2665" s="174"/>
      <c r="X2665" s="174"/>
      <c r="Y2665" s="174"/>
      <c r="Z2665" s="174"/>
      <c r="AA2665" s="179"/>
      <c r="AT2665" s="180" t="s">
        <v>162</v>
      </c>
      <c r="AU2665" s="180" t="s">
        <v>96</v>
      </c>
      <c r="AV2665" s="11" t="s">
        <v>96</v>
      </c>
      <c r="AW2665" s="11" t="s">
        <v>35</v>
      </c>
      <c r="AX2665" s="11" t="s">
        <v>78</v>
      </c>
      <c r="AY2665" s="180" t="s">
        <v>154</v>
      </c>
    </row>
    <row r="2666" spans="2:65" s="11" customFormat="1" ht="22.5" customHeight="1">
      <c r="B2666" s="173"/>
      <c r="C2666" s="174"/>
      <c r="D2666" s="174"/>
      <c r="E2666" s="175" t="s">
        <v>21</v>
      </c>
      <c r="F2666" s="266" t="s">
        <v>3396</v>
      </c>
      <c r="G2666" s="267"/>
      <c r="H2666" s="267"/>
      <c r="I2666" s="267"/>
      <c r="J2666" s="174"/>
      <c r="K2666" s="176">
        <v>3</v>
      </c>
      <c r="L2666" s="174"/>
      <c r="M2666" s="174"/>
      <c r="N2666" s="174"/>
      <c r="O2666" s="174"/>
      <c r="P2666" s="174"/>
      <c r="Q2666" s="174"/>
      <c r="R2666" s="177"/>
      <c r="T2666" s="178"/>
      <c r="U2666" s="174"/>
      <c r="V2666" s="174"/>
      <c r="W2666" s="174"/>
      <c r="X2666" s="174"/>
      <c r="Y2666" s="174"/>
      <c r="Z2666" s="174"/>
      <c r="AA2666" s="179"/>
      <c r="AT2666" s="180" t="s">
        <v>162</v>
      </c>
      <c r="AU2666" s="180" t="s">
        <v>96</v>
      </c>
      <c r="AV2666" s="11" t="s">
        <v>96</v>
      </c>
      <c r="AW2666" s="11" t="s">
        <v>35</v>
      </c>
      <c r="AX2666" s="11" t="s">
        <v>78</v>
      </c>
      <c r="AY2666" s="180" t="s">
        <v>154</v>
      </c>
    </row>
    <row r="2667" spans="2:65" s="11" customFormat="1" ht="22.5" customHeight="1">
      <c r="B2667" s="173"/>
      <c r="C2667" s="174"/>
      <c r="D2667" s="174"/>
      <c r="E2667" s="175" t="s">
        <v>21</v>
      </c>
      <c r="F2667" s="266" t="s">
        <v>3397</v>
      </c>
      <c r="G2667" s="267"/>
      <c r="H2667" s="267"/>
      <c r="I2667" s="267"/>
      <c r="J2667" s="174"/>
      <c r="K2667" s="176">
        <v>1</v>
      </c>
      <c r="L2667" s="174"/>
      <c r="M2667" s="174"/>
      <c r="N2667" s="174"/>
      <c r="O2667" s="174"/>
      <c r="P2667" s="174"/>
      <c r="Q2667" s="174"/>
      <c r="R2667" s="177"/>
      <c r="T2667" s="178"/>
      <c r="U2667" s="174"/>
      <c r="V2667" s="174"/>
      <c r="W2667" s="174"/>
      <c r="X2667" s="174"/>
      <c r="Y2667" s="174"/>
      <c r="Z2667" s="174"/>
      <c r="AA2667" s="179"/>
      <c r="AT2667" s="180" t="s">
        <v>162</v>
      </c>
      <c r="AU2667" s="180" t="s">
        <v>96</v>
      </c>
      <c r="AV2667" s="11" t="s">
        <v>96</v>
      </c>
      <c r="AW2667" s="11" t="s">
        <v>35</v>
      </c>
      <c r="AX2667" s="11" t="s">
        <v>78</v>
      </c>
      <c r="AY2667" s="180" t="s">
        <v>154</v>
      </c>
    </row>
    <row r="2668" spans="2:65" s="11" customFormat="1" ht="22.5" customHeight="1">
      <c r="B2668" s="173"/>
      <c r="C2668" s="174"/>
      <c r="D2668" s="174"/>
      <c r="E2668" s="175" t="s">
        <v>21</v>
      </c>
      <c r="F2668" s="266" t="s">
        <v>3398</v>
      </c>
      <c r="G2668" s="267"/>
      <c r="H2668" s="267"/>
      <c r="I2668" s="267"/>
      <c r="J2668" s="174"/>
      <c r="K2668" s="176">
        <v>1</v>
      </c>
      <c r="L2668" s="174"/>
      <c r="M2668" s="174"/>
      <c r="N2668" s="174"/>
      <c r="O2668" s="174"/>
      <c r="P2668" s="174"/>
      <c r="Q2668" s="174"/>
      <c r="R2668" s="177"/>
      <c r="T2668" s="178"/>
      <c r="U2668" s="174"/>
      <c r="V2668" s="174"/>
      <c r="W2668" s="174"/>
      <c r="X2668" s="174"/>
      <c r="Y2668" s="174"/>
      <c r="Z2668" s="174"/>
      <c r="AA2668" s="179"/>
      <c r="AT2668" s="180" t="s">
        <v>162</v>
      </c>
      <c r="AU2668" s="180" t="s">
        <v>96</v>
      </c>
      <c r="AV2668" s="11" t="s">
        <v>96</v>
      </c>
      <c r="AW2668" s="11" t="s">
        <v>35</v>
      </c>
      <c r="AX2668" s="11" t="s">
        <v>78</v>
      </c>
      <c r="AY2668" s="180" t="s">
        <v>154</v>
      </c>
    </row>
    <row r="2669" spans="2:65" s="11" customFormat="1" ht="22.5" customHeight="1">
      <c r="B2669" s="173"/>
      <c r="C2669" s="174"/>
      <c r="D2669" s="174"/>
      <c r="E2669" s="175" t="s">
        <v>21</v>
      </c>
      <c r="F2669" s="266" t="s">
        <v>3399</v>
      </c>
      <c r="G2669" s="267"/>
      <c r="H2669" s="267"/>
      <c r="I2669" s="267"/>
      <c r="J2669" s="174"/>
      <c r="K2669" s="176">
        <v>1</v>
      </c>
      <c r="L2669" s="174"/>
      <c r="M2669" s="174"/>
      <c r="N2669" s="174"/>
      <c r="O2669" s="174"/>
      <c r="P2669" s="174"/>
      <c r="Q2669" s="174"/>
      <c r="R2669" s="177"/>
      <c r="T2669" s="178"/>
      <c r="U2669" s="174"/>
      <c r="V2669" s="174"/>
      <c r="W2669" s="174"/>
      <c r="X2669" s="174"/>
      <c r="Y2669" s="174"/>
      <c r="Z2669" s="174"/>
      <c r="AA2669" s="179"/>
      <c r="AT2669" s="180" t="s">
        <v>162</v>
      </c>
      <c r="AU2669" s="180" t="s">
        <v>96</v>
      </c>
      <c r="AV2669" s="11" t="s">
        <v>96</v>
      </c>
      <c r="AW2669" s="11" t="s">
        <v>35</v>
      </c>
      <c r="AX2669" s="11" t="s">
        <v>78</v>
      </c>
      <c r="AY2669" s="180" t="s">
        <v>154</v>
      </c>
    </row>
    <row r="2670" spans="2:65" s="11" customFormat="1" ht="22.5" customHeight="1">
      <c r="B2670" s="173"/>
      <c r="C2670" s="174"/>
      <c r="D2670" s="174"/>
      <c r="E2670" s="175" t="s">
        <v>21</v>
      </c>
      <c r="F2670" s="266" t="s">
        <v>3398</v>
      </c>
      <c r="G2670" s="267"/>
      <c r="H2670" s="267"/>
      <c r="I2670" s="267"/>
      <c r="J2670" s="174"/>
      <c r="K2670" s="176">
        <v>1</v>
      </c>
      <c r="L2670" s="174"/>
      <c r="M2670" s="174"/>
      <c r="N2670" s="174"/>
      <c r="O2670" s="174"/>
      <c r="P2670" s="174"/>
      <c r="Q2670" s="174"/>
      <c r="R2670" s="177"/>
      <c r="T2670" s="178"/>
      <c r="U2670" s="174"/>
      <c r="V2670" s="174"/>
      <c r="W2670" s="174"/>
      <c r="X2670" s="174"/>
      <c r="Y2670" s="174"/>
      <c r="Z2670" s="174"/>
      <c r="AA2670" s="179"/>
      <c r="AT2670" s="180" t="s">
        <v>162</v>
      </c>
      <c r="AU2670" s="180" t="s">
        <v>96</v>
      </c>
      <c r="AV2670" s="11" t="s">
        <v>96</v>
      </c>
      <c r="AW2670" s="11" t="s">
        <v>35</v>
      </c>
      <c r="AX2670" s="11" t="s">
        <v>78</v>
      </c>
      <c r="AY2670" s="180" t="s">
        <v>154</v>
      </c>
    </row>
    <row r="2671" spans="2:65" s="11" customFormat="1" ht="22.5" customHeight="1">
      <c r="B2671" s="173"/>
      <c r="C2671" s="174"/>
      <c r="D2671" s="174"/>
      <c r="E2671" s="175" t="s">
        <v>21</v>
      </c>
      <c r="F2671" s="266" t="s">
        <v>3400</v>
      </c>
      <c r="G2671" s="267"/>
      <c r="H2671" s="267"/>
      <c r="I2671" s="267"/>
      <c r="J2671" s="174"/>
      <c r="K2671" s="176">
        <v>2</v>
      </c>
      <c r="L2671" s="174"/>
      <c r="M2671" s="174"/>
      <c r="N2671" s="174"/>
      <c r="O2671" s="174"/>
      <c r="P2671" s="174"/>
      <c r="Q2671" s="174"/>
      <c r="R2671" s="177"/>
      <c r="T2671" s="178"/>
      <c r="U2671" s="174"/>
      <c r="V2671" s="174"/>
      <c r="W2671" s="174"/>
      <c r="X2671" s="174"/>
      <c r="Y2671" s="174"/>
      <c r="Z2671" s="174"/>
      <c r="AA2671" s="179"/>
      <c r="AT2671" s="180" t="s">
        <v>162</v>
      </c>
      <c r="AU2671" s="180" t="s">
        <v>96</v>
      </c>
      <c r="AV2671" s="11" t="s">
        <v>96</v>
      </c>
      <c r="AW2671" s="11" t="s">
        <v>35</v>
      </c>
      <c r="AX2671" s="11" t="s">
        <v>78</v>
      </c>
      <c r="AY2671" s="180" t="s">
        <v>154</v>
      </c>
    </row>
    <row r="2672" spans="2:65" s="11" customFormat="1" ht="22.5" customHeight="1">
      <c r="B2672" s="173"/>
      <c r="C2672" s="174"/>
      <c r="D2672" s="174"/>
      <c r="E2672" s="175" t="s">
        <v>21</v>
      </c>
      <c r="F2672" s="266" t="s">
        <v>3400</v>
      </c>
      <c r="G2672" s="267"/>
      <c r="H2672" s="267"/>
      <c r="I2672" s="267"/>
      <c r="J2672" s="174"/>
      <c r="K2672" s="176">
        <v>2</v>
      </c>
      <c r="L2672" s="174"/>
      <c r="M2672" s="174"/>
      <c r="N2672" s="174"/>
      <c r="O2672" s="174"/>
      <c r="P2672" s="174"/>
      <c r="Q2672" s="174"/>
      <c r="R2672" s="177"/>
      <c r="T2672" s="178"/>
      <c r="U2672" s="174"/>
      <c r="V2672" s="174"/>
      <c r="W2672" s="174"/>
      <c r="X2672" s="174"/>
      <c r="Y2672" s="174"/>
      <c r="Z2672" s="174"/>
      <c r="AA2672" s="179"/>
      <c r="AT2672" s="180" t="s">
        <v>162</v>
      </c>
      <c r="AU2672" s="180" t="s">
        <v>96</v>
      </c>
      <c r="AV2672" s="11" t="s">
        <v>96</v>
      </c>
      <c r="AW2672" s="11" t="s">
        <v>35</v>
      </c>
      <c r="AX2672" s="11" t="s">
        <v>78</v>
      </c>
      <c r="AY2672" s="180" t="s">
        <v>154</v>
      </c>
    </row>
    <row r="2673" spans="2:65" s="12" customFormat="1" ht="22.5" customHeight="1">
      <c r="B2673" s="181"/>
      <c r="C2673" s="182"/>
      <c r="D2673" s="182"/>
      <c r="E2673" s="183" t="s">
        <v>21</v>
      </c>
      <c r="F2673" s="268" t="s">
        <v>166</v>
      </c>
      <c r="G2673" s="269"/>
      <c r="H2673" s="269"/>
      <c r="I2673" s="269"/>
      <c r="J2673" s="182"/>
      <c r="K2673" s="184">
        <v>20</v>
      </c>
      <c r="L2673" s="182"/>
      <c r="M2673" s="182"/>
      <c r="N2673" s="182"/>
      <c r="O2673" s="182"/>
      <c r="P2673" s="182"/>
      <c r="Q2673" s="182"/>
      <c r="R2673" s="185"/>
      <c r="T2673" s="186"/>
      <c r="U2673" s="182"/>
      <c r="V2673" s="182"/>
      <c r="W2673" s="182"/>
      <c r="X2673" s="182"/>
      <c r="Y2673" s="182"/>
      <c r="Z2673" s="182"/>
      <c r="AA2673" s="187"/>
      <c r="AT2673" s="188" t="s">
        <v>162</v>
      </c>
      <c r="AU2673" s="188" t="s">
        <v>96</v>
      </c>
      <c r="AV2673" s="12" t="s">
        <v>159</v>
      </c>
      <c r="AW2673" s="12" t="s">
        <v>35</v>
      </c>
      <c r="AX2673" s="12" t="s">
        <v>23</v>
      </c>
      <c r="AY2673" s="188" t="s">
        <v>154</v>
      </c>
    </row>
    <row r="2674" spans="2:65" s="1" customFormat="1" ht="22.5" customHeight="1">
      <c r="B2674" s="35"/>
      <c r="C2674" s="189" t="s">
        <v>3401</v>
      </c>
      <c r="D2674" s="189" t="s">
        <v>557</v>
      </c>
      <c r="E2674" s="190" t="s">
        <v>3402</v>
      </c>
      <c r="F2674" s="274" t="s">
        <v>3403</v>
      </c>
      <c r="G2674" s="274"/>
      <c r="H2674" s="274"/>
      <c r="I2674" s="274"/>
      <c r="J2674" s="191" t="s">
        <v>375</v>
      </c>
      <c r="K2674" s="192">
        <v>3</v>
      </c>
      <c r="L2674" s="275">
        <v>3550</v>
      </c>
      <c r="M2674" s="275"/>
      <c r="N2674" s="275">
        <f>ROUND(L2674*K2674,2)</f>
        <v>10650</v>
      </c>
      <c r="O2674" s="261"/>
      <c r="P2674" s="261"/>
      <c r="Q2674" s="261"/>
      <c r="R2674" s="37"/>
      <c r="T2674" s="161" t="s">
        <v>21</v>
      </c>
      <c r="U2674" s="44" t="s">
        <v>43</v>
      </c>
      <c r="V2674" s="162">
        <v>0</v>
      </c>
      <c r="W2674" s="162">
        <f>V2674*K2674</f>
        <v>0</v>
      </c>
      <c r="X2674" s="162">
        <v>8.9999999999999993E-3</v>
      </c>
      <c r="Y2674" s="162">
        <f>X2674*K2674</f>
        <v>2.6999999999999996E-2</v>
      </c>
      <c r="Z2674" s="162">
        <v>0</v>
      </c>
      <c r="AA2674" s="163">
        <f>Z2674*K2674</f>
        <v>0</v>
      </c>
      <c r="AR2674" s="21" t="s">
        <v>212</v>
      </c>
      <c r="AT2674" s="21" t="s">
        <v>557</v>
      </c>
      <c r="AU2674" s="21" t="s">
        <v>96</v>
      </c>
      <c r="AY2674" s="21" t="s">
        <v>154</v>
      </c>
      <c r="BE2674" s="164">
        <f>IF(U2674="základní",N2674,0)</f>
        <v>10650</v>
      </c>
      <c r="BF2674" s="164">
        <f>IF(U2674="snížená",N2674,0)</f>
        <v>0</v>
      </c>
      <c r="BG2674" s="164">
        <f>IF(U2674="zákl. přenesená",N2674,0)</f>
        <v>0</v>
      </c>
      <c r="BH2674" s="164">
        <f>IF(U2674="sníž. přenesená",N2674,0)</f>
        <v>0</v>
      </c>
      <c r="BI2674" s="164">
        <f>IF(U2674="nulová",N2674,0)</f>
        <v>0</v>
      </c>
      <c r="BJ2674" s="21" t="s">
        <v>23</v>
      </c>
      <c r="BK2674" s="164">
        <f>ROUND(L2674*K2674,2)</f>
        <v>10650</v>
      </c>
      <c r="BL2674" s="21" t="s">
        <v>159</v>
      </c>
      <c r="BM2674" s="21" t="s">
        <v>3404</v>
      </c>
    </row>
    <row r="2675" spans="2:65" s="10" customFormat="1" ht="22.5" customHeight="1">
      <c r="B2675" s="165"/>
      <c r="C2675" s="166"/>
      <c r="D2675" s="166"/>
      <c r="E2675" s="167" t="s">
        <v>21</v>
      </c>
      <c r="F2675" s="262" t="s">
        <v>790</v>
      </c>
      <c r="G2675" s="263"/>
      <c r="H2675" s="263"/>
      <c r="I2675" s="263"/>
      <c r="J2675" s="166"/>
      <c r="K2675" s="168" t="s">
        <v>21</v>
      </c>
      <c r="L2675" s="166"/>
      <c r="M2675" s="166"/>
      <c r="N2675" s="166"/>
      <c r="O2675" s="166"/>
      <c r="P2675" s="166"/>
      <c r="Q2675" s="166"/>
      <c r="R2675" s="169"/>
      <c r="T2675" s="170"/>
      <c r="U2675" s="166"/>
      <c r="V2675" s="166"/>
      <c r="W2675" s="166"/>
      <c r="X2675" s="166"/>
      <c r="Y2675" s="166"/>
      <c r="Z2675" s="166"/>
      <c r="AA2675" s="171"/>
      <c r="AT2675" s="172" t="s">
        <v>162</v>
      </c>
      <c r="AU2675" s="172" t="s">
        <v>96</v>
      </c>
      <c r="AV2675" s="10" t="s">
        <v>23</v>
      </c>
      <c r="AW2675" s="10" t="s">
        <v>35</v>
      </c>
      <c r="AX2675" s="10" t="s">
        <v>78</v>
      </c>
      <c r="AY2675" s="172" t="s">
        <v>154</v>
      </c>
    </row>
    <row r="2676" spans="2:65" s="11" customFormat="1" ht="22.5" customHeight="1">
      <c r="B2676" s="173"/>
      <c r="C2676" s="174"/>
      <c r="D2676" s="174"/>
      <c r="E2676" s="175" t="s">
        <v>21</v>
      </c>
      <c r="F2676" s="266" t="s">
        <v>3405</v>
      </c>
      <c r="G2676" s="267"/>
      <c r="H2676" s="267"/>
      <c r="I2676" s="267"/>
      <c r="J2676" s="174"/>
      <c r="K2676" s="176">
        <v>1</v>
      </c>
      <c r="L2676" s="174"/>
      <c r="M2676" s="174"/>
      <c r="N2676" s="174"/>
      <c r="O2676" s="174"/>
      <c r="P2676" s="174"/>
      <c r="Q2676" s="174"/>
      <c r="R2676" s="177"/>
      <c r="T2676" s="178"/>
      <c r="U2676" s="174"/>
      <c r="V2676" s="174"/>
      <c r="W2676" s="174"/>
      <c r="X2676" s="174"/>
      <c r="Y2676" s="174"/>
      <c r="Z2676" s="174"/>
      <c r="AA2676" s="179"/>
      <c r="AT2676" s="180" t="s">
        <v>162</v>
      </c>
      <c r="AU2676" s="180" t="s">
        <v>96</v>
      </c>
      <c r="AV2676" s="11" t="s">
        <v>96</v>
      </c>
      <c r="AW2676" s="11" t="s">
        <v>35</v>
      </c>
      <c r="AX2676" s="11" t="s">
        <v>78</v>
      </c>
      <c r="AY2676" s="180" t="s">
        <v>154</v>
      </c>
    </row>
    <row r="2677" spans="2:65" s="11" customFormat="1" ht="22.5" customHeight="1">
      <c r="B2677" s="173"/>
      <c r="C2677" s="174"/>
      <c r="D2677" s="174"/>
      <c r="E2677" s="175" t="s">
        <v>21</v>
      </c>
      <c r="F2677" s="266" t="s">
        <v>3406</v>
      </c>
      <c r="G2677" s="267"/>
      <c r="H2677" s="267"/>
      <c r="I2677" s="267"/>
      <c r="J2677" s="174"/>
      <c r="K2677" s="176">
        <v>1</v>
      </c>
      <c r="L2677" s="174"/>
      <c r="M2677" s="174"/>
      <c r="N2677" s="174"/>
      <c r="O2677" s="174"/>
      <c r="P2677" s="174"/>
      <c r="Q2677" s="174"/>
      <c r="R2677" s="177"/>
      <c r="T2677" s="178"/>
      <c r="U2677" s="174"/>
      <c r="V2677" s="174"/>
      <c r="W2677" s="174"/>
      <c r="X2677" s="174"/>
      <c r="Y2677" s="174"/>
      <c r="Z2677" s="174"/>
      <c r="AA2677" s="179"/>
      <c r="AT2677" s="180" t="s">
        <v>162</v>
      </c>
      <c r="AU2677" s="180" t="s">
        <v>96</v>
      </c>
      <c r="AV2677" s="11" t="s">
        <v>96</v>
      </c>
      <c r="AW2677" s="11" t="s">
        <v>35</v>
      </c>
      <c r="AX2677" s="11" t="s">
        <v>78</v>
      </c>
      <c r="AY2677" s="180" t="s">
        <v>154</v>
      </c>
    </row>
    <row r="2678" spans="2:65" s="11" customFormat="1" ht="22.5" customHeight="1">
      <c r="B2678" s="173"/>
      <c r="C2678" s="174"/>
      <c r="D2678" s="174"/>
      <c r="E2678" s="175" t="s">
        <v>21</v>
      </c>
      <c r="F2678" s="266" t="s">
        <v>3407</v>
      </c>
      <c r="G2678" s="267"/>
      <c r="H2678" s="267"/>
      <c r="I2678" s="267"/>
      <c r="J2678" s="174"/>
      <c r="K2678" s="176">
        <v>1</v>
      </c>
      <c r="L2678" s="174"/>
      <c r="M2678" s="174"/>
      <c r="N2678" s="174"/>
      <c r="O2678" s="174"/>
      <c r="P2678" s="174"/>
      <c r="Q2678" s="174"/>
      <c r="R2678" s="177"/>
      <c r="T2678" s="178"/>
      <c r="U2678" s="174"/>
      <c r="V2678" s="174"/>
      <c r="W2678" s="174"/>
      <c r="X2678" s="174"/>
      <c r="Y2678" s="174"/>
      <c r="Z2678" s="174"/>
      <c r="AA2678" s="179"/>
      <c r="AT2678" s="180" t="s">
        <v>162</v>
      </c>
      <c r="AU2678" s="180" t="s">
        <v>96</v>
      </c>
      <c r="AV2678" s="11" t="s">
        <v>96</v>
      </c>
      <c r="AW2678" s="11" t="s">
        <v>35</v>
      </c>
      <c r="AX2678" s="11" t="s">
        <v>78</v>
      </c>
      <c r="AY2678" s="180" t="s">
        <v>154</v>
      </c>
    </row>
    <row r="2679" spans="2:65" s="12" customFormat="1" ht="22.5" customHeight="1">
      <c r="B2679" s="181"/>
      <c r="C2679" s="182"/>
      <c r="D2679" s="182"/>
      <c r="E2679" s="183" t="s">
        <v>21</v>
      </c>
      <c r="F2679" s="268" t="s">
        <v>166</v>
      </c>
      <c r="G2679" s="269"/>
      <c r="H2679" s="269"/>
      <c r="I2679" s="269"/>
      <c r="J2679" s="182"/>
      <c r="K2679" s="184">
        <v>3</v>
      </c>
      <c r="L2679" s="182"/>
      <c r="M2679" s="182"/>
      <c r="N2679" s="182"/>
      <c r="O2679" s="182"/>
      <c r="P2679" s="182"/>
      <c r="Q2679" s="182"/>
      <c r="R2679" s="185"/>
      <c r="T2679" s="186"/>
      <c r="U2679" s="182"/>
      <c r="V2679" s="182"/>
      <c r="W2679" s="182"/>
      <c r="X2679" s="182"/>
      <c r="Y2679" s="182"/>
      <c r="Z2679" s="182"/>
      <c r="AA2679" s="187"/>
      <c r="AT2679" s="188" t="s">
        <v>162</v>
      </c>
      <c r="AU2679" s="188" t="s">
        <v>96</v>
      </c>
      <c r="AV2679" s="12" t="s">
        <v>159</v>
      </c>
      <c r="AW2679" s="12" t="s">
        <v>35</v>
      </c>
      <c r="AX2679" s="12" t="s">
        <v>23</v>
      </c>
      <c r="AY2679" s="188" t="s">
        <v>154</v>
      </c>
    </row>
    <row r="2680" spans="2:65" s="1" customFormat="1" ht="22.5" customHeight="1">
      <c r="B2680" s="35"/>
      <c r="C2680" s="189" t="s">
        <v>3408</v>
      </c>
      <c r="D2680" s="189" t="s">
        <v>557</v>
      </c>
      <c r="E2680" s="190" t="s">
        <v>3409</v>
      </c>
      <c r="F2680" s="274" t="s">
        <v>3410</v>
      </c>
      <c r="G2680" s="274"/>
      <c r="H2680" s="274"/>
      <c r="I2680" s="274"/>
      <c r="J2680" s="191" t="s">
        <v>375</v>
      </c>
      <c r="K2680" s="192">
        <v>4</v>
      </c>
      <c r="L2680" s="275">
        <v>1230</v>
      </c>
      <c r="M2680" s="275"/>
      <c r="N2680" s="275">
        <f>ROUND(L2680*K2680,2)</f>
        <v>4920</v>
      </c>
      <c r="O2680" s="261"/>
      <c r="P2680" s="261"/>
      <c r="Q2680" s="261"/>
      <c r="R2680" s="37"/>
      <c r="T2680" s="161" t="s">
        <v>21</v>
      </c>
      <c r="U2680" s="44" t="s">
        <v>43</v>
      </c>
      <c r="V2680" s="162">
        <v>0</v>
      </c>
      <c r="W2680" s="162">
        <f>V2680*K2680</f>
        <v>0</v>
      </c>
      <c r="X2680" s="162">
        <v>1.4E-2</v>
      </c>
      <c r="Y2680" s="162">
        <f>X2680*K2680</f>
        <v>5.6000000000000001E-2</v>
      </c>
      <c r="Z2680" s="162">
        <v>0</v>
      </c>
      <c r="AA2680" s="163">
        <f>Z2680*K2680</f>
        <v>0</v>
      </c>
      <c r="AR2680" s="21" t="s">
        <v>212</v>
      </c>
      <c r="AT2680" s="21" t="s">
        <v>557</v>
      </c>
      <c r="AU2680" s="21" t="s">
        <v>96</v>
      </c>
      <c r="AY2680" s="21" t="s">
        <v>154</v>
      </c>
      <c r="BE2680" s="164">
        <f>IF(U2680="základní",N2680,0)</f>
        <v>4920</v>
      </c>
      <c r="BF2680" s="164">
        <f>IF(U2680="snížená",N2680,0)</f>
        <v>0</v>
      </c>
      <c r="BG2680" s="164">
        <f>IF(U2680="zákl. přenesená",N2680,0)</f>
        <v>0</v>
      </c>
      <c r="BH2680" s="164">
        <f>IF(U2680="sníž. přenesená",N2680,0)</f>
        <v>0</v>
      </c>
      <c r="BI2680" s="164">
        <f>IF(U2680="nulová",N2680,0)</f>
        <v>0</v>
      </c>
      <c r="BJ2680" s="21" t="s">
        <v>23</v>
      </c>
      <c r="BK2680" s="164">
        <f>ROUND(L2680*K2680,2)</f>
        <v>4920</v>
      </c>
      <c r="BL2680" s="21" t="s">
        <v>159</v>
      </c>
      <c r="BM2680" s="21" t="s">
        <v>3411</v>
      </c>
    </row>
    <row r="2681" spans="2:65" s="10" customFormat="1" ht="22.5" customHeight="1">
      <c r="B2681" s="165"/>
      <c r="C2681" s="166"/>
      <c r="D2681" s="166"/>
      <c r="E2681" s="167" t="s">
        <v>21</v>
      </c>
      <c r="F2681" s="262" t="s">
        <v>790</v>
      </c>
      <c r="G2681" s="263"/>
      <c r="H2681" s="263"/>
      <c r="I2681" s="263"/>
      <c r="J2681" s="166"/>
      <c r="K2681" s="168" t="s">
        <v>21</v>
      </c>
      <c r="L2681" s="166"/>
      <c r="M2681" s="166"/>
      <c r="N2681" s="166"/>
      <c r="O2681" s="166"/>
      <c r="P2681" s="166"/>
      <c r="Q2681" s="166"/>
      <c r="R2681" s="169"/>
      <c r="T2681" s="170"/>
      <c r="U2681" s="166"/>
      <c r="V2681" s="166"/>
      <c r="W2681" s="166"/>
      <c r="X2681" s="166"/>
      <c r="Y2681" s="166"/>
      <c r="Z2681" s="166"/>
      <c r="AA2681" s="171"/>
      <c r="AT2681" s="172" t="s">
        <v>162</v>
      </c>
      <c r="AU2681" s="172" t="s">
        <v>96</v>
      </c>
      <c r="AV2681" s="10" t="s">
        <v>23</v>
      </c>
      <c r="AW2681" s="10" t="s">
        <v>35</v>
      </c>
      <c r="AX2681" s="10" t="s">
        <v>78</v>
      </c>
      <c r="AY2681" s="172" t="s">
        <v>154</v>
      </c>
    </row>
    <row r="2682" spans="2:65" s="11" customFormat="1" ht="22.5" customHeight="1">
      <c r="B2682" s="173"/>
      <c r="C2682" s="174"/>
      <c r="D2682" s="174"/>
      <c r="E2682" s="175" t="s">
        <v>21</v>
      </c>
      <c r="F2682" s="266" t="s">
        <v>3412</v>
      </c>
      <c r="G2682" s="267"/>
      <c r="H2682" s="267"/>
      <c r="I2682" s="267"/>
      <c r="J2682" s="174"/>
      <c r="K2682" s="176">
        <v>4</v>
      </c>
      <c r="L2682" s="174"/>
      <c r="M2682" s="174"/>
      <c r="N2682" s="174"/>
      <c r="O2682" s="174"/>
      <c r="P2682" s="174"/>
      <c r="Q2682" s="174"/>
      <c r="R2682" s="177"/>
      <c r="T2682" s="178"/>
      <c r="U2682" s="174"/>
      <c r="V2682" s="174"/>
      <c r="W2682" s="174"/>
      <c r="X2682" s="174"/>
      <c r="Y2682" s="174"/>
      <c r="Z2682" s="174"/>
      <c r="AA2682" s="179"/>
      <c r="AT2682" s="180" t="s">
        <v>162</v>
      </c>
      <c r="AU2682" s="180" t="s">
        <v>96</v>
      </c>
      <c r="AV2682" s="11" t="s">
        <v>96</v>
      </c>
      <c r="AW2682" s="11" t="s">
        <v>35</v>
      </c>
      <c r="AX2682" s="11" t="s">
        <v>23</v>
      </c>
      <c r="AY2682" s="180" t="s">
        <v>154</v>
      </c>
    </row>
    <row r="2683" spans="2:65" s="1" customFormat="1" ht="31.5" customHeight="1">
      <c r="B2683" s="35"/>
      <c r="C2683" s="157" t="s">
        <v>3413</v>
      </c>
      <c r="D2683" s="157" t="s">
        <v>155</v>
      </c>
      <c r="E2683" s="158" t="s">
        <v>3414</v>
      </c>
      <c r="F2683" s="260" t="s">
        <v>3415</v>
      </c>
      <c r="G2683" s="260"/>
      <c r="H2683" s="260"/>
      <c r="I2683" s="260"/>
      <c r="J2683" s="159" t="s">
        <v>375</v>
      </c>
      <c r="K2683" s="160">
        <v>27</v>
      </c>
      <c r="L2683" s="261">
        <v>145</v>
      </c>
      <c r="M2683" s="261"/>
      <c r="N2683" s="261">
        <f>ROUND(L2683*K2683,2)</f>
        <v>3915</v>
      </c>
      <c r="O2683" s="261"/>
      <c r="P2683" s="261"/>
      <c r="Q2683" s="261"/>
      <c r="R2683" s="37"/>
      <c r="T2683" s="161" t="s">
        <v>21</v>
      </c>
      <c r="U2683" s="44" t="s">
        <v>43</v>
      </c>
      <c r="V2683" s="162">
        <v>0.5</v>
      </c>
      <c r="W2683" s="162">
        <f>V2683*K2683</f>
        <v>13.5</v>
      </c>
      <c r="X2683" s="162">
        <v>2.3400000000000001E-2</v>
      </c>
      <c r="Y2683" s="162">
        <f>X2683*K2683</f>
        <v>0.63180000000000003</v>
      </c>
      <c r="Z2683" s="162">
        <v>0</v>
      </c>
      <c r="AA2683" s="163">
        <f>Z2683*K2683</f>
        <v>0</v>
      </c>
      <c r="AR2683" s="21" t="s">
        <v>159</v>
      </c>
      <c r="AT2683" s="21" t="s">
        <v>155</v>
      </c>
      <c r="AU2683" s="21" t="s">
        <v>96</v>
      </c>
      <c r="AY2683" s="21" t="s">
        <v>154</v>
      </c>
      <c r="BE2683" s="164">
        <f>IF(U2683="základní",N2683,0)</f>
        <v>3915</v>
      </c>
      <c r="BF2683" s="164">
        <f>IF(U2683="snížená",N2683,0)</f>
        <v>0</v>
      </c>
      <c r="BG2683" s="164">
        <f>IF(U2683="zákl. přenesená",N2683,0)</f>
        <v>0</v>
      </c>
      <c r="BH2683" s="164">
        <f>IF(U2683="sníž. přenesená",N2683,0)</f>
        <v>0</v>
      </c>
      <c r="BI2683" s="164">
        <f>IF(U2683="nulová",N2683,0)</f>
        <v>0</v>
      </c>
      <c r="BJ2683" s="21" t="s">
        <v>23</v>
      </c>
      <c r="BK2683" s="164">
        <f>ROUND(L2683*K2683,2)</f>
        <v>3915</v>
      </c>
      <c r="BL2683" s="21" t="s">
        <v>159</v>
      </c>
      <c r="BM2683" s="21" t="s">
        <v>3416</v>
      </c>
    </row>
    <row r="2684" spans="2:65" s="11" customFormat="1" ht="22.5" customHeight="1">
      <c r="B2684" s="173"/>
      <c r="C2684" s="174"/>
      <c r="D2684" s="174"/>
      <c r="E2684" s="175" t="s">
        <v>21</v>
      </c>
      <c r="F2684" s="270" t="s">
        <v>3417</v>
      </c>
      <c r="G2684" s="271"/>
      <c r="H2684" s="271"/>
      <c r="I2684" s="271"/>
      <c r="J2684" s="174"/>
      <c r="K2684" s="176">
        <v>27</v>
      </c>
      <c r="L2684" s="174"/>
      <c r="M2684" s="174"/>
      <c r="N2684" s="174"/>
      <c r="O2684" s="174"/>
      <c r="P2684" s="174"/>
      <c r="Q2684" s="174"/>
      <c r="R2684" s="177"/>
      <c r="T2684" s="178"/>
      <c r="U2684" s="174"/>
      <c r="V2684" s="174"/>
      <c r="W2684" s="174"/>
      <c r="X2684" s="174"/>
      <c r="Y2684" s="174"/>
      <c r="Z2684" s="174"/>
      <c r="AA2684" s="179"/>
      <c r="AT2684" s="180" t="s">
        <v>162</v>
      </c>
      <c r="AU2684" s="180" t="s">
        <v>96</v>
      </c>
      <c r="AV2684" s="11" t="s">
        <v>96</v>
      </c>
      <c r="AW2684" s="11" t="s">
        <v>35</v>
      </c>
      <c r="AX2684" s="11" t="s">
        <v>23</v>
      </c>
      <c r="AY2684" s="180" t="s">
        <v>154</v>
      </c>
    </row>
    <row r="2685" spans="2:65" s="1" customFormat="1" ht="22.5" customHeight="1">
      <c r="B2685" s="35"/>
      <c r="C2685" s="157" t="s">
        <v>3418</v>
      </c>
      <c r="D2685" s="157" t="s">
        <v>155</v>
      </c>
      <c r="E2685" s="158" t="s">
        <v>3419</v>
      </c>
      <c r="F2685" s="260" t="s">
        <v>3420</v>
      </c>
      <c r="G2685" s="260"/>
      <c r="H2685" s="260"/>
      <c r="I2685" s="260"/>
      <c r="J2685" s="159" t="s">
        <v>895</v>
      </c>
      <c r="K2685" s="160">
        <v>22</v>
      </c>
      <c r="L2685" s="261">
        <v>28</v>
      </c>
      <c r="M2685" s="261"/>
      <c r="N2685" s="261">
        <f>ROUND(L2685*K2685,2)</f>
        <v>616</v>
      </c>
      <c r="O2685" s="261"/>
      <c r="P2685" s="261"/>
      <c r="Q2685" s="261"/>
      <c r="R2685" s="37"/>
      <c r="T2685" s="161" t="s">
        <v>21</v>
      </c>
      <c r="U2685" s="44" t="s">
        <v>43</v>
      </c>
      <c r="V2685" s="162">
        <v>0.14000000000000001</v>
      </c>
      <c r="W2685" s="162">
        <f>V2685*K2685</f>
        <v>3.08</v>
      </c>
      <c r="X2685" s="162">
        <v>0</v>
      </c>
      <c r="Y2685" s="162">
        <f>X2685*K2685</f>
        <v>0</v>
      </c>
      <c r="Z2685" s="162">
        <v>0</v>
      </c>
      <c r="AA2685" s="163">
        <f>Z2685*K2685</f>
        <v>0</v>
      </c>
      <c r="AR2685" s="21" t="s">
        <v>159</v>
      </c>
      <c r="AT2685" s="21" t="s">
        <v>155</v>
      </c>
      <c r="AU2685" s="21" t="s">
        <v>96</v>
      </c>
      <c r="AY2685" s="21" t="s">
        <v>154</v>
      </c>
      <c r="BE2685" s="164">
        <f>IF(U2685="základní",N2685,0)</f>
        <v>616</v>
      </c>
      <c r="BF2685" s="164">
        <f>IF(U2685="snížená",N2685,0)</f>
        <v>0</v>
      </c>
      <c r="BG2685" s="164">
        <f>IF(U2685="zákl. přenesená",N2685,0)</f>
        <v>0</v>
      </c>
      <c r="BH2685" s="164">
        <f>IF(U2685="sníž. přenesená",N2685,0)</f>
        <v>0</v>
      </c>
      <c r="BI2685" s="164">
        <f>IF(U2685="nulová",N2685,0)</f>
        <v>0</v>
      </c>
      <c r="BJ2685" s="21" t="s">
        <v>23</v>
      </c>
      <c r="BK2685" s="164">
        <f>ROUND(L2685*K2685,2)</f>
        <v>616</v>
      </c>
      <c r="BL2685" s="21" t="s">
        <v>159</v>
      </c>
      <c r="BM2685" s="21" t="s">
        <v>3421</v>
      </c>
    </row>
    <row r="2686" spans="2:65" s="1" customFormat="1" ht="22.5" customHeight="1">
      <c r="B2686" s="35"/>
      <c r="C2686" s="36"/>
      <c r="D2686" s="36"/>
      <c r="E2686" s="36"/>
      <c r="F2686" s="272" t="s">
        <v>3368</v>
      </c>
      <c r="G2686" s="273"/>
      <c r="H2686" s="273"/>
      <c r="I2686" s="273"/>
      <c r="J2686" s="36"/>
      <c r="K2686" s="36"/>
      <c r="L2686" s="36"/>
      <c r="M2686" s="36"/>
      <c r="N2686" s="36"/>
      <c r="O2686" s="36"/>
      <c r="P2686" s="36"/>
      <c r="Q2686" s="36"/>
      <c r="R2686" s="37"/>
      <c r="T2686" s="132"/>
      <c r="U2686" s="36"/>
      <c r="V2686" s="36"/>
      <c r="W2686" s="36"/>
      <c r="X2686" s="36"/>
      <c r="Y2686" s="36"/>
      <c r="Z2686" s="36"/>
      <c r="AA2686" s="78"/>
      <c r="AT2686" s="21" t="s">
        <v>287</v>
      </c>
      <c r="AU2686" s="21" t="s">
        <v>96</v>
      </c>
    </row>
    <row r="2687" spans="2:65" s="11" customFormat="1" ht="22.5" customHeight="1">
      <c r="B2687" s="173"/>
      <c r="C2687" s="174"/>
      <c r="D2687" s="174"/>
      <c r="E2687" s="175" t="s">
        <v>21</v>
      </c>
      <c r="F2687" s="266" t="s">
        <v>3422</v>
      </c>
      <c r="G2687" s="267"/>
      <c r="H2687" s="267"/>
      <c r="I2687" s="267"/>
      <c r="J2687" s="174"/>
      <c r="K2687" s="176">
        <v>6</v>
      </c>
      <c r="L2687" s="174"/>
      <c r="M2687" s="174"/>
      <c r="N2687" s="174"/>
      <c r="O2687" s="174"/>
      <c r="P2687" s="174"/>
      <c r="Q2687" s="174"/>
      <c r="R2687" s="177"/>
      <c r="T2687" s="178"/>
      <c r="U2687" s="174"/>
      <c r="V2687" s="174"/>
      <c r="W2687" s="174"/>
      <c r="X2687" s="174"/>
      <c r="Y2687" s="174"/>
      <c r="Z2687" s="174"/>
      <c r="AA2687" s="179"/>
      <c r="AT2687" s="180" t="s">
        <v>162</v>
      </c>
      <c r="AU2687" s="180" t="s">
        <v>96</v>
      </c>
      <c r="AV2687" s="11" t="s">
        <v>96</v>
      </c>
      <c r="AW2687" s="11" t="s">
        <v>35</v>
      </c>
      <c r="AX2687" s="11" t="s">
        <v>78</v>
      </c>
      <c r="AY2687" s="180" t="s">
        <v>154</v>
      </c>
    </row>
    <row r="2688" spans="2:65" s="11" customFormat="1" ht="22.5" customHeight="1">
      <c r="B2688" s="173"/>
      <c r="C2688" s="174"/>
      <c r="D2688" s="174"/>
      <c r="E2688" s="175" t="s">
        <v>21</v>
      </c>
      <c r="F2688" s="266" t="s">
        <v>3423</v>
      </c>
      <c r="G2688" s="267"/>
      <c r="H2688" s="267"/>
      <c r="I2688" s="267"/>
      <c r="J2688" s="174"/>
      <c r="K2688" s="176">
        <v>16</v>
      </c>
      <c r="L2688" s="174"/>
      <c r="M2688" s="174"/>
      <c r="N2688" s="174"/>
      <c r="O2688" s="174"/>
      <c r="P2688" s="174"/>
      <c r="Q2688" s="174"/>
      <c r="R2688" s="177"/>
      <c r="T2688" s="178"/>
      <c r="U2688" s="174"/>
      <c r="V2688" s="174"/>
      <c r="W2688" s="174"/>
      <c r="X2688" s="174"/>
      <c r="Y2688" s="174"/>
      <c r="Z2688" s="174"/>
      <c r="AA2688" s="179"/>
      <c r="AT2688" s="180" t="s">
        <v>162</v>
      </c>
      <c r="AU2688" s="180" t="s">
        <v>96</v>
      </c>
      <c r="AV2688" s="11" t="s">
        <v>96</v>
      </c>
      <c r="AW2688" s="11" t="s">
        <v>35</v>
      </c>
      <c r="AX2688" s="11" t="s">
        <v>78</v>
      </c>
      <c r="AY2688" s="180" t="s">
        <v>154</v>
      </c>
    </row>
    <row r="2689" spans="2:65" s="12" customFormat="1" ht="22.5" customHeight="1">
      <c r="B2689" s="181"/>
      <c r="C2689" s="182"/>
      <c r="D2689" s="182"/>
      <c r="E2689" s="183" t="s">
        <v>21</v>
      </c>
      <c r="F2689" s="268" t="s">
        <v>166</v>
      </c>
      <c r="G2689" s="269"/>
      <c r="H2689" s="269"/>
      <c r="I2689" s="269"/>
      <c r="J2689" s="182"/>
      <c r="K2689" s="184">
        <v>22</v>
      </c>
      <c r="L2689" s="182"/>
      <c r="M2689" s="182"/>
      <c r="N2689" s="182"/>
      <c r="O2689" s="182"/>
      <c r="P2689" s="182"/>
      <c r="Q2689" s="182"/>
      <c r="R2689" s="185"/>
      <c r="T2689" s="186"/>
      <c r="U2689" s="182"/>
      <c r="V2689" s="182"/>
      <c r="W2689" s="182"/>
      <c r="X2689" s="182"/>
      <c r="Y2689" s="182"/>
      <c r="Z2689" s="182"/>
      <c r="AA2689" s="187"/>
      <c r="AT2689" s="188" t="s">
        <v>162</v>
      </c>
      <c r="AU2689" s="188" t="s">
        <v>96</v>
      </c>
      <c r="AV2689" s="12" t="s">
        <v>159</v>
      </c>
      <c r="AW2689" s="12" t="s">
        <v>35</v>
      </c>
      <c r="AX2689" s="12" t="s">
        <v>23</v>
      </c>
      <c r="AY2689" s="188" t="s">
        <v>154</v>
      </c>
    </row>
    <row r="2690" spans="2:65" s="1" customFormat="1" ht="22.5" customHeight="1">
      <c r="B2690" s="35"/>
      <c r="C2690" s="189" t="s">
        <v>3424</v>
      </c>
      <c r="D2690" s="189" t="s">
        <v>557</v>
      </c>
      <c r="E2690" s="190" t="s">
        <v>3425</v>
      </c>
      <c r="F2690" s="274" t="s">
        <v>3426</v>
      </c>
      <c r="G2690" s="274"/>
      <c r="H2690" s="274"/>
      <c r="I2690" s="274"/>
      <c r="J2690" s="191" t="s">
        <v>375</v>
      </c>
      <c r="K2690" s="192">
        <v>6</v>
      </c>
      <c r="L2690" s="275">
        <v>65</v>
      </c>
      <c r="M2690" s="275"/>
      <c r="N2690" s="275">
        <f>ROUND(L2690*K2690,2)</f>
        <v>390</v>
      </c>
      <c r="O2690" s="261"/>
      <c r="P2690" s="261"/>
      <c r="Q2690" s="261"/>
      <c r="R2690" s="37"/>
      <c r="T2690" s="161" t="s">
        <v>21</v>
      </c>
      <c r="U2690" s="44" t="s">
        <v>43</v>
      </c>
      <c r="V2690" s="162">
        <v>0</v>
      </c>
      <c r="W2690" s="162">
        <f>V2690*K2690</f>
        <v>0</v>
      </c>
      <c r="X2690" s="162">
        <v>0</v>
      </c>
      <c r="Y2690" s="162">
        <f>X2690*K2690</f>
        <v>0</v>
      </c>
      <c r="Z2690" s="162">
        <v>0</v>
      </c>
      <c r="AA2690" s="163">
        <f>Z2690*K2690</f>
        <v>0</v>
      </c>
      <c r="AR2690" s="21" t="s">
        <v>212</v>
      </c>
      <c r="AT2690" s="21" t="s">
        <v>557</v>
      </c>
      <c r="AU2690" s="21" t="s">
        <v>96</v>
      </c>
      <c r="AY2690" s="21" t="s">
        <v>154</v>
      </c>
      <c r="BE2690" s="164">
        <f>IF(U2690="základní",N2690,0)</f>
        <v>390</v>
      </c>
      <c r="BF2690" s="164">
        <f>IF(U2690="snížená",N2690,0)</f>
        <v>0</v>
      </c>
      <c r="BG2690" s="164">
        <f>IF(U2690="zákl. přenesená",N2690,0)</f>
        <v>0</v>
      </c>
      <c r="BH2690" s="164">
        <f>IF(U2690="sníž. přenesená",N2690,0)</f>
        <v>0</v>
      </c>
      <c r="BI2690" s="164">
        <f>IF(U2690="nulová",N2690,0)</f>
        <v>0</v>
      </c>
      <c r="BJ2690" s="21" t="s">
        <v>23</v>
      </c>
      <c r="BK2690" s="164">
        <f>ROUND(L2690*K2690,2)</f>
        <v>390</v>
      </c>
      <c r="BL2690" s="21" t="s">
        <v>159</v>
      </c>
      <c r="BM2690" s="21" t="s">
        <v>3427</v>
      </c>
    </row>
    <row r="2691" spans="2:65" s="1" customFormat="1" ht="22.5" customHeight="1">
      <c r="B2691" s="35"/>
      <c r="C2691" s="36"/>
      <c r="D2691" s="36"/>
      <c r="E2691" s="36"/>
      <c r="F2691" s="272" t="s">
        <v>3428</v>
      </c>
      <c r="G2691" s="273"/>
      <c r="H2691" s="273"/>
      <c r="I2691" s="273"/>
      <c r="J2691" s="36"/>
      <c r="K2691" s="36"/>
      <c r="L2691" s="36"/>
      <c r="M2691" s="36"/>
      <c r="N2691" s="36"/>
      <c r="O2691" s="36"/>
      <c r="P2691" s="36"/>
      <c r="Q2691" s="36"/>
      <c r="R2691" s="37"/>
      <c r="T2691" s="132"/>
      <c r="U2691" s="36"/>
      <c r="V2691" s="36"/>
      <c r="W2691" s="36"/>
      <c r="X2691" s="36"/>
      <c r="Y2691" s="36"/>
      <c r="Z2691" s="36"/>
      <c r="AA2691" s="78"/>
      <c r="AT2691" s="21" t="s">
        <v>287</v>
      </c>
      <c r="AU2691" s="21" t="s">
        <v>96</v>
      </c>
    </row>
    <row r="2692" spans="2:65" s="1" customFormat="1" ht="22.5" customHeight="1">
      <c r="B2692" s="35"/>
      <c r="C2692" s="189" t="s">
        <v>3429</v>
      </c>
      <c r="D2692" s="189" t="s">
        <v>557</v>
      </c>
      <c r="E2692" s="190" t="s">
        <v>3430</v>
      </c>
      <c r="F2692" s="274" t="s">
        <v>3431</v>
      </c>
      <c r="G2692" s="274"/>
      <c r="H2692" s="274"/>
      <c r="I2692" s="274"/>
      <c r="J2692" s="191" t="s">
        <v>375</v>
      </c>
      <c r="K2692" s="192">
        <v>16</v>
      </c>
      <c r="L2692" s="275">
        <v>60</v>
      </c>
      <c r="M2692" s="275"/>
      <c r="N2692" s="275">
        <f>ROUND(L2692*K2692,2)</f>
        <v>960</v>
      </c>
      <c r="O2692" s="261"/>
      <c r="P2692" s="261"/>
      <c r="Q2692" s="261"/>
      <c r="R2692" s="37"/>
      <c r="T2692" s="161" t="s">
        <v>21</v>
      </c>
      <c r="U2692" s="44" t="s">
        <v>43</v>
      </c>
      <c r="V2692" s="162">
        <v>0</v>
      </c>
      <c r="W2692" s="162">
        <f>V2692*K2692</f>
        <v>0</v>
      </c>
      <c r="X2692" s="162">
        <v>0</v>
      </c>
      <c r="Y2692" s="162">
        <f>X2692*K2692</f>
        <v>0</v>
      </c>
      <c r="Z2692" s="162">
        <v>0</v>
      </c>
      <c r="AA2692" s="163">
        <f>Z2692*K2692</f>
        <v>0</v>
      </c>
      <c r="AR2692" s="21" t="s">
        <v>212</v>
      </c>
      <c r="AT2692" s="21" t="s">
        <v>557</v>
      </c>
      <c r="AU2692" s="21" t="s">
        <v>96</v>
      </c>
      <c r="AY2692" s="21" t="s">
        <v>154</v>
      </c>
      <c r="BE2692" s="164">
        <f>IF(U2692="základní",N2692,0)</f>
        <v>960</v>
      </c>
      <c r="BF2692" s="164">
        <f>IF(U2692="snížená",N2692,0)</f>
        <v>0</v>
      </c>
      <c r="BG2692" s="164">
        <f>IF(U2692="zákl. přenesená",N2692,0)</f>
        <v>0</v>
      </c>
      <c r="BH2692" s="164">
        <f>IF(U2692="sníž. přenesená",N2692,0)</f>
        <v>0</v>
      </c>
      <c r="BI2692" s="164">
        <f>IF(U2692="nulová",N2692,0)</f>
        <v>0</v>
      </c>
      <c r="BJ2692" s="21" t="s">
        <v>23</v>
      </c>
      <c r="BK2692" s="164">
        <f>ROUND(L2692*K2692,2)</f>
        <v>960</v>
      </c>
      <c r="BL2692" s="21" t="s">
        <v>159</v>
      </c>
      <c r="BM2692" s="21" t="s">
        <v>3432</v>
      </c>
    </row>
    <row r="2693" spans="2:65" s="1" customFormat="1" ht="22.5" customHeight="1">
      <c r="B2693" s="35"/>
      <c r="C2693" s="36"/>
      <c r="D2693" s="36"/>
      <c r="E2693" s="36"/>
      <c r="F2693" s="272" t="s">
        <v>3428</v>
      </c>
      <c r="G2693" s="273"/>
      <c r="H2693" s="273"/>
      <c r="I2693" s="273"/>
      <c r="J2693" s="36"/>
      <c r="K2693" s="36"/>
      <c r="L2693" s="36"/>
      <c r="M2693" s="36"/>
      <c r="N2693" s="36"/>
      <c r="O2693" s="36"/>
      <c r="P2693" s="36"/>
      <c r="Q2693" s="36"/>
      <c r="R2693" s="37"/>
      <c r="T2693" s="132"/>
      <c r="U2693" s="36"/>
      <c r="V2693" s="36"/>
      <c r="W2693" s="36"/>
      <c r="X2693" s="36"/>
      <c r="Y2693" s="36"/>
      <c r="Z2693" s="36"/>
      <c r="AA2693" s="78"/>
      <c r="AT2693" s="21" t="s">
        <v>287</v>
      </c>
      <c r="AU2693" s="21" t="s">
        <v>96</v>
      </c>
    </row>
    <row r="2694" spans="2:65" s="1" customFormat="1" ht="31.5" customHeight="1">
      <c r="B2694" s="35"/>
      <c r="C2694" s="157" t="s">
        <v>3433</v>
      </c>
      <c r="D2694" s="157" t="s">
        <v>155</v>
      </c>
      <c r="E2694" s="158" t="s">
        <v>3434</v>
      </c>
      <c r="F2694" s="260" t="s">
        <v>3435</v>
      </c>
      <c r="G2694" s="260"/>
      <c r="H2694" s="260"/>
      <c r="I2694" s="260"/>
      <c r="J2694" s="159" t="s">
        <v>359</v>
      </c>
      <c r="K2694" s="160">
        <v>10.5</v>
      </c>
      <c r="L2694" s="261">
        <v>1000</v>
      </c>
      <c r="M2694" s="261"/>
      <c r="N2694" s="261">
        <f>ROUND(L2694*K2694,2)</f>
        <v>10500</v>
      </c>
      <c r="O2694" s="261"/>
      <c r="P2694" s="261"/>
      <c r="Q2694" s="261"/>
      <c r="R2694" s="37"/>
      <c r="T2694" s="161" t="s">
        <v>21</v>
      </c>
      <c r="U2694" s="44" t="s">
        <v>43</v>
      </c>
      <c r="V2694" s="162">
        <v>0.14000000000000001</v>
      </c>
      <c r="W2694" s="162">
        <f>V2694*K2694</f>
        <v>1.4700000000000002</v>
      </c>
      <c r="X2694" s="162">
        <v>3.15E-2</v>
      </c>
      <c r="Y2694" s="162">
        <f>X2694*K2694</f>
        <v>0.33074999999999999</v>
      </c>
      <c r="Z2694" s="162">
        <v>0</v>
      </c>
      <c r="AA2694" s="163">
        <f>Z2694*K2694</f>
        <v>0</v>
      </c>
      <c r="AR2694" s="21" t="s">
        <v>159</v>
      </c>
      <c r="AT2694" s="21" t="s">
        <v>155</v>
      </c>
      <c r="AU2694" s="21" t="s">
        <v>96</v>
      </c>
      <c r="AY2694" s="21" t="s">
        <v>154</v>
      </c>
      <c r="BE2694" s="164">
        <f>IF(U2694="základní",N2694,0)</f>
        <v>10500</v>
      </c>
      <c r="BF2694" s="164">
        <f>IF(U2694="snížená",N2694,0)</f>
        <v>0</v>
      </c>
      <c r="BG2694" s="164">
        <f>IF(U2694="zákl. přenesená",N2694,0)</f>
        <v>0</v>
      </c>
      <c r="BH2694" s="164">
        <f>IF(U2694="sníž. přenesená",N2694,0)</f>
        <v>0</v>
      </c>
      <c r="BI2694" s="164">
        <f>IF(U2694="nulová",N2694,0)</f>
        <v>0</v>
      </c>
      <c r="BJ2694" s="21" t="s">
        <v>23</v>
      </c>
      <c r="BK2694" s="164">
        <f>ROUND(L2694*K2694,2)</f>
        <v>10500</v>
      </c>
      <c r="BL2694" s="21" t="s">
        <v>159</v>
      </c>
      <c r="BM2694" s="21" t="s">
        <v>3436</v>
      </c>
    </row>
    <row r="2695" spans="2:65" s="1" customFormat="1" ht="22.5" customHeight="1">
      <c r="B2695" s="35"/>
      <c r="C2695" s="36"/>
      <c r="D2695" s="36"/>
      <c r="E2695" s="36"/>
      <c r="F2695" s="272" t="s">
        <v>3368</v>
      </c>
      <c r="G2695" s="273"/>
      <c r="H2695" s="273"/>
      <c r="I2695" s="273"/>
      <c r="J2695" s="36"/>
      <c r="K2695" s="36"/>
      <c r="L2695" s="36"/>
      <c r="M2695" s="36"/>
      <c r="N2695" s="36"/>
      <c r="O2695" s="36"/>
      <c r="P2695" s="36"/>
      <c r="Q2695" s="36"/>
      <c r="R2695" s="37"/>
      <c r="T2695" s="132"/>
      <c r="U2695" s="36"/>
      <c r="V2695" s="36"/>
      <c r="W2695" s="36"/>
      <c r="X2695" s="36"/>
      <c r="Y2695" s="36"/>
      <c r="Z2695" s="36"/>
      <c r="AA2695" s="78"/>
      <c r="AT2695" s="21" t="s">
        <v>287</v>
      </c>
      <c r="AU2695" s="21" t="s">
        <v>96</v>
      </c>
    </row>
    <row r="2696" spans="2:65" s="10" customFormat="1" ht="22.5" customHeight="1">
      <c r="B2696" s="165"/>
      <c r="C2696" s="166"/>
      <c r="D2696" s="166"/>
      <c r="E2696" s="167" t="s">
        <v>21</v>
      </c>
      <c r="F2696" s="264" t="s">
        <v>3437</v>
      </c>
      <c r="G2696" s="265"/>
      <c r="H2696" s="265"/>
      <c r="I2696" s="265"/>
      <c r="J2696" s="166"/>
      <c r="K2696" s="168" t="s">
        <v>21</v>
      </c>
      <c r="L2696" s="166"/>
      <c r="M2696" s="166"/>
      <c r="N2696" s="166"/>
      <c r="O2696" s="166"/>
      <c r="P2696" s="166"/>
      <c r="Q2696" s="166"/>
      <c r="R2696" s="169"/>
      <c r="T2696" s="170"/>
      <c r="U2696" s="166"/>
      <c r="V2696" s="166"/>
      <c r="W2696" s="166"/>
      <c r="X2696" s="166"/>
      <c r="Y2696" s="166"/>
      <c r="Z2696" s="166"/>
      <c r="AA2696" s="171"/>
      <c r="AT2696" s="172" t="s">
        <v>162</v>
      </c>
      <c r="AU2696" s="172" t="s">
        <v>96</v>
      </c>
      <c r="AV2696" s="10" t="s">
        <v>23</v>
      </c>
      <c r="AW2696" s="10" t="s">
        <v>35</v>
      </c>
      <c r="AX2696" s="10" t="s">
        <v>78</v>
      </c>
      <c r="AY2696" s="172" t="s">
        <v>154</v>
      </c>
    </row>
    <row r="2697" spans="2:65" s="11" customFormat="1" ht="22.5" customHeight="1">
      <c r="B2697" s="173"/>
      <c r="C2697" s="174"/>
      <c r="D2697" s="174"/>
      <c r="E2697" s="175" t="s">
        <v>21</v>
      </c>
      <c r="F2697" s="266" t="s">
        <v>3438</v>
      </c>
      <c r="G2697" s="267"/>
      <c r="H2697" s="267"/>
      <c r="I2697" s="267"/>
      <c r="J2697" s="174"/>
      <c r="K2697" s="176">
        <v>4.5999999999999996</v>
      </c>
      <c r="L2697" s="174"/>
      <c r="M2697" s="174"/>
      <c r="N2697" s="174"/>
      <c r="O2697" s="174"/>
      <c r="P2697" s="174"/>
      <c r="Q2697" s="174"/>
      <c r="R2697" s="177"/>
      <c r="T2697" s="178"/>
      <c r="U2697" s="174"/>
      <c r="V2697" s="174"/>
      <c r="W2697" s="174"/>
      <c r="X2697" s="174"/>
      <c r="Y2697" s="174"/>
      <c r="Z2697" s="174"/>
      <c r="AA2697" s="179"/>
      <c r="AT2697" s="180" t="s">
        <v>162</v>
      </c>
      <c r="AU2697" s="180" t="s">
        <v>96</v>
      </c>
      <c r="AV2697" s="11" t="s">
        <v>96</v>
      </c>
      <c r="AW2697" s="11" t="s">
        <v>35</v>
      </c>
      <c r="AX2697" s="11" t="s">
        <v>78</v>
      </c>
      <c r="AY2697" s="180" t="s">
        <v>154</v>
      </c>
    </row>
    <row r="2698" spans="2:65" s="11" customFormat="1" ht="22.5" customHeight="1">
      <c r="B2698" s="173"/>
      <c r="C2698" s="174"/>
      <c r="D2698" s="174"/>
      <c r="E2698" s="175" t="s">
        <v>21</v>
      </c>
      <c r="F2698" s="266" t="s">
        <v>3439</v>
      </c>
      <c r="G2698" s="267"/>
      <c r="H2698" s="267"/>
      <c r="I2698" s="267"/>
      <c r="J2698" s="174"/>
      <c r="K2698" s="176">
        <v>2.7</v>
      </c>
      <c r="L2698" s="174"/>
      <c r="M2698" s="174"/>
      <c r="N2698" s="174"/>
      <c r="O2698" s="174"/>
      <c r="P2698" s="174"/>
      <c r="Q2698" s="174"/>
      <c r="R2698" s="177"/>
      <c r="T2698" s="178"/>
      <c r="U2698" s="174"/>
      <c r="V2698" s="174"/>
      <c r="W2698" s="174"/>
      <c r="X2698" s="174"/>
      <c r="Y2698" s="174"/>
      <c r="Z2698" s="174"/>
      <c r="AA2698" s="179"/>
      <c r="AT2698" s="180" t="s">
        <v>162</v>
      </c>
      <c r="AU2698" s="180" t="s">
        <v>96</v>
      </c>
      <c r="AV2698" s="11" t="s">
        <v>96</v>
      </c>
      <c r="AW2698" s="11" t="s">
        <v>35</v>
      </c>
      <c r="AX2698" s="11" t="s">
        <v>78</v>
      </c>
      <c r="AY2698" s="180" t="s">
        <v>154</v>
      </c>
    </row>
    <row r="2699" spans="2:65" s="11" customFormat="1" ht="22.5" customHeight="1">
      <c r="B2699" s="173"/>
      <c r="C2699" s="174"/>
      <c r="D2699" s="174"/>
      <c r="E2699" s="175" t="s">
        <v>21</v>
      </c>
      <c r="F2699" s="266" t="s">
        <v>3440</v>
      </c>
      <c r="G2699" s="267"/>
      <c r="H2699" s="267"/>
      <c r="I2699" s="267"/>
      <c r="J2699" s="174"/>
      <c r="K2699" s="176">
        <v>3.2</v>
      </c>
      <c r="L2699" s="174"/>
      <c r="M2699" s="174"/>
      <c r="N2699" s="174"/>
      <c r="O2699" s="174"/>
      <c r="P2699" s="174"/>
      <c r="Q2699" s="174"/>
      <c r="R2699" s="177"/>
      <c r="T2699" s="178"/>
      <c r="U2699" s="174"/>
      <c r="V2699" s="174"/>
      <c r="W2699" s="174"/>
      <c r="X2699" s="174"/>
      <c r="Y2699" s="174"/>
      <c r="Z2699" s="174"/>
      <c r="AA2699" s="179"/>
      <c r="AT2699" s="180" t="s">
        <v>162</v>
      </c>
      <c r="AU2699" s="180" t="s">
        <v>96</v>
      </c>
      <c r="AV2699" s="11" t="s">
        <v>96</v>
      </c>
      <c r="AW2699" s="11" t="s">
        <v>35</v>
      </c>
      <c r="AX2699" s="11" t="s">
        <v>78</v>
      </c>
      <c r="AY2699" s="180" t="s">
        <v>154</v>
      </c>
    </row>
    <row r="2700" spans="2:65" s="12" customFormat="1" ht="22.5" customHeight="1">
      <c r="B2700" s="181"/>
      <c r="C2700" s="182"/>
      <c r="D2700" s="182"/>
      <c r="E2700" s="183" t="s">
        <v>21</v>
      </c>
      <c r="F2700" s="268" t="s">
        <v>166</v>
      </c>
      <c r="G2700" s="269"/>
      <c r="H2700" s="269"/>
      <c r="I2700" s="269"/>
      <c r="J2700" s="182"/>
      <c r="K2700" s="184">
        <v>10.5</v>
      </c>
      <c r="L2700" s="182"/>
      <c r="M2700" s="182"/>
      <c r="N2700" s="182"/>
      <c r="O2700" s="182"/>
      <c r="P2700" s="182"/>
      <c r="Q2700" s="182"/>
      <c r="R2700" s="185"/>
      <c r="T2700" s="186"/>
      <c r="U2700" s="182"/>
      <c r="V2700" s="182"/>
      <c r="W2700" s="182"/>
      <c r="X2700" s="182"/>
      <c r="Y2700" s="182"/>
      <c r="Z2700" s="182"/>
      <c r="AA2700" s="187"/>
      <c r="AT2700" s="188" t="s">
        <v>162</v>
      </c>
      <c r="AU2700" s="188" t="s">
        <v>96</v>
      </c>
      <c r="AV2700" s="12" t="s">
        <v>159</v>
      </c>
      <c r="AW2700" s="12" t="s">
        <v>35</v>
      </c>
      <c r="AX2700" s="12" t="s">
        <v>23</v>
      </c>
      <c r="AY2700" s="188" t="s">
        <v>154</v>
      </c>
    </row>
    <row r="2701" spans="2:65" s="1" customFormat="1" ht="31.5" customHeight="1">
      <c r="B2701" s="35"/>
      <c r="C2701" s="157" t="s">
        <v>3441</v>
      </c>
      <c r="D2701" s="157" t="s">
        <v>155</v>
      </c>
      <c r="E2701" s="158" t="s">
        <v>3442</v>
      </c>
      <c r="F2701" s="260" t="s">
        <v>3443</v>
      </c>
      <c r="G2701" s="260"/>
      <c r="H2701" s="260"/>
      <c r="I2701" s="260"/>
      <c r="J2701" s="159" t="s">
        <v>895</v>
      </c>
      <c r="K2701" s="160">
        <v>1</v>
      </c>
      <c r="L2701" s="261">
        <v>30000</v>
      </c>
      <c r="M2701" s="261"/>
      <c r="N2701" s="261">
        <f>ROUND(L2701*K2701,2)</f>
        <v>30000</v>
      </c>
      <c r="O2701" s="261"/>
      <c r="P2701" s="261"/>
      <c r="Q2701" s="261"/>
      <c r="R2701" s="37"/>
      <c r="T2701" s="161" t="s">
        <v>21</v>
      </c>
      <c r="U2701" s="44" t="s">
        <v>43</v>
      </c>
      <c r="V2701" s="162">
        <v>0.14000000000000001</v>
      </c>
      <c r="W2701" s="162">
        <f>V2701*K2701</f>
        <v>0.14000000000000001</v>
      </c>
      <c r="X2701" s="162">
        <v>0</v>
      </c>
      <c r="Y2701" s="162">
        <f>X2701*K2701</f>
        <v>0</v>
      </c>
      <c r="Z2701" s="162">
        <v>0</v>
      </c>
      <c r="AA2701" s="163">
        <f>Z2701*K2701</f>
        <v>0</v>
      </c>
      <c r="AR2701" s="21" t="s">
        <v>159</v>
      </c>
      <c r="AT2701" s="21" t="s">
        <v>155</v>
      </c>
      <c r="AU2701" s="21" t="s">
        <v>96</v>
      </c>
      <c r="AY2701" s="21" t="s">
        <v>154</v>
      </c>
      <c r="BE2701" s="164">
        <f>IF(U2701="základní",N2701,0)</f>
        <v>30000</v>
      </c>
      <c r="BF2701" s="164">
        <f>IF(U2701="snížená",N2701,0)</f>
        <v>0</v>
      </c>
      <c r="BG2701" s="164">
        <f>IF(U2701="zákl. přenesená",N2701,0)</f>
        <v>0</v>
      </c>
      <c r="BH2701" s="164">
        <f>IF(U2701="sníž. přenesená",N2701,0)</f>
        <v>0</v>
      </c>
      <c r="BI2701" s="164">
        <f>IF(U2701="nulová",N2701,0)</f>
        <v>0</v>
      </c>
      <c r="BJ2701" s="21" t="s">
        <v>23</v>
      </c>
      <c r="BK2701" s="164">
        <f>ROUND(L2701*K2701,2)</f>
        <v>30000</v>
      </c>
      <c r="BL2701" s="21" t="s">
        <v>159</v>
      </c>
      <c r="BM2701" s="21" t="s">
        <v>3444</v>
      </c>
    </row>
    <row r="2702" spans="2:65" s="1" customFormat="1" ht="44.25" customHeight="1">
      <c r="B2702" s="35"/>
      <c r="C2702" s="157" t="s">
        <v>3445</v>
      </c>
      <c r="D2702" s="157" t="s">
        <v>155</v>
      </c>
      <c r="E2702" s="158" t="s">
        <v>3446</v>
      </c>
      <c r="F2702" s="260" t="s">
        <v>3447</v>
      </c>
      <c r="G2702" s="260"/>
      <c r="H2702" s="260"/>
      <c r="I2702" s="260"/>
      <c r="J2702" s="159" t="s">
        <v>158</v>
      </c>
      <c r="K2702" s="160">
        <v>12.33</v>
      </c>
      <c r="L2702" s="261">
        <v>2260</v>
      </c>
      <c r="M2702" s="261"/>
      <c r="N2702" s="261">
        <f>ROUND(L2702*K2702,2)</f>
        <v>27865.8</v>
      </c>
      <c r="O2702" s="261"/>
      <c r="P2702" s="261"/>
      <c r="Q2702" s="261"/>
      <c r="R2702" s="37"/>
      <c r="T2702" s="161" t="s">
        <v>21</v>
      </c>
      <c r="U2702" s="44" t="s">
        <v>43</v>
      </c>
      <c r="V2702" s="162">
        <v>7.1950000000000003</v>
      </c>
      <c r="W2702" s="162">
        <f>V2702*K2702</f>
        <v>88.71435000000001</v>
      </c>
      <c r="X2702" s="162">
        <v>0</v>
      </c>
      <c r="Y2702" s="162">
        <f>X2702*K2702</f>
        <v>0</v>
      </c>
      <c r="Z2702" s="162">
        <v>2.2000000000000002</v>
      </c>
      <c r="AA2702" s="163">
        <f>Z2702*K2702</f>
        <v>27.126000000000001</v>
      </c>
      <c r="AR2702" s="21" t="s">
        <v>159</v>
      </c>
      <c r="AT2702" s="21" t="s">
        <v>155</v>
      </c>
      <c r="AU2702" s="21" t="s">
        <v>96</v>
      </c>
      <c r="AY2702" s="21" t="s">
        <v>154</v>
      </c>
      <c r="BE2702" s="164">
        <f>IF(U2702="základní",N2702,0)</f>
        <v>27865.8</v>
      </c>
      <c r="BF2702" s="164">
        <f>IF(U2702="snížená",N2702,0)</f>
        <v>0</v>
      </c>
      <c r="BG2702" s="164">
        <f>IF(U2702="zákl. přenesená",N2702,0)</f>
        <v>0</v>
      </c>
      <c r="BH2702" s="164">
        <f>IF(U2702="sníž. přenesená",N2702,0)</f>
        <v>0</v>
      </c>
      <c r="BI2702" s="164">
        <f>IF(U2702="nulová",N2702,0)</f>
        <v>0</v>
      </c>
      <c r="BJ2702" s="21" t="s">
        <v>23</v>
      </c>
      <c r="BK2702" s="164">
        <f>ROUND(L2702*K2702,2)</f>
        <v>27865.8</v>
      </c>
      <c r="BL2702" s="21" t="s">
        <v>159</v>
      </c>
      <c r="BM2702" s="21" t="s">
        <v>3448</v>
      </c>
    </row>
    <row r="2703" spans="2:65" s="10" customFormat="1" ht="22.5" customHeight="1">
      <c r="B2703" s="165"/>
      <c r="C2703" s="166"/>
      <c r="D2703" s="166"/>
      <c r="E2703" s="167" t="s">
        <v>21</v>
      </c>
      <c r="F2703" s="262" t="s">
        <v>3449</v>
      </c>
      <c r="G2703" s="263"/>
      <c r="H2703" s="263"/>
      <c r="I2703" s="263"/>
      <c r="J2703" s="166"/>
      <c r="K2703" s="168" t="s">
        <v>21</v>
      </c>
      <c r="L2703" s="166"/>
      <c r="M2703" s="166"/>
      <c r="N2703" s="166"/>
      <c r="O2703" s="166"/>
      <c r="P2703" s="166"/>
      <c r="Q2703" s="166"/>
      <c r="R2703" s="169"/>
      <c r="T2703" s="170"/>
      <c r="U2703" s="166"/>
      <c r="V2703" s="166"/>
      <c r="W2703" s="166"/>
      <c r="X2703" s="166"/>
      <c r="Y2703" s="166"/>
      <c r="Z2703" s="166"/>
      <c r="AA2703" s="171"/>
      <c r="AT2703" s="172" t="s">
        <v>162</v>
      </c>
      <c r="AU2703" s="172" t="s">
        <v>96</v>
      </c>
      <c r="AV2703" s="10" t="s">
        <v>23</v>
      </c>
      <c r="AW2703" s="10" t="s">
        <v>35</v>
      </c>
      <c r="AX2703" s="10" t="s">
        <v>78</v>
      </c>
      <c r="AY2703" s="172" t="s">
        <v>154</v>
      </c>
    </row>
    <row r="2704" spans="2:65" s="11" customFormat="1" ht="22.5" customHeight="1">
      <c r="B2704" s="173"/>
      <c r="C2704" s="174"/>
      <c r="D2704" s="174"/>
      <c r="E2704" s="175" t="s">
        <v>21</v>
      </c>
      <c r="F2704" s="266" t="s">
        <v>3450</v>
      </c>
      <c r="G2704" s="267"/>
      <c r="H2704" s="267"/>
      <c r="I2704" s="267"/>
      <c r="J2704" s="174"/>
      <c r="K2704" s="176">
        <v>9.0630000000000006</v>
      </c>
      <c r="L2704" s="174"/>
      <c r="M2704" s="174"/>
      <c r="N2704" s="174"/>
      <c r="O2704" s="174"/>
      <c r="P2704" s="174"/>
      <c r="Q2704" s="174"/>
      <c r="R2704" s="177"/>
      <c r="T2704" s="178"/>
      <c r="U2704" s="174"/>
      <c r="V2704" s="174"/>
      <c r="W2704" s="174"/>
      <c r="X2704" s="174"/>
      <c r="Y2704" s="174"/>
      <c r="Z2704" s="174"/>
      <c r="AA2704" s="179"/>
      <c r="AT2704" s="180" t="s">
        <v>162</v>
      </c>
      <c r="AU2704" s="180" t="s">
        <v>96</v>
      </c>
      <c r="AV2704" s="11" t="s">
        <v>96</v>
      </c>
      <c r="AW2704" s="11" t="s">
        <v>35</v>
      </c>
      <c r="AX2704" s="11" t="s">
        <v>78</v>
      </c>
      <c r="AY2704" s="180" t="s">
        <v>154</v>
      </c>
    </row>
    <row r="2705" spans="2:65" s="10" customFormat="1" ht="22.5" customHeight="1">
      <c r="B2705" s="165"/>
      <c r="C2705" s="166"/>
      <c r="D2705" s="166"/>
      <c r="E2705" s="167" t="s">
        <v>21</v>
      </c>
      <c r="F2705" s="264" t="s">
        <v>3451</v>
      </c>
      <c r="G2705" s="265"/>
      <c r="H2705" s="265"/>
      <c r="I2705" s="265"/>
      <c r="J2705" s="166"/>
      <c r="K2705" s="168" t="s">
        <v>21</v>
      </c>
      <c r="L2705" s="166"/>
      <c r="M2705" s="166"/>
      <c r="N2705" s="166"/>
      <c r="O2705" s="166"/>
      <c r="P2705" s="166"/>
      <c r="Q2705" s="166"/>
      <c r="R2705" s="169"/>
      <c r="T2705" s="170"/>
      <c r="U2705" s="166"/>
      <c r="V2705" s="166"/>
      <c r="W2705" s="166"/>
      <c r="X2705" s="166"/>
      <c r="Y2705" s="166"/>
      <c r="Z2705" s="166"/>
      <c r="AA2705" s="171"/>
      <c r="AT2705" s="172" t="s">
        <v>162</v>
      </c>
      <c r="AU2705" s="172" t="s">
        <v>96</v>
      </c>
      <c r="AV2705" s="10" t="s">
        <v>23</v>
      </c>
      <c r="AW2705" s="10" t="s">
        <v>35</v>
      </c>
      <c r="AX2705" s="10" t="s">
        <v>78</v>
      </c>
      <c r="AY2705" s="172" t="s">
        <v>154</v>
      </c>
    </row>
    <row r="2706" spans="2:65" s="11" customFormat="1" ht="22.5" customHeight="1">
      <c r="B2706" s="173"/>
      <c r="C2706" s="174"/>
      <c r="D2706" s="174"/>
      <c r="E2706" s="175" t="s">
        <v>21</v>
      </c>
      <c r="F2706" s="266" t="s">
        <v>3452</v>
      </c>
      <c r="G2706" s="267"/>
      <c r="H2706" s="267"/>
      <c r="I2706" s="267"/>
      <c r="J2706" s="174"/>
      <c r="K2706" s="176">
        <v>3.2669999999999999</v>
      </c>
      <c r="L2706" s="174"/>
      <c r="M2706" s="174"/>
      <c r="N2706" s="174"/>
      <c r="O2706" s="174"/>
      <c r="P2706" s="174"/>
      <c r="Q2706" s="174"/>
      <c r="R2706" s="177"/>
      <c r="T2706" s="178"/>
      <c r="U2706" s="174"/>
      <c r="V2706" s="174"/>
      <c r="W2706" s="174"/>
      <c r="X2706" s="174"/>
      <c r="Y2706" s="174"/>
      <c r="Z2706" s="174"/>
      <c r="AA2706" s="179"/>
      <c r="AT2706" s="180" t="s">
        <v>162</v>
      </c>
      <c r="AU2706" s="180" t="s">
        <v>96</v>
      </c>
      <c r="AV2706" s="11" t="s">
        <v>96</v>
      </c>
      <c r="AW2706" s="11" t="s">
        <v>35</v>
      </c>
      <c r="AX2706" s="11" t="s">
        <v>78</v>
      </c>
      <c r="AY2706" s="180" t="s">
        <v>154</v>
      </c>
    </row>
    <row r="2707" spans="2:65" s="12" customFormat="1" ht="22.5" customHeight="1">
      <c r="B2707" s="181"/>
      <c r="C2707" s="182"/>
      <c r="D2707" s="182"/>
      <c r="E2707" s="183" t="s">
        <v>21</v>
      </c>
      <c r="F2707" s="268" t="s">
        <v>166</v>
      </c>
      <c r="G2707" s="269"/>
      <c r="H2707" s="269"/>
      <c r="I2707" s="269"/>
      <c r="J2707" s="182"/>
      <c r="K2707" s="184">
        <v>12.33</v>
      </c>
      <c r="L2707" s="182"/>
      <c r="M2707" s="182"/>
      <c r="N2707" s="182"/>
      <c r="O2707" s="182"/>
      <c r="P2707" s="182"/>
      <c r="Q2707" s="182"/>
      <c r="R2707" s="185"/>
      <c r="T2707" s="186"/>
      <c r="U2707" s="182"/>
      <c r="V2707" s="182"/>
      <c r="W2707" s="182"/>
      <c r="X2707" s="182"/>
      <c r="Y2707" s="182"/>
      <c r="Z2707" s="182"/>
      <c r="AA2707" s="187"/>
      <c r="AT2707" s="188" t="s">
        <v>162</v>
      </c>
      <c r="AU2707" s="188" t="s">
        <v>96</v>
      </c>
      <c r="AV2707" s="12" t="s">
        <v>159</v>
      </c>
      <c r="AW2707" s="12" t="s">
        <v>35</v>
      </c>
      <c r="AX2707" s="12" t="s">
        <v>23</v>
      </c>
      <c r="AY2707" s="188" t="s">
        <v>154</v>
      </c>
    </row>
    <row r="2708" spans="2:65" s="1" customFormat="1" ht="44.25" customHeight="1">
      <c r="B2708" s="35"/>
      <c r="C2708" s="157" t="s">
        <v>3453</v>
      </c>
      <c r="D2708" s="157" t="s">
        <v>155</v>
      </c>
      <c r="E2708" s="158" t="s">
        <v>3454</v>
      </c>
      <c r="F2708" s="260" t="s">
        <v>3455</v>
      </c>
      <c r="G2708" s="260"/>
      <c r="H2708" s="260"/>
      <c r="I2708" s="260"/>
      <c r="J2708" s="159" t="s">
        <v>158</v>
      </c>
      <c r="K2708" s="160">
        <v>20.911999999999999</v>
      </c>
      <c r="L2708" s="261">
        <v>1850</v>
      </c>
      <c r="M2708" s="261"/>
      <c r="N2708" s="261">
        <f>ROUND(L2708*K2708,2)</f>
        <v>38687.199999999997</v>
      </c>
      <c r="O2708" s="261"/>
      <c r="P2708" s="261"/>
      <c r="Q2708" s="261"/>
      <c r="R2708" s="37"/>
      <c r="T2708" s="161" t="s">
        <v>21</v>
      </c>
      <c r="U2708" s="44" t="s">
        <v>43</v>
      </c>
      <c r="V2708" s="162">
        <v>5.867</v>
      </c>
      <c r="W2708" s="162">
        <f>V2708*K2708</f>
        <v>122.690704</v>
      </c>
      <c r="X2708" s="162">
        <v>0</v>
      </c>
      <c r="Y2708" s="162">
        <f>X2708*K2708</f>
        <v>0</v>
      </c>
      <c r="Z2708" s="162">
        <v>2.2000000000000002</v>
      </c>
      <c r="AA2708" s="163">
        <f>Z2708*K2708</f>
        <v>46.006399999999999</v>
      </c>
      <c r="AR2708" s="21" t="s">
        <v>159</v>
      </c>
      <c r="AT2708" s="21" t="s">
        <v>155</v>
      </c>
      <c r="AU2708" s="21" t="s">
        <v>96</v>
      </c>
      <c r="AY2708" s="21" t="s">
        <v>154</v>
      </c>
      <c r="BE2708" s="164">
        <f>IF(U2708="základní",N2708,0)</f>
        <v>38687.199999999997</v>
      </c>
      <c r="BF2708" s="164">
        <f>IF(U2708="snížená",N2708,0)</f>
        <v>0</v>
      </c>
      <c r="BG2708" s="164">
        <f>IF(U2708="zákl. přenesená",N2708,0)</f>
        <v>0</v>
      </c>
      <c r="BH2708" s="164">
        <f>IF(U2708="sníž. přenesená",N2708,0)</f>
        <v>0</v>
      </c>
      <c r="BI2708" s="164">
        <f>IF(U2708="nulová",N2708,0)</f>
        <v>0</v>
      </c>
      <c r="BJ2708" s="21" t="s">
        <v>23</v>
      </c>
      <c r="BK2708" s="164">
        <f>ROUND(L2708*K2708,2)</f>
        <v>38687.199999999997</v>
      </c>
      <c r="BL2708" s="21" t="s">
        <v>159</v>
      </c>
      <c r="BM2708" s="21" t="s">
        <v>3456</v>
      </c>
    </row>
    <row r="2709" spans="2:65" s="10" customFormat="1" ht="22.5" customHeight="1">
      <c r="B2709" s="165"/>
      <c r="C2709" s="166"/>
      <c r="D2709" s="166"/>
      <c r="E2709" s="167" t="s">
        <v>21</v>
      </c>
      <c r="F2709" s="262" t="s">
        <v>3449</v>
      </c>
      <c r="G2709" s="263"/>
      <c r="H2709" s="263"/>
      <c r="I2709" s="263"/>
      <c r="J2709" s="166"/>
      <c r="K2709" s="168" t="s">
        <v>21</v>
      </c>
      <c r="L2709" s="166"/>
      <c r="M2709" s="166"/>
      <c r="N2709" s="166"/>
      <c r="O2709" s="166"/>
      <c r="P2709" s="166"/>
      <c r="Q2709" s="166"/>
      <c r="R2709" s="169"/>
      <c r="T2709" s="170"/>
      <c r="U2709" s="166"/>
      <c r="V2709" s="166"/>
      <c r="W2709" s="166"/>
      <c r="X2709" s="166"/>
      <c r="Y2709" s="166"/>
      <c r="Z2709" s="166"/>
      <c r="AA2709" s="171"/>
      <c r="AT2709" s="172" t="s">
        <v>162</v>
      </c>
      <c r="AU2709" s="172" t="s">
        <v>96</v>
      </c>
      <c r="AV2709" s="10" t="s">
        <v>23</v>
      </c>
      <c r="AW2709" s="10" t="s">
        <v>35</v>
      </c>
      <c r="AX2709" s="10" t="s">
        <v>78</v>
      </c>
      <c r="AY2709" s="172" t="s">
        <v>154</v>
      </c>
    </row>
    <row r="2710" spans="2:65" s="11" customFormat="1" ht="22.5" customHeight="1">
      <c r="B2710" s="173"/>
      <c r="C2710" s="174"/>
      <c r="D2710" s="174"/>
      <c r="E2710" s="175" t="s">
        <v>21</v>
      </c>
      <c r="F2710" s="266" t="s">
        <v>3457</v>
      </c>
      <c r="G2710" s="267"/>
      <c r="H2710" s="267"/>
      <c r="I2710" s="267"/>
      <c r="J2710" s="174"/>
      <c r="K2710" s="176">
        <v>16.992000000000001</v>
      </c>
      <c r="L2710" s="174"/>
      <c r="M2710" s="174"/>
      <c r="N2710" s="174"/>
      <c r="O2710" s="174"/>
      <c r="P2710" s="174"/>
      <c r="Q2710" s="174"/>
      <c r="R2710" s="177"/>
      <c r="T2710" s="178"/>
      <c r="U2710" s="174"/>
      <c r="V2710" s="174"/>
      <c r="W2710" s="174"/>
      <c r="X2710" s="174"/>
      <c r="Y2710" s="174"/>
      <c r="Z2710" s="174"/>
      <c r="AA2710" s="179"/>
      <c r="AT2710" s="180" t="s">
        <v>162</v>
      </c>
      <c r="AU2710" s="180" t="s">
        <v>96</v>
      </c>
      <c r="AV2710" s="11" t="s">
        <v>96</v>
      </c>
      <c r="AW2710" s="11" t="s">
        <v>35</v>
      </c>
      <c r="AX2710" s="11" t="s">
        <v>78</v>
      </c>
      <c r="AY2710" s="180" t="s">
        <v>154</v>
      </c>
    </row>
    <row r="2711" spans="2:65" s="10" customFormat="1" ht="22.5" customHeight="1">
      <c r="B2711" s="165"/>
      <c r="C2711" s="166"/>
      <c r="D2711" s="166"/>
      <c r="E2711" s="167" t="s">
        <v>21</v>
      </c>
      <c r="F2711" s="264" t="s">
        <v>3451</v>
      </c>
      <c r="G2711" s="265"/>
      <c r="H2711" s="265"/>
      <c r="I2711" s="265"/>
      <c r="J2711" s="166"/>
      <c r="K2711" s="168" t="s">
        <v>21</v>
      </c>
      <c r="L2711" s="166"/>
      <c r="M2711" s="166"/>
      <c r="N2711" s="166"/>
      <c r="O2711" s="166"/>
      <c r="P2711" s="166"/>
      <c r="Q2711" s="166"/>
      <c r="R2711" s="169"/>
      <c r="T2711" s="170"/>
      <c r="U2711" s="166"/>
      <c r="V2711" s="166"/>
      <c r="W2711" s="166"/>
      <c r="X2711" s="166"/>
      <c r="Y2711" s="166"/>
      <c r="Z2711" s="166"/>
      <c r="AA2711" s="171"/>
      <c r="AT2711" s="172" t="s">
        <v>162</v>
      </c>
      <c r="AU2711" s="172" t="s">
        <v>96</v>
      </c>
      <c r="AV2711" s="10" t="s">
        <v>23</v>
      </c>
      <c r="AW2711" s="10" t="s">
        <v>35</v>
      </c>
      <c r="AX2711" s="10" t="s">
        <v>78</v>
      </c>
      <c r="AY2711" s="172" t="s">
        <v>154</v>
      </c>
    </row>
    <row r="2712" spans="2:65" s="11" customFormat="1" ht="22.5" customHeight="1">
      <c r="B2712" s="173"/>
      <c r="C2712" s="174"/>
      <c r="D2712" s="174"/>
      <c r="E2712" s="175" t="s">
        <v>21</v>
      </c>
      <c r="F2712" s="266" t="s">
        <v>3458</v>
      </c>
      <c r="G2712" s="267"/>
      <c r="H2712" s="267"/>
      <c r="I2712" s="267"/>
      <c r="J2712" s="174"/>
      <c r="K2712" s="176">
        <v>3.92</v>
      </c>
      <c r="L2712" s="174"/>
      <c r="M2712" s="174"/>
      <c r="N2712" s="174"/>
      <c r="O2712" s="174"/>
      <c r="P2712" s="174"/>
      <c r="Q2712" s="174"/>
      <c r="R2712" s="177"/>
      <c r="T2712" s="178"/>
      <c r="U2712" s="174"/>
      <c r="V2712" s="174"/>
      <c r="W2712" s="174"/>
      <c r="X2712" s="174"/>
      <c r="Y2712" s="174"/>
      <c r="Z2712" s="174"/>
      <c r="AA2712" s="179"/>
      <c r="AT2712" s="180" t="s">
        <v>162</v>
      </c>
      <c r="AU2712" s="180" t="s">
        <v>96</v>
      </c>
      <c r="AV2712" s="11" t="s">
        <v>96</v>
      </c>
      <c r="AW2712" s="11" t="s">
        <v>35</v>
      </c>
      <c r="AX2712" s="11" t="s">
        <v>78</v>
      </c>
      <c r="AY2712" s="180" t="s">
        <v>154</v>
      </c>
    </row>
    <row r="2713" spans="2:65" s="12" customFormat="1" ht="22.5" customHeight="1">
      <c r="B2713" s="181"/>
      <c r="C2713" s="182"/>
      <c r="D2713" s="182"/>
      <c r="E2713" s="183" t="s">
        <v>21</v>
      </c>
      <c r="F2713" s="268" t="s">
        <v>166</v>
      </c>
      <c r="G2713" s="269"/>
      <c r="H2713" s="269"/>
      <c r="I2713" s="269"/>
      <c r="J2713" s="182"/>
      <c r="K2713" s="184">
        <v>20.911999999999999</v>
      </c>
      <c r="L2713" s="182"/>
      <c r="M2713" s="182"/>
      <c r="N2713" s="182"/>
      <c r="O2713" s="182"/>
      <c r="P2713" s="182"/>
      <c r="Q2713" s="182"/>
      <c r="R2713" s="185"/>
      <c r="T2713" s="186"/>
      <c r="U2713" s="182"/>
      <c r="V2713" s="182"/>
      <c r="W2713" s="182"/>
      <c r="X2713" s="182"/>
      <c r="Y2713" s="182"/>
      <c r="Z2713" s="182"/>
      <c r="AA2713" s="187"/>
      <c r="AT2713" s="188" t="s">
        <v>162</v>
      </c>
      <c r="AU2713" s="188" t="s">
        <v>96</v>
      </c>
      <c r="AV2713" s="12" t="s">
        <v>159</v>
      </c>
      <c r="AW2713" s="12" t="s">
        <v>35</v>
      </c>
      <c r="AX2713" s="12" t="s">
        <v>23</v>
      </c>
      <c r="AY2713" s="188" t="s">
        <v>154</v>
      </c>
    </row>
    <row r="2714" spans="2:65" s="1" customFormat="1" ht="31.5" customHeight="1">
      <c r="B2714" s="35"/>
      <c r="C2714" s="157" t="s">
        <v>3459</v>
      </c>
      <c r="D2714" s="157" t="s">
        <v>155</v>
      </c>
      <c r="E2714" s="158" t="s">
        <v>3460</v>
      </c>
      <c r="F2714" s="260" t="s">
        <v>3461</v>
      </c>
      <c r="G2714" s="260"/>
      <c r="H2714" s="260"/>
      <c r="I2714" s="260"/>
      <c r="J2714" s="159" t="s">
        <v>158</v>
      </c>
      <c r="K2714" s="160">
        <v>20.911999999999999</v>
      </c>
      <c r="L2714" s="261">
        <v>1000</v>
      </c>
      <c r="M2714" s="261"/>
      <c r="N2714" s="261">
        <f>ROUND(L2714*K2714,2)</f>
        <v>20912</v>
      </c>
      <c r="O2714" s="261"/>
      <c r="P2714" s="261"/>
      <c r="Q2714" s="261"/>
      <c r="R2714" s="37"/>
      <c r="T2714" s="161" t="s">
        <v>21</v>
      </c>
      <c r="U2714" s="44" t="s">
        <v>43</v>
      </c>
      <c r="V2714" s="162">
        <v>4.0289999999999999</v>
      </c>
      <c r="W2714" s="162">
        <f>V2714*K2714</f>
        <v>84.254447999999996</v>
      </c>
      <c r="X2714" s="162">
        <v>0</v>
      </c>
      <c r="Y2714" s="162">
        <f>X2714*K2714</f>
        <v>0</v>
      </c>
      <c r="Z2714" s="162">
        <v>2.9000000000000001E-2</v>
      </c>
      <c r="AA2714" s="163">
        <f>Z2714*K2714</f>
        <v>0.60644799999999999</v>
      </c>
      <c r="AR2714" s="21" t="s">
        <v>159</v>
      </c>
      <c r="AT2714" s="21" t="s">
        <v>155</v>
      </c>
      <c r="AU2714" s="21" t="s">
        <v>96</v>
      </c>
      <c r="AY2714" s="21" t="s">
        <v>154</v>
      </c>
      <c r="BE2714" s="164">
        <f>IF(U2714="základní",N2714,0)</f>
        <v>20912</v>
      </c>
      <c r="BF2714" s="164">
        <f>IF(U2714="snížená",N2714,0)</f>
        <v>0</v>
      </c>
      <c r="BG2714" s="164">
        <f>IF(U2714="zákl. přenesená",N2714,0)</f>
        <v>0</v>
      </c>
      <c r="BH2714" s="164">
        <f>IF(U2714="sníž. přenesená",N2714,0)</f>
        <v>0</v>
      </c>
      <c r="BI2714" s="164">
        <f>IF(U2714="nulová",N2714,0)</f>
        <v>0</v>
      </c>
      <c r="BJ2714" s="21" t="s">
        <v>23</v>
      </c>
      <c r="BK2714" s="164">
        <f>ROUND(L2714*K2714,2)</f>
        <v>20912</v>
      </c>
      <c r="BL2714" s="21" t="s">
        <v>159</v>
      </c>
      <c r="BM2714" s="21" t="s">
        <v>3462</v>
      </c>
    </row>
    <row r="2715" spans="2:65" s="1" customFormat="1" ht="31.5" customHeight="1">
      <c r="B2715" s="35"/>
      <c r="C2715" s="157" t="s">
        <v>3463</v>
      </c>
      <c r="D2715" s="157" t="s">
        <v>155</v>
      </c>
      <c r="E2715" s="158" t="s">
        <v>3464</v>
      </c>
      <c r="F2715" s="260" t="s">
        <v>3465</v>
      </c>
      <c r="G2715" s="260"/>
      <c r="H2715" s="260"/>
      <c r="I2715" s="260"/>
      <c r="J2715" s="159" t="s">
        <v>359</v>
      </c>
      <c r="K2715" s="160">
        <v>65.337999999999994</v>
      </c>
      <c r="L2715" s="261">
        <v>40.4</v>
      </c>
      <c r="M2715" s="261"/>
      <c r="N2715" s="261">
        <f>ROUND(L2715*K2715,2)</f>
        <v>2639.66</v>
      </c>
      <c r="O2715" s="261"/>
      <c r="P2715" s="261"/>
      <c r="Q2715" s="261"/>
      <c r="R2715" s="37"/>
      <c r="T2715" s="161" t="s">
        <v>21</v>
      </c>
      <c r="U2715" s="44" t="s">
        <v>43</v>
      </c>
      <c r="V2715" s="162">
        <v>0.12</v>
      </c>
      <c r="W2715" s="162">
        <f>V2715*K2715</f>
        <v>7.8405599999999991</v>
      </c>
      <c r="X2715" s="162">
        <v>0</v>
      </c>
      <c r="Y2715" s="162">
        <f>X2715*K2715</f>
        <v>0</v>
      </c>
      <c r="Z2715" s="162">
        <v>0.122</v>
      </c>
      <c r="AA2715" s="163">
        <f>Z2715*K2715</f>
        <v>7.9712359999999993</v>
      </c>
      <c r="AR2715" s="21" t="s">
        <v>159</v>
      </c>
      <c r="AT2715" s="21" t="s">
        <v>155</v>
      </c>
      <c r="AU2715" s="21" t="s">
        <v>96</v>
      </c>
      <c r="AY2715" s="21" t="s">
        <v>154</v>
      </c>
      <c r="BE2715" s="164">
        <f>IF(U2715="základní",N2715,0)</f>
        <v>2639.66</v>
      </c>
      <c r="BF2715" s="164">
        <f>IF(U2715="snížená",N2715,0)</f>
        <v>0</v>
      </c>
      <c r="BG2715" s="164">
        <f>IF(U2715="zákl. přenesená",N2715,0)</f>
        <v>0</v>
      </c>
      <c r="BH2715" s="164">
        <f>IF(U2715="sníž. přenesená",N2715,0)</f>
        <v>0</v>
      </c>
      <c r="BI2715" s="164">
        <f>IF(U2715="nulová",N2715,0)</f>
        <v>0</v>
      </c>
      <c r="BJ2715" s="21" t="s">
        <v>23</v>
      </c>
      <c r="BK2715" s="164">
        <f>ROUND(L2715*K2715,2)</f>
        <v>2639.66</v>
      </c>
      <c r="BL2715" s="21" t="s">
        <v>159</v>
      </c>
      <c r="BM2715" s="21" t="s">
        <v>3466</v>
      </c>
    </row>
    <row r="2716" spans="2:65" s="10" customFormat="1" ht="22.5" customHeight="1">
      <c r="B2716" s="165"/>
      <c r="C2716" s="166"/>
      <c r="D2716" s="166"/>
      <c r="E2716" s="167" t="s">
        <v>21</v>
      </c>
      <c r="F2716" s="262" t="s">
        <v>3451</v>
      </c>
      <c r="G2716" s="263"/>
      <c r="H2716" s="263"/>
      <c r="I2716" s="263"/>
      <c r="J2716" s="166"/>
      <c r="K2716" s="168" t="s">
        <v>21</v>
      </c>
      <c r="L2716" s="166"/>
      <c r="M2716" s="166"/>
      <c r="N2716" s="166"/>
      <c r="O2716" s="166"/>
      <c r="P2716" s="166"/>
      <c r="Q2716" s="166"/>
      <c r="R2716" s="169"/>
      <c r="T2716" s="170"/>
      <c r="U2716" s="166"/>
      <c r="V2716" s="166"/>
      <c r="W2716" s="166"/>
      <c r="X2716" s="166"/>
      <c r="Y2716" s="166"/>
      <c r="Z2716" s="166"/>
      <c r="AA2716" s="171"/>
      <c r="AT2716" s="172" t="s">
        <v>162</v>
      </c>
      <c r="AU2716" s="172" t="s">
        <v>96</v>
      </c>
      <c r="AV2716" s="10" t="s">
        <v>23</v>
      </c>
      <c r="AW2716" s="10" t="s">
        <v>35</v>
      </c>
      <c r="AX2716" s="10" t="s">
        <v>78</v>
      </c>
      <c r="AY2716" s="172" t="s">
        <v>154</v>
      </c>
    </row>
    <row r="2717" spans="2:65" s="11" customFormat="1" ht="22.5" customHeight="1">
      <c r="B2717" s="173"/>
      <c r="C2717" s="174"/>
      <c r="D2717" s="174"/>
      <c r="E2717" s="175" t="s">
        <v>21</v>
      </c>
      <c r="F2717" s="266" t="s">
        <v>3467</v>
      </c>
      <c r="G2717" s="267"/>
      <c r="H2717" s="267"/>
      <c r="I2717" s="267"/>
      <c r="J2717" s="174"/>
      <c r="K2717" s="176">
        <v>65.337999999999994</v>
      </c>
      <c r="L2717" s="174"/>
      <c r="M2717" s="174"/>
      <c r="N2717" s="174"/>
      <c r="O2717" s="174"/>
      <c r="P2717" s="174"/>
      <c r="Q2717" s="174"/>
      <c r="R2717" s="177"/>
      <c r="T2717" s="178"/>
      <c r="U2717" s="174"/>
      <c r="V2717" s="174"/>
      <c r="W2717" s="174"/>
      <c r="X2717" s="174"/>
      <c r="Y2717" s="174"/>
      <c r="Z2717" s="174"/>
      <c r="AA2717" s="179"/>
      <c r="AT2717" s="180" t="s">
        <v>162</v>
      </c>
      <c r="AU2717" s="180" t="s">
        <v>96</v>
      </c>
      <c r="AV2717" s="11" t="s">
        <v>96</v>
      </c>
      <c r="AW2717" s="11" t="s">
        <v>35</v>
      </c>
      <c r="AX2717" s="11" t="s">
        <v>23</v>
      </c>
      <c r="AY2717" s="180" t="s">
        <v>154</v>
      </c>
    </row>
    <row r="2718" spans="2:65" s="1" customFormat="1" ht="31.5" customHeight="1">
      <c r="B2718" s="35"/>
      <c r="C2718" s="157" t="s">
        <v>3468</v>
      </c>
      <c r="D2718" s="157" t="s">
        <v>155</v>
      </c>
      <c r="E2718" s="158" t="s">
        <v>3469</v>
      </c>
      <c r="F2718" s="260" t="s">
        <v>3470</v>
      </c>
      <c r="G2718" s="260"/>
      <c r="H2718" s="260"/>
      <c r="I2718" s="260"/>
      <c r="J2718" s="159" t="s">
        <v>158</v>
      </c>
      <c r="K2718" s="160">
        <v>11.327999999999999</v>
      </c>
      <c r="L2718" s="261">
        <v>411</v>
      </c>
      <c r="M2718" s="261"/>
      <c r="N2718" s="261">
        <f>ROUND(L2718*K2718,2)</f>
        <v>4655.8100000000004</v>
      </c>
      <c r="O2718" s="261"/>
      <c r="P2718" s="261"/>
      <c r="Q2718" s="261"/>
      <c r="R2718" s="37"/>
      <c r="T2718" s="161" t="s">
        <v>21</v>
      </c>
      <c r="U2718" s="44" t="s">
        <v>43</v>
      </c>
      <c r="V2718" s="162">
        <v>1.2569999999999999</v>
      </c>
      <c r="W2718" s="162">
        <f>V2718*K2718</f>
        <v>14.239295999999998</v>
      </c>
      <c r="X2718" s="162">
        <v>0</v>
      </c>
      <c r="Y2718" s="162">
        <f>X2718*K2718</f>
        <v>0</v>
      </c>
      <c r="Z2718" s="162">
        <v>1.4</v>
      </c>
      <c r="AA2718" s="163">
        <f>Z2718*K2718</f>
        <v>15.859199999999998</v>
      </c>
      <c r="AR2718" s="21" t="s">
        <v>159</v>
      </c>
      <c r="AT2718" s="21" t="s">
        <v>155</v>
      </c>
      <c r="AU2718" s="21" t="s">
        <v>96</v>
      </c>
      <c r="AY2718" s="21" t="s">
        <v>154</v>
      </c>
      <c r="BE2718" s="164">
        <f>IF(U2718="základní",N2718,0)</f>
        <v>4655.8100000000004</v>
      </c>
      <c r="BF2718" s="164">
        <f>IF(U2718="snížená",N2718,0)</f>
        <v>0</v>
      </c>
      <c r="BG2718" s="164">
        <f>IF(U2718="zákl. přenesená",N2718,0)</f>
        <v>0</v>
      </c>
      <c r="BH2718" s="164">
        <f>IF(U2718="sníž. přenesená",N2718,0)</f>
        <v>0</v>
      </c>
      <c r="BI2718" s="164">
        <f>IF(U2718="nulová",N2718,0)</f>
        <v>0</v>
      </c>
      <c r="BJ2718" s="21" t="s">
        <v>23</v>
      </c>
      <c r="BK2718" s="164">
        <f>ROUND(L2718*K2718,2)</f>
        <v>4655.8100000000004</v>
      </c>
      <c r="BL2718" s="21" t="s">
        <v>159</v>
      </c>
      <c r="BM2718" s="21" t="s">
        <v>3471</v>
      </c>
    </row>
    <row r="2719" spans="2:65" s="10" customFormat="1" ht="22.5" customHeight="1">
      <c r="B2719" s="165"/>
      <c r="C2719" s="166"/>
      <c r="D2719" s="166"/>
      <c r="E2719" s="167" t="s">
        <v>21</v>
      </c>
      <c r="F2719" s="262" t="s">
        <v>3449</v>
      </c>
      <c r="G2719" s="263"/>
      <c r="H2719" s="263"/>
      <c r="I2719" s="263"/>
      <c r="J2719" s="166"/>
      <c r="K2719" s="168" t="s">
        <v>21</v>
      </c>
      <c r="L2719" s="166"/>
      <c r="M2719" s="166"/>
      <c r="N2719" s="166"/>
      <c r="O2719" s="166"/>
      <c r="P2719" s="166"/>
      <c r="Q2719" s="166"/>
      <c r="R2719" s="169"/>
      <c r="T2719" s="170"/>
      <c r="U2719" s="166"/>
      <c r="V2719" s="166"/>
      <c r="W2719" s="166"/>
      <c r="X2719" s="166"/>
      <c r="Y2719" s="166"/>
      <c r="Z2719" s="166"/>
      <c r="AA2719" s="171"/>
      <c r="AT2719" s="172" t="s">
        <v>162</v>
      </c>
      <c r="AU2719" s="172" t="s">
        <v>96</v>
      </c>
      <c r="AV2719" s="10" t="s">
        <v>23</v>
      </c>
      <c r="AW2719" s="10" t="s">
        <v>35</v>
      </c>
      <c r="AX2719" s="10" t="s">
        <v>78</v>
      </c>
      <c r="AY2719" s="172" t="s">
        <v>154</v>
      </c>
    </row>
    <row r="2720" spans="2:65" s="11" customFormat="1" ht="22.5" customHeight="1">
      <c r="B2720" s="173"/>
      <c r="C2720" s="174"/>
      <c r="D2720" s="174"/>
      <c r="E2720" s="175" t="s">
        <v>21</v>
      </c>
      <c r="F2720" s="266" t="s">
        <v>3472</v>
      </c>
      <c r="G2720" s="267"/>
      <c r="H2720" s="267"/>
      <c r="I2720" s="267"/>
      <c r="J2720" s="174"/>
      <c r="K2720" s="176">
        <v>11.327999999999999</v>
      </c>
      <c r="L2720" s="174"/>
      <c r="M2720" s="174"/>
      <c r="N2720" s="174"/>
      <c r="O2720" s="174"/>
      <c r="P2720" s="174"/>
      <c r="Q2720" s="174"/>
      <c r="R2720" s="177"/>
      <c r="T2720" s="178"/>
      <c r="U2720" s="174"/>
      <c r="V2720" s="174"/>
      <c r="W2720" s="174"/>
      <c r="X2720" s="174"/>
      <c r="Y2720" s="174"/>
      <c r="Z2720" s="174"/>
      <c r="AA2720" s="179"/>
      <c r="AT2720" s="180" t="s">
        <v>162</v>
      </c>
      <c r="AU2720" s="180" t="s">
        <v>96</v>
      </c>
      <c r="AV2720" s="11" t="s">
        <v>96</v>
      </c>
      <c r="AW2720" s="11" t="s">
        <v>35</v>
      </c>
      <c r="AX2720" s="11" t="s">
        <v>23</v>
      </c>
      <c r="AY2720" s="180" t="s">
        <v>154</v>
      </c>
    </row>
    <row r="2721" spans="2:65" s="1" customFormat="1" ht="31.5" customHeight="1">
      <c r="B2721" s="35"/>
      <c r="C2721" s="157" t="s">
        <v>3473</v>
      </c>
      <c r="D2721" s="157" t="s">
        <v>155</v>
      </c>
      <c r="E2721" s="158" t="s">
        <v>3474</v>
      </c>
      <c r="F2721" s="260" t="s">
        <v>3475</v>
      </c>
      <c r="G2721" s="260"/>
      <c r="H2721" s="260"/>
      <c r="I2721" s="260"/>
      <c r="J2721" s="159" t="s">
        <v>158</v>
      </c>
      <c r="K2721" s="160">
        <v>21.524000000000001</v>
      </c>
      <c r="L2721" s="261">
        <v>336</v>
      </c>
      <c r="M2721" s="261"/>
      <c r="N2721" s="261">
        <f>ROUND(L2721*K2721,2)</f>
        <v>7232.06</v>
      </c>
      <c r="O2721" s="261"/>
      <c r="P2721" s="261"/>
      <c r="Q2721" s="261"/>
      <c r="R2721" s="37"/>
      <c r="T2721" s="161" t="s">
        <v>21</v>
      </c>
      <c r="U2721" s="44" t="s">
        <v>43</v>
      </c>
      <c r="V2721" s="162">
        <v>1.0509999999999999</v>
      </c>
      <c r="W2721" s="162">
        <f>V2721*K2721</f>
        <v>22.621724</v>
      </c>
      <c r="X2721" s="162">
        <v>0</v>
      </c>
      <c r="Y2721" s="162">
        <f>X2721*K2721</f>
        <v>0</v>
      </c>
      <c r="Z2721" s="162">
        <v>1.4</v>
      </c>
      <c r="AA2721" s="163">
        <f>Z2721*K2721</f>
        <v>30.133599999999998</v>
      </c>
      <c r="AR2721" s="21" t="s">
        <v>159</v>
      </c>
      <c r="AT2721" s="21" t="s">
        <v>155</v>
      </c>
      <c r="AU2721" s="21" t="s">
        <v>96</v>
      </c>
      <c r="AY2721" s="21" t="s">
        <v>154</v>
      </c>
      <c r="BE2721" s="164">
        <f>IF(U2721="základní",N2721,0)</f>
        <v>7232.06</v>
      </c>
      <c r="BF2721" s="164">
        <f>IF(U2721="snížená",N2721,0)</f>
        <v>0</v>
      </c>
      <c r="BG2721" s="164">
        <f>IF(U2721="zákl. přenesená",N2721,0)</f>
        <v>0</v>
      </c>
      <c r="BH2721" s="164">
        <f>IF(U2721="sníž. přenesená",N2721,0)</f>
        <v>0</v>
      </c>
      <c r="BI2721" s="164">
        <f>IF(U2721="nulová",N2721,0)</f>
        <v>0</v>
      </c>
      <c r="BJ2721" s="21" t="s">
        <v>23</v>
      </c>
      <c r="BK2721" s="164">
        <f>ROUND(L2721*K2721,2)</f>
        <v>7232.06</v>
      </c>
      <c r="BL2721" s="21" t="s">
        <v>159</v>
      </c>
      <c r="BM2721" s="21" t="s">
        <v>3476</v>
      </c>
    </row>
    <row r="2722" spans="2:65" s="10" customFormat="1" ht="22.5" customHeight="1">
      <c r="B2722" s="165"/>
      <c r="C2722" s="166"/>
      <c r="D2722" s="166"/>
      <c r="E2722" s="167" t="s">
        <v>21</v>
      </c>
      <c r="F2722" s="262" t="s">
        <v>3449</v>
      </c>
      <c r="G2722" s="263"/>
      <c r="H2722" s="263"/>
      <c r="I2722" s="263"/>
      <c r="J2722" s="166"/>
      <c r="K2722" s="168" t="s">
        <v>21</v>
      </c>
      <c r="L2722" s="166"/>
      <c r="M2722" s="166"/>
      <c r="N2722" s="166"/>
      <c r="O2722" s="166"/>
      <c r="P2722" s="166"/>
      <c r="Q2722" s="166"/>
      <c r="R2722" s="169"/>
      <c r="T2722" s="170"/>
      <c r="U2722" s="166"/>
      <c r="V2722" s="166"/>
      <c r="W2722" s="166"/>
      <c r="X2722" s="166"/>
      <c r="Y2722" s="166"/>
      <c r="Z2722" s="166"/>
      <c r="AA2722" s="171"/>
      <c r="AT2722" s="172" t="s">
        <v>162</v>
      </c>
      <c r="AU2722" s="172" t="s">
        <v>96</v>
      </c>
      <c r="AV2722" s="10" t="s">
        <v>23</v>
      </c>
      <c r="AW2722" s="10" t="s">
        <v>35</v>
      </c>
      <c r="AX2722" s="10" t="s">
        <v>78</v>
      </c>
      <c r="AY2722" s="172" t="s">
        <v>154</v>
      </c>
    </row>
    <row r="2723" spans="2:65" s="11" customFormat="1" ht="22.5" customHeight="1">
      <c r="B2723" s="173"/>
      <c r="C2723" s="174"/>
      <c r="D2723" s="174"/>
      <c r="E2723" s="175" t="s">
        <v>21</v>
      </c>
      <c r="F2723" s="266" t="s">
        <v>3477</v>
      </c>
      <c r="G2723" s="267"/>
      <c r="H2723" s="267"/>
      <c r="I2723" s="267"/>
      <c r="J2723" s="174"/>
      <c r="K2723" s="176">
        <v>21.524000000000001</v>
      </c>
      <c r="L2723" s="174"/>
      <c r="M2723" s="174"/>
      <c r="N2723" s="174"/>
      <c r="O2723" s="174"/>
      <c r="P2723" s="174"/>
      <c r="Q2723" s="174"/>
      <c r="R2723" s="177"/>
      <c r="T2723" s="178"/>
      <c r="U2723" s="174"/>
      <c r="V2723" s="174"/>
      <c r="W2723" s="174"/>
      <c r="X2723" s="174"/>
      <c r="Y2723" s="174"/>
      <c r="Z2723" s="174"/>
      <c r="AA2723" s="179"/>
      <c r="AT2723" s="180" t="s">
        <v>162</v>
      </c>
      <c r="AU2723" s="180" t="s">
        <v>96</v>
      </c>
      <c r="AV2723" s="11" t="s">
        <v>96</v>
      </c>
      <c r="AW2723" s="11" t="s">
        <v>35</v>
      </c>
      <c r="AX2723" s="11" t="s">
        <v>23</v>
      </c>
      <c r="AY2723" s="180" t="s">
        <v>154</v>
      </c>
    </row>
    <row r="2724" spans="2:65" s="1" customFormat="1" ht="22.5" customHeight="1">
      <c r="B2724" s="35"/>
      <c r="C2724" s="157" t="s">
        <v>3478</v>
      </c>
      <c r="D2724" s="157" t="s">
        <v>155</v>
      </c>
      <c r="E2724" s="158" t="s">
        <v>3479</v>
      </c>
      <c r="F2724" s="260" t="s">
        <v>3480</v>
      </c>
      <c r="G2724" s="260"/>
      <c r="H2724" s="260"/>
      <c r="I2724" s="260"/>
      <c r="J2724" s="159" t="s">
        <v>158</v>
      </c>
      <c r="K2724" s="160">
        <v>8.4939999999999998</v>
      </c>
      <c r="L2724" s="261">
        <v>274</v>
      </c>
      <c r="M2724" s="261"/>
      <c r="N2724" s="261">
        <f>ROUND(L2724*K2724,2)</f>
        <v>2327.36</v>
      </c>
      <c r="O2724" s="261"/>
      <c r="P2724" s="261"/>
      <c r="Q2724" s="261"/>
      <c r="R2724" s="37"/>
      <c r="T2724" s="161" t="s">
        <v>21</v>
      </c>
      <c r="U2724" s="44" t="s">
        <v>43</v>
      </c>
      <c r="V2724" s="162">
        <v>0.875</v>
      </c>
      <c r="W2724" s="162">
        <f>V2724*K2724</f>
        <v>7.4322499999999998</v>
      </c>
      <c r="X2724" s="162">
        <v>0</v>
      </c>
      <c r="Y2724" s="162">
        <f>X2724*K2724</f>
        <v>0</v>
      </c>
      <c r="Z2724" s="162">
        <v>1.4</v>
      </c>
      <c r="AA2724" s="163">
        <f>Z2724*K2724</f>
        <v>11.891599999999999</v>
      </c>
      <c r="AR2724" s="21" t="s">
        <v>159</v>
      </c>
      <c r="AT2724" s="21" t="s">
        <v>155</v>
      </c>
      <c r="AU2724" s="21" t="s">
        <v>96</v>
      </c>
      <c r="AY2724" s="21" t="s">
        <v>154</v>
      </c>
      <c r="BE2724" s="164">
        <f>IF(U2724="základní",N2724,0)</f>
        <v>2327.36</v>
      </c>
      <c r="BF2724" s="164">
        <f>IF(U2724="snížená",N2724,0)</f>
        <v>0</v>
      </c>
      <c r="BG2724" s="164">
        <f>IF(U2724="zákl. přenesená",N2724,0)</f>
        <v>0</v>
      </c>
      <c r="BH2724" s="164">
        <f>IF(U2724="sníž. přenesená",N2724,0)</f>
        <v>0</v>
      </c>
      <c r="BI2724" s="164">
        <f>IF(U2724="nulová",N2724,0)</f>
        <v>0</v>
      </c>
      <c r="BJ2724" s="21" t="s">
        <v>23</v>
      </c>
      <c r="BK2724" s="164">
        <f>ROUND(L2724*K2724,2)</f>
        <v>2327.36</v>
      </c>
      <c r="BL2724" s="21" t="s">
        <v>159</v>
      </c>
      <c r="BM2724" s="21" t="s">
        <v>3481</v>
      </c>
    </row>
    <row r="2725" spans="2:65" s="10" customFormat="1" ht="22.5" customHeight="1">
      <c r="B2725" s="165"/>
      <c r="C2725" s="166"/>
      <c r="D2725" s="166"/>
      <c r="E2725" s="167" t="s">
        <v>21</v>
      </c>
      <c r="F2725" s="262" t="s">
        <v>3451</v>
      </c>
      <c r="G2725" s="263"/>
      <c r="H2725" s="263"/>
      <c r="I2725" s="263"/>
      <c r="J2725" s="166"/>
      <c r="K2725" s="168" t="s">
        <v>21</v>
      </c>
      <c r="L2725" s="166"/>
      <c r="M2725" s="166"/>
      <c r="N2725" s="166"/>
      <c r="O2725" s="166"/>
      <c r="P2725" s="166"/>
      <c r="Q2725" s="166"/>
      <c r="R2725" s="169"/>
      <c r="T2725" s="170"/>
      <c r="U2725" s="166"/>
      <c r="V2725" s="166"/>
      <c r="W2725" s="166"/>
      <c r="X2725" s="166"/>
      <c r="Y2725" s="166"/>
      <c r="Z2725" s="166"/>
      <c r="AA2725" s="171"/>
      <c r="AT2725" s="172" t="s">
        <v>162</v>
      </c>
      <c r="AU2725" s="172" t="s">
        <v>96</v>
      </c>
      <c r="AV2725" s="10" t="s">
        <v>23</v>
      </c>
      <c r="AW2725" s="10" t="s">
        <v>35</v>
      </c>
      <c r="AX2725" s="10" t="s">
        <v>78</v>
      </c>
      <c r="AY2725" s="172" t="s">
        <v>154</v>
      </c>
    </row>
    <row r="2726" spans="2:65" s="11" customFormat="1" ht="22.5" customHeight="1">
      <c r="B2726" s="173"/>
      <c r="C2726" s="174"/>
      <c r="D2726" s="174"/>
      <c r="E2726" s="175" t="s">
        <v>21</v>
      </c>
      <c r="F2726" s="266" t="s">
        <v>3482</v>
      </c>
      <c r="G2726" s="267"/>
      <c r="H2726" s="267"/>
      <c r="I2726" s="267"/>
      <c r="J2726" s="174"/>
      <c r="K2726" s="176">
        <v>8.4939999999999998</v>
      </c>
      <c r="L2726" s="174"/>
      <c r="M2726" s="174"/>
      <c r="N2726" s="174"/>
      <c r="O2726" s="174"/>
      <c r="P2726" s="174"/>
      <c r="Q2726" s="174"/>
      <c r="R2726" s="177"/>
      <c r="T2726" s="178"/>
      <c r="U2726" s="174"/>
      <c r="V2726" s="174"/>
      <c r="W2726" s="174"/>
      <c r="X2726" s="174"/>
      <c r="Y2726" s="174"/>
      <c r="Z2726" s="174"/>
      <c r="AA2726" s="179"/>
      <c r="AT2726" s="180" t="s">
        <v>162</v>
      </c>
      <c r="AU2726" s="180" t="s">
        <v>96</v>
      </c>
      <c r="AV2726" s="11" t="s">
        <v>96</v>
      </c>
      <c r="AW2726" s="11" t="s">
        <v>35</v>
      </c>
      <c r="AX2726" s="11" t="s">
        <v>23</v>
      </c>
      <c r="AY2726" s="180" t="s">
        <v>154</v>
      </c>
    </row>
    <row r="2727" spans="2:65" s="1" customFormat="1" ht="31.5" customHeight="1">
      <c r="B2727" s="35"/>
      <c r="C2727" s="157" t="s">
        <v>3483</v>
      </c>
      <c r="D2727" s="157" t="s">
        <v>155</v>
      </c>
      <c r="E2727" s="158" t="s">
        <v>3484</v>
      </c>
      <c r="F2727" s="260" t="s">
        <v>3485</v>
      </c>
      <c r="G2727" s="260"/>
      <c r="H2727" s="260"/>
      <c r="I2727" s="260"/>
      <c r="J2727" s="159" t="s">
        <v>359</v>
      </c>
      <c r="K2727" s="160">
        <v>26.096</v>
      </c>
      <c r="L2727" s="261">
        <v>77.7</v>
      </c>
      <c r="M2727" s="261"/>
      <c r="N2727" s="261">
        <f>ROUND(L2727*K2727,2)</f>
        <v>2027.66</v>
      </c>
      <c r="O2727" s="261"/>
      <c r="P2727" s="261"/>
      <c r="Q2727" s="261"/>
      <c r="R2727" s="37"/>
      <c r="T2727" s="161" t="s">
        <v>21</v>
      </c>
      <c r="U2727" s="44" t="s">
        <v>43</v>
      </c>
      <c r="V2727" s="162">
        <v>0.245</v>
      </c>
      <c r="W2727" s="162">
        <f>V2727*K2727</f>
        <v>6.3935199999999996</v>
      </c>
      <c r="X2727" s="162">
        <v>0</v>
      </c>
      <c r="Y2727" s="162">
        <f>X2727*K2727</f>
        <v>0</v>
      </c>
      <c r="Z2727" s="162">
        <v>0.13100000000000001</v>
      </c>
      <c r="AA2727" s="163">
        <f>Z2727*K2727</f>
        <v>3.4185760000000003</v>
      </c>
      <c r="AR2727" s="21" t="s">
        <v>159</v>
      </c>
      <c r="AT2727" s="21" t="s">
        <v>155</v>
      </c>
      <c r="AU2727" s="21" t="s">
        <v>96</v>
      </c>
      <c r="AY2727" s="21" t="s">
        <v>154</v>
      </c>
      <c r="BE2727" s="164">
        <f>IF(U2727="základní",N2727,0)</f>
        <v>2027.66</v>
      </c>
      <c r="BF2727" s="164">
        <f>IF(U2727="snížená",N2727,0)</f>
        <v>0</v>
      </c>
      <c r="BG2727" s="164">
        <f>IF(U2727="zákl. přenesená",N2727,0)</f>
        <v>0</v>
      </c>
      <c r="BH2727" s="164">
        <f>IF(U2727="sníž. přenesená",N2727,0)</f>
        <v>0</v>
      </c>
      <c r="BI2727" s="164">
        <f>IF(U2727="nulová",N2727,0)</f>
        <v>0</v>
      </c>
      <c r="BJ2727" s="21" t="s">
        <v>23</v>
      </c>
      <c r="BK2727" s="164">
        <f>ROUND(L2727*K2727,2)</f>
        <v>2027.66</v>
      </c>
      <c r="BL2727" s="21" t="s">
        <v>159</v>
      </c>
      <c r="BM2727" s="21" t="s">
        <v>3486</v>
      </c>
    </row>
    <row r="2728" spans="2:65" s="10" customFormat="1" ht="22.5" customHeight="1">
      <c r="B2728" s="165"/>
      <c r="C2728" s="166"/>
      <c r="D2728" s="166"/>
      <c r="E2728" s="167" t="s">
        <v>21</v>
      </c>
      <c r="F2728" s="262" t="s">
        <v>906</v>
      </c>
      <c r="G2728" s="263"/>
      <c r="H2728" s="263"/>
      <c r="I2728" s="263"/>
      <c r="J2728" s="166"/>
      <c r="K2728" s="168" t="s">
        <v>21</v>
      </c>
      <c r="L2728" s="166"/>
      <c r="M2728" s="166"/>
      <c r="N2728" s="166"/>
      <c r="O2728" s="166"/>
      <c r="P2728" s="166"/>
      <c r="Q2728" s="166"/>
      <c r="R2728" s="169"/>
      <c r="T2728" s="170"/>
      <c r="U2728" s="166"/>
      <c r="V2728" s="166"/>
      <c r="W2728" s="166"/>
      <c r="X2728" s="166"/>
      <c r="Y2728" s="166"/>
      <c r="Z2728" s="166"/>
      <c r="AA2728" s="171"/>
      <c r="AT2728" s="172" t="s">
        <v>162</v>
      </c>
      <c r="AU2728" s="172" t="s">
        <v>96</v>
      </c>
      <c r="AV2728" s="10" t="s">
        <v>23</v>
      </c>
      <c r="AW2728" s="10" t="s">
        <v>35</v>
      </c>
      <c r="AX2728" s="10" t="s">
        <v>78</v>
      </c>
      <c r="AY2728" s="172" t="s">
        <v>154</v>
      </c>
    </row>
    <row r="2729" spans="2:65" s="11" customFormat="1" ht="22.5" customHeight="1">
      <c r="B2729" s="173"/>
      <c r="C2729" s="174"/>
      <c r="D2729" s="174"/>
      <c r="E2729" s="175" t="s">
        <v>21</v>
      </c>
      <c r="F2729" s="266" t="s">
        <v>3487</v>
      </c>
      <c r="G2729" s="267"/>
      <c r="H2729" s="267"/>
      <c r="I2729" s="267"/>
      <c r="J2729" s="174"/>
      <c r="K2729" s="176">
        <v>8.6050000000000004</v>
      </c>
      <c r="L2729" s="174"/>
      <c r="M2729" s="174"/>
      <c r="N2729" s="174"/>
      <c r="O2729" s="174"/>
      <c r="P2729" s="174"/>
      <c r="Q2729" s="174"/>
      <c r="R2729" s="177"/>
      <c r="T2729" s="178"/>
      <c r="U2729" s="174"/>
      <c r="V2729" s="174"/>
      <c r="W2729" s="174"/>
      <c r="X2729" s="174"/>
      <c r="Y2729" s="174"/>
      <c r="Z2729" s="174"/>
      <c r="AA2729" s="179"/>
      <c r="AT2729" s="180" t="s">
        <v>162</v>
      </c>
      <c r="AU2729" s="180" t="s">
        <v>96</v>
      </c>
      <c r="AV2729" s="11" t="s">
        <v>96</v>
      </c>
      <c r="AW2729" s="11" t="s">
        <v>35</v>
      </c>
      <c r="AX2729" s="11" t="s">
        <v>78</v>
      </c>
      <c r="AY2729" s="180" t="s">
        <v>154</v>
      </c>
    </row>
    <row r="2730" spans="2:65" s="11" customFormat="1" ht="22.5" customHeight="1">
      <c r="B2730" s="173"/>
      <c r="C2730" s="174"/>
      <c r="D2730" s="174"/>
      <c r="E2730" s="175" t="s">
        <v>21</v>
      </c>
      <c r="F2730" s="266" t="s">
        <v>3488</v>
      </c>
      <c r="G2730" s="267"/>
      <c r="H2730" s="267"/>
      <c r="I2730" s="267"/>
      <c r="J2730" s="174"/>
      <c r="K2730" s="176">
        <v>17.491</v>
      </c>
      <c r="L2730" s="174"/>
      <c r="M2730" s="174"/>
      <c r="N2730" s="174"/>
      <c r="O2730" s="174"/>
      <c r="P2730" s="174"/>
      <c r="Q2730" s="174"/>
      <c r="R2730" s="177"/>
      <c r="T2730" s="178"/>
      <c r="U2730" s="174"/>
      <c r="V2730" s="174"/>
      <c r="W2730" s="174"/>
      <c r="X2730" s="174"/>
      <c r="Y2730" s="174"/>
      <c r="Z2730" s="174"/>
      <c r="AA2730" s="179"/>
      <c r="AT2730" s="180" t="s">
        <v>162</v>
      </c>
      <c r="AU2730" s="180" t="s">
        <v>96</v>
      </c>
      <c r="AV2730" s="11" t="s">
        <v>96</v>
      </c>
      <c r="AW2730" s="11" t="s">
        <v>35</v>
      </c>
      <c r="AX2730" s="11" t="s">
        <v>78</v>
      </c>
      <c r="AY2730" s="180" t="s">
        <v>154</v>
      </c>
    </row>
    <row r="2731" spans="2:65" s="12" customFormat="1" ht="22.5" customHeight="1">
      <c r="B2731" s="181"/>
      <c r="C2731" s="182"/>
      <c r="D2731" s="182"/>
      <c r="E2731" s="183" t="s">
        <v>21</v>
      </c>
      <c r="F2731" s="268" t="s">
        <v>166</v>
      </c>
      <c r="G2731" s="269"/>
      <c r="H2731" s="269"/>
      <c r="I2731" s="269"/>
      <c r="J2731" s="182"/>
      <c r="K2731" s="184">
        <v>26.096</v>
      </c>
      <c r="L2731" s="182"/>
      <c r="M2731" s="182"/>
      <c r="N2731" s="182"/>
      <c r="O2731" s="182"/>
      <c r="P2731" s="182"/>
      <c r="Q2731" s="182"/>
      <c r="R2731" s="185"/>
      <c r="T2731" s="186"/>
      <c r="U2731" s="182"/>
      <c r="V2731" s="182"/>
      <c r="W2731" s="182"/>
      <c r="X2731" s="182"/>
      <c r="Y2731" s="182"/>
      <c r="Z2731" s="182"/>
      <c r="AA2731" s="187"/>
      <c r="AT2731" s="188" t="s">
        <v>162</v>
      </c>
      <c r="AU2731" s="188" t="s">
        <v>96</v>
      </c>
      <c r="AV2731" s="12" t="s">
        <v>159</v>
      </c>
      <c r="AW2731" s="12" t="s">
        <v>35</v>
      </c>
      <c r="AX2731" s="12" t="s">
        <v>23</v>
      </c>
      <c r="AY2731" s="188" t="s">
        <v>154</v>
      </c>
    </row>
    <row r="2732" spans="2:65" s="1" customFormat="1" ht="31.5" customHeight="1">
      <c r="B2732" s="35"/>
      <c r="C2732" s="157" t="s">
        <v>3489</v>
      </c>
      <c r="D2732" s="157" t="s">
        <v>155</v>
      </c>
      <c r="E2732" s="158" t="s">
        <v>3490</v>
      </c>
      <c r="F2732" s="260" t="s">
        <v>3491</v>
      </c>
      <c r="G2732" s="260"/>
      <c r="H2732" s="260"/>
      <c r="I2732" s="260"/>
      <c r="J2732" s="159" t="s">
        <v>359</v>
      </c>
      <c r="K2732" s="160">
        <v>37.978000000000002</v>
      </c>
      <c r="L2732" s="261">
        <v>93.1</v>
      </c>
      <c r="M2732" s="261"/>
      <c r="N2732" s="261">
        <f>ROUND(L2732*K2732,2)</f>
        <v>3535.75</v>
      </c>
      <c r="O2732" s="261"/>
      <c r="P2732" s="261"/>
      <c r="Q2732" s="261"/>
      <c r="R2732" s="37"/>
      <c r="T2732" s="161" t="s">
        <v>21</v>
      </c>
      <c r="U2732" s="44" t="s">
        <v>43</v>
      </c>
      <c r="V2732" s="162">
        <v>0.28399999999999997</v>
      </c>
      <c r="W2732" s="162">
        <f>V2732*K2732</f>
        <v>10.785751999999999</v>
      </c>
      <c r="X2732" s="162">
        <v>0</v>
      </c>
      <c r="Y2732" s="162">
        <f>X2732*K2732</f>
        <v>0</v>
      </c>
      <c r="Z2732" s="162">
        <v>0.26100000000000001</v>
      </c>
      <c r="AA2732" s="163">
        <f>Z2732*K2732</f>
        <v>9.9122580000000013</v>
      </c>
      <c r="AR2732" s="21" t="s">
        <v>159</v>
      </c>
      <c r="AT2732" s="21" t="s">
        <v>155</v>
      </c>
      <c r="AU2732" s="21" t="s">
        <v>96</v>
      </c>
      <c r="AY2732" s="21" t="s">
        <v>154</v>
      </c>
      <c r="BE2732" s="164">
        <f>IF(U2732="základní",N2732,0)</f>
        <v>3535.75</v>
      </c>
      <c r="BF2732" s="164">
        <f>IF(U2732="snížená",N2732,0)</f>
        <v>0</v>
      </c>
      <c r="BG2732" s="164">
        <f>IF(U2732="zákl. přenesená",N2732,0)</f>
        <v>0</v>
      </c>
      <c r="BH2732" s="164">
        <f>IF(U2732="sníž. přenesená",N2732,0)</f>
        <v>0</v>
      </c>
      <c r="BI2732" s="164">
        <f>IF(U2732="nulová",N2732,0)</f>
        <v>0</v>
      </c>
      <c r="BJ2732" s="21" t="s">
        <v>23</v>
      </c>
      <c r="BK2732" s="164">
        <f>ROUND(L2732*K2732,2)</f>
        <v>3535.75</v>
      </c>
      <c r="BL2732" s="21" t="s">
        <v>159</v>
      </c>
      <c r="BM2732" s="21" t="s">
        <v>3492</v>
      </c>
    </row>
    <row r="2733" spans="2:65" s="10" customFormat="1" ht="22.5" customHeight="1">
      <c r="B2733" s="165"/>
      <c r="C2733" s="166"/>
      <c r="D2733" s="166"/>
      <c r="E2733" s="167" t="s">
        <v>21</v>
      </c>
      <c r="F2733" s="262" t="s">
        <v>906</v>
      </c>
      <c r="G2733" s="263"/>
      <c r="H2733" s="263"/>
      <c r="I2733" s="263"/>
      <c r="J2733" s="166"/>
      <c r="K2733" s="168" t="s">
        <v>21</v>
      </c>
      <c r="L2733" s="166"/>
      <c r="M2733" s="166"/>
      <c r="N2733" s="166"/>
      <c r="O2733" s="166"/>
      <c r="P2733" s="166"/>
      <c r="Q2733" s="166"/>
      <c r="R2733" s="169"/>
      <c r="T2733" s="170"/>
      <c r="U2733" s="166"/>
      <c r="V2733" s="166"/>
      <c r="W2733" s="166"/>
      <c r="X2733" s="166"/>
      <c r="Y2733" s="166"/>
      <c r="Z2733" s="166"/>
      <c r="AA2733" s="171"/>
      <c r="AT2733" s="172" t="s">
        <v>162</v>
      </c>
      <c r="AU2733" s="172" t="s">
        <v>96</v>
      </c>
      <c r="AV2733" s="10" t="s">
        <v>23</v>
      </c>
      <c r="AW2733" s="10" t="s">
        <v>35</v>
      </c>
      <c r="AX2733" s="10" t="s">
        <v>78</v>
      </c>
      <c r="AY2733" s="172" t="s">
        <v>154</v>
      </c>
    </row>
    <row r="2734" spans="2:65" s="11" customFormat="1" ht="22.5" customHeight="1">
      <c r="B2734" s="173"/>
      <c r="C2734" s="174"/>
      <c r="D2734" s="174"/>
      <c r="E2734" s="175" t="s">
        <v>21</v>
      </c>
      <c r="F2734" s="266" t="s">
        <v>3493</v>
      </c>
      <c r="G2734" s="267"/>
      <c r="H2734" s="267"/>
      <c r="I2734" s="267"/>
      <c r="J2734" s="174"/>
      <c r="K2734" s="176">
        <v>37.978000000000002</v>
      </c>
      <c r="L2734" s="174"/>
      <c r="M2734" s="174"/>
      <c r="N2734" s="174"/>
      <c r="O2734" s="174"/>
      <c r="P2734" s="174"/>
      <c r="Q2734" s="174"/>
      <c r="R2734" s="177"/>
      <c r="T2734" s="178"/>
      <c r="U2734" s="174"/>
      <c r="V2734" s="174"/>
      <c r="W2734" s="174"/>
      <c r="X2734" s="174"/>
      <c r="Y2734" s="174"/>
      <c r="Z2734" s="174"/>
      <c r="AA2734" s="179"/>
      <c r="AT2734" s="180" t="s">
        <v>162</v>
      </c>
      <c r="AU2734" s="180" t="s">
        <v>96</v>
      </c>
      <c r="AV2734" s="11" t="s">
        <v>96</v>
      </c>
      <c r="AW2734" s="11" t="s">
        <v>35</v>
      </c>
      <c r="AX2734" s="11" t="s">
        <v>23</v>
      </c>
      <c r="AY2734" s="180" t="s">
        <v>154</v>
      </c>
    </row>
    <row r="2735" spans="2:65" s="1" customFormat="1" ht="31.5" customHeight="1">
      <c r="B2735" s="35"/>
      <c r="C2735" s="157" t="s">
        <v>3494</v>
      </c>
      <c r="D2735" s="157" t="s">
        <v>155</v>
      </c>
      <c r="E2735" s="158" t="s">
        <v>3495</v>
      </c>
      <c r="F2735" s="260" t="s">
        <v>3496</v>
      </c>
      <c r="G2735" s="260"/>
      <c r="H2735" s="260"/>
      <c r="I2735" s="260"/>
      <c r="J2735" s="159" t="s">
        <v>158</v>
      </c>
      <c r="K2735" s="160">
        <v>9.0609999999999999</v>
      </c>
      <c r="L2735" s="261">
        <v>578</v>
      </c>
      <c r="M2735" s="261"/>
      <c r="N2735" s="261">
        <f>ROUND(L2735*K2735,2)</f>
        <v>5237.26</v>
      </c>
      <c r="O2735" s="261"/>
      <c r="P2735" s="261"/>
      <c r="Q2735" s="261"/>
      <c r="R2735" s="37"/>
      <c r="T2735" s="161" t="s">
        <v>21</v>
      </c>
      <c r="U2735" s="44" t="s">
        <v>43</v>
      </c>
      <c r="V2735" s="162">
        <v>1.52</v>
      </c>
      <c r="W2735" s="162">
        <f>V2735*K2735</f>
        <v>13.77272</v>
      </c>
      <c r="X2735" s="162">
        <v>0</v>
      </c>
      <c r="Y2735" s="162">
        <f>X2735*K2735</f>
        <v>0</v>
      </c>
      <c r="Z2735" s="162">
        <v>1.8</v>
      </c>
      <c r="AA2735" s="163">
        <f>Z2735*K2735</f>
        <v>16.309799999999999</v>
      </c>
      <c r="AR2735" s="21" t="s">
        <v>159</v>
      </c>
      <c r="AT2735" s="21" t="s">
        <v>155</v>
      </c>
      <c r="AU2735" s="21" t="s">
        <v>96</v>
      </c>
      <c r="AY2735" s="21" t="s">
        <v>154</v>
      </c>
      <c r="BE2735" s="164">
        <f>IF(U2735="základní",N2735,0)</f>
        <v>5237.26</v>
      </c>
      <c r="BF2735" s="164">
        <f>IF(U2735="snížená",N2735,0)</f>
        <v>0</v>
      </c>
      <c r="BG2735" s="164">
        <f>IF(U2735="zákl. přenesená",N2735,0)</f>
        <v>0</v>
      </c>
      <c r="BH2735" s="164">
        <f>IF(U2735="sníž. přenesená",N2735,0)</f>
        <v>0</v>
      </c>
      <c r="BI2735" s="164">
        <f>IF(U2735="nulová",N2735,0)</f>
        <v>0</v>
      </c>
      <c r="BJ2735" s="21" t="s">
        <v>23</v>
      </c>
      <c r="BK2735" s="164">
        <f>ROUND(L2735*K2735,2)</f>
        <v>5237.26</v>
      </c>
      <c r="BL2735" s="21" t="s">
        <v>159</v>
      </c>
      <c r="BM2735" s="21" t="s">
        <v>3497</v>
      </c>
    </row>
    <row r="2736" spans="2:65" s="10" customFormat="1" ht="22.5" customHeight="1">
      <c r="B2736" s="165"/>
      <c r="C2736" s="166"/>
      <c r="D2736" s="166"/>
      <c r="E2736" s="167" t="s">
        <v>21</v>
      </c>
      <c r="F2736" s="262" t="s">
        <v>906</v>
      </c>
      <c r="G2736" s="263"/>
      <c r="H2736" s="263"/>
      <c r="I2736" s="263"/>
      <c r="J2736" s="166"/>
      <c r="K2736" s="168" t="s">
        <v>21</v>
      </c>
      <c r="L2736" s="166"/>
      <c r="M2736" s="166"/>
      <c r="N2736" s="166"/>
      <c r="O2736" s="166"/>
      <c r="P2736" s="166"/>
      <c r="Q2736" s="166"/>
      <c r="R2736" s="169"/>
      <c r="T2736" s="170"/>
      <c r="U2736" s="166"/>
      <c r="V2736" s="166"/>
      <c r="W2736" s="166"/>
      <c r="X2736" s="166"/>
      <c r="Y2736" s="166"/>
      <c r="Z2736" s="166"/>
      <c r="AA2736" s="171"/>
      <c r="AT2736" s="172" t="s">
        <v>162</v>
      </c>
      <c r="AU2736" s="172" t="s">
        <v>96</v>
      </c>
      <c r="AV2736" s="10" t="s">
        <v>23</v>
      </c>
      <c r="AW2736" s="10" t="s">
        <v>35</v>
      </c>
      <c r="AX2736" s="10" t="s">
        <v>78</v>
      </c>
      <c r="AY2736" s="172" t="s">
        <v>154</v>
      </c>
    </row>
    <row r="2737" spans="2:65" s="11" customFormat="1" ht="22.5" customHeight="1">
      <c r="B2737" s="173"/>
      <c r="C2737" s="174"/>
      <c r="D2737" s="174"/>
      <c r="E2737" s="175" t="s">
        <v>21</v>
      </c>
      <c r="F2737" s="266" t="s">
        <v>3498</v>
      </c>
      <c r="G2737" s="267"/>
      <c r="H2737" s="267"/>
      <c r="I2737" s="267"/>
      <c r="J2737" s="174"/>
      <c r="K2737" s="176">
        <v>9.0609999999999999</v>
      </c>
      <c r="L2737" s="174"/>
      <c r="M2737" s="174"/>
      <c r="N2737" s="174"/>
      <c r="O2737" s="174"/>
      <c r="P2737" s="174"/>
      <c r="Q2737" s="174"/>
      <c r="R2737" s="177"/>
      <c r="T2737" s="178"/>
      <c r="U2737" s="174"/>
      <c r="V2737" s="174"/>
      <c r="W2737" s="174"/>
      <c r="X2737" s="174"/>
      <c r="Y2737" s="174"/>
      <c r="Z2737" s="174"/>
      <c r="AA2737" s="179"/>
      <c r="AT2737" s="180" t="s">
        <v>162</v>
      </c>
      <c r="AU2737" s="180" t="s">
        <v>96</v>
      </c>
      <c r="AV2737" s="11" t="s">
        <v>96</v>
      </c>
      <c r="AW2737" s="11" t="s">
        <v>35</v>
      </c>
      <c r="AX2737" s="11" t="s">
        <v>23</v>
      </c>
      <c r="AY2737" s="180" t="s">
        <v>154</v>
      </c>
    </row>
    <row r="2738" spans="2:65" s="1" customFormat="1" ht="31.5" customHeight="1">
      <c r="B2738" s="35"/>
      <c r="C2738" s="157" t="s">
        <v>3499</v>
      </c>
      <c r="D2738" s="157" t="s">
        <v>155</v>
      </c>
      <c r="E2738" s="158" t="s">
        <v>3500</v>
      </c>
      <c r="F2738" s="260" t="s">
        <v>3501</v>
      </c>
      <c r="G2738" s="260"/>
      <c r="H2738" s="260"/>
      <c r="I2738" s="260"/>
      <c r="J2738" s="159" t="s">
        <v>158</v>
      </c>
      <c r="K2738" s="160">
        <v>7.2240000000000002</v>
      </c>
      <c r="L2738" s="261">
        <v>678</v>
      </c>
      <c r="M2738" s="261"/>
      <c r="N2738" s="261">
        <f>ROUND(L2738*K2738,2)</f>
        <v>4897.87</v>
      </c>
      <c r="O2738" s="261"/>
      <c r="P2738" s="261"/>
      <c r="Q2738" s="261"/>
      <c r="R2738" s="37"/>
      <c r="T2738" s="161" t="s">
        <v>21</v>
      </c>
      <c r="U2738" s="44" t="s">
        <v>43</v>
      </c>
      <c r="V2738" s="162">
        <v>2.42</v>
      </c>
      <c r="W2738" s="162">
        <f>V2738*K2738</f>
        <v>17.48208</v>
      </c>
      <c r="X2738" s="162">
        <v>0</v>
      </c>
      <c r="Y2738" s="162">
        <f>X2738*K2738</f>
        <v>0</v>
      </c>
      <c r="Z2738" s="162">
        <v>1.5940000000000001</v>
      </c>
      <c r="AA2738" s="163">
        <f>Z2738*K2738</f>
        <v>11.515056000000001</v>
      </c>
      <c r="AR2738" s="21" t="s">
        <v>159</v>
      </c>
      <c r="AT2738" s="21" t="s">
        <v>155</v>
      </c>
      <c r="AU2738" s="21" t="s">
        <v>96</v>
      </c>
      <c r="AY2738" s="21" t="s">
        <v>154</v>
      </c>
      <c r="BE2738" s="164">
        <f>IF(U2738="základní",N2738,0)</f>
        <v>4897.87</v>
      </c>
      <c r="BF2738" s="164">
        <f>IF(U2738="snížená",N2738,0)</f>
        <v>0</v>
      </c>
      <c r="BG2738" s="164">
        <f>IF(U2738="zákl. přenesená",N2738,0)</f>
        <v>0</v>
      </c>
      <c r="BH2738" s="164">
        <f>IF(U2738="sníž. přenesená",N2738,0)</f>
        <v>0</v>
      </c>
      <c r="BI2738" s="164">
        <f>IF(U2738="nulová",N2738,0)</f>
        <v>0</v>
      </c>
      <c r="BJ2738" s="21" t="s">
        <v>23</v>
      </c>
      <c r="BK2738" s="164">
        <f>ROUND(L2738*K2738,2)</f>
        <v>4897.87</v>
      </c>
      <c r="BL2738" s="21" t="s">
        <v>159</v>
      </c>
      <c r="BM2738" s="21" t="s">
        <v>3502</v>
      </c>
    </row>
    <row r="2739" spans="2:65" s="11" customFormat="1" ht="22.5" customHeight="1">
      <c r="B2739" s="173"/>
      <c r="C2739" s="174"/>
      <c r="D2739" s="174"/>
      <c r="E2739" s="175" t="s">
        <v>21</v>
      </c>
      <c r="F2739" s="270" t="s">
        <v>3503</v>
      </c>
      <c r="G2739" s="271"/>
      <c r="H2739" s="271"/>
      <c r="I2739" s="271"/>
      <c r="J2739" s="174"/>
      <c r="K2739" s="176">
        <v>1.554</v>
      </c>
      <c r="L2739" s="174"/>
      <c r="M2739" s="174"/>
      <c r="N2739" s="174"/>
      <c r="O2739" s="174"/>
      <c r="P2739" s="174"/>
      <c r="Q2739" s="174"/>
      <c r="R2739" s="177"/>
      <c r="T2739" s="178"/>
      <c r="U2739" s="174"/>
      <c r="V2739" s="174"/>
      <c r="W2739" s="174"/>
      <c r="X2739" s="174"/>
      <c r="Y2739" s="174"/>
      <c r="Z2739" s="174"/>
      <c r="AA2739" s="179"/>
      <c r="AT2739" s="180" t="s">
        <v>162</v>
      </c>
      <c r="AU2739" s="180" t="s">
        <v>96</v>
      </c>
      <c r="AV2739" s="11" t="s">
        <v>96</v>
      </c>
      <c r="AW2739" s="11" t="s">
        <v>35</v>
      </c>
      <c r="AX2739" s="11" t="s">
        <v>78</v>
      </c>
      <c r="AY2739" s="180" t="s">
        <v>154</v>
      </c>
    </row>
    <row r="2740" spans="2:65" s="11" customFormat="1" ht="22.5" customHeight="1">
      <c r="B2740" s="173"/>
      <c r="C2740" s="174"/>
      <c r="D2740" s="174"/>
      <c r="E2740" s="175" t="s">
        <v>21</v>
      </c>
      <c r="F2740" s="266" t="s">
        <v>3504</v>
      </c>
      <c r="G2740" s="267"/>
      <c r="H2740" s="267"/>
      <c r="I2740" s="267"/>
      <c r="J2740" s="174"/>
      <c r="K2740" s="176">
        <v>5.67</v>
      </c>
      <c r="L2740" s="174"/>
      <c r="M2740" s="174"/>
      <c r="N2740" s="174"/>
      <c r="O2740" s="174"/>
      <c r="P2740" s="174"/>
      <c r="Q2740" s="174"/>
      <c r="R2740" s="177"/>
      <c r="T2740" s="178"/>
      <c r="U2740" s="174"/>
      <c r="V2740" s="174"/>
      <c r="W2740" s="174"/>
      <c r="X2740" s="174"/>
      <c r="Y2740" s="174"/>
      <c r="Z2740" s="174"/>
      <c r="AA2740" s="179"/>
      <c r="AT2740" s="180" t="s">
        <v>162</v>
      </c>
      <c r="AU2740" s="180" t="s">
        <v>96</v>
      </c>
      <c r="AV2740" s="11" t="s">
        <v>96</v>
      </c>
      <c r="AW2740" s="11" t="s">
        <v>35</v>
      </c>
      <c r="AX2740" s="11" t="s">
        <v>78</v>
      </c>
      <c r="AY2740" s="180" t="s">
        <v>154</v>
      </c>
    </row>
    <row r="2741" spans="2:65" s="12" customFormat="1" ht="22.5" customHeight="1">
      <c r="B2741" s="181"/>
      <c r="C2741" s="182"/>
      <c r="D2741" s="182"/>
      <c r="E2741" s="183" t="s">
        <v>21</v>
      </c>
      <c r="F2741" s="268" t="s">
        <v>166</v>
      </c>
      <c r="G2741" s="269"/>
      <c r="H2741" s="269"/>
      <c r="I2741" s="269"/>
      <c r="J2741" s="182"/>
      <c r="K2741" s="184">
        <v>7.2240000000000002</v>
      </c>
      <c r="L2741" s="182"/>
      <c r="M2741" s="182"/>
      <c r="N2741" s="182"/>
      <c r="O2741" s="182"/>
      <c r="P2741" s="182"/>
      <c r="Q2741" s="182"/>
      <c r="R2741" s="185"/>
      <c r="T2741" s="186"/>
      <c r="U2741" s="182"/>
      <c r="V2741" s="182"/>
      <c r="W2741" s="182"/>
      <c r="X2741" s="182"/>
      <c r="Y2741" s="182"/>
      <c r="Z2741" s="182"/>
      <c r="AA2741" s="187"/>
      <c r="AT2741" s="188" t="s">
        <v>162</v>
      </c>
      <c r="AU2741" s="188" t="s">
        <v>96</v>
      </c>
      <c r="AV2741" s="12" t="s">
        <v>159</v>
      </c>
      <c r="AW2741" s="12" t="s">
        <v>35</v>
      </c>
      <c r="AX2741" s="12" t="s">
        <v>23</v>
      </c>
      <c r="AY2741" s="188" t="s">
        <v>154</v>
      </c>
    </row>
    <row r="2742" spans="2:65" s="1" customFormat="1" ht="31.5" customHeight="1">
      <c r="B2742" s="35"/>
      <c r="C2742" s="157" t="s">
        <v>3505</v>
      </c>
      <c r="D2742" s="157" t="s">
        <v>155</v>
      </c>
      <c r="E2742" s="158" t="s">
        <v>3506</v>
      </c>
      <c r="F2742" s="260" t="s">
        <v>3507</v>
      </c>
      <c r="G2742" s="260"/>
      <c r="H2742" s="260"/>
      <c r="I2742" s="260"/>
      <c r="J2742" s="159" t="s">
        <v>359</v>
      </c>
      <c r="K2742" s="160">
        <v>9.99</v>
      </c>
      <c r="L2742" s="261">
        <v>95.4</v>
      </c>
      <c r="M2742" s="261"/>
      <c r="N2742" s="261">
        <f>ROUND(L2742*K2742,2)</f>
        <v>953.05</v>
      </c>
      <c r="O2742" s="261"/>
      <c r="P2742" s="261"/>
      <c r="Q2742" s="261"/>
      <c r="R2742" s="37"/>
      <c r="T2742" s="161" t="s">
        <v>21</v>
      </c>
      <c r="U2742" s="44" t="s">
        <v>43</v>
      </c>
      <c r="V2742" s="162">
        <v>0.38300000000000001</v>
      </c>
      <c r="W2742" s="162">
        <f>V2742*K2742</f>
        <v>3.8261700000000003</v>
      </c>
      <c r="X2742" s="162">
        <v>0</v>
      </c>
      <c r="Y2742" s="162">
        <f>X2742*K2742</f>
        <v>0</v>
      </c>
      <c r="Z2742" s="162">
        <v>3.4000000000000002E-2</v>
      </c>
      <c r="AA2742" s="163">
        <f>Z2742*K2742</f>
        <v>0.33966000000000002</v>
      </c>
      <c r="AR2742" s="21" t="s">
        <v>159</v>
      </c>
      <c r="AT2742" s="21" t="s">
        <v>155</v>
      </c>
      <c r="AU2742" s="21" t="s">
        <v>96</v>
      </c>
      <c r="AY2742" s="21" t="s">
        <v>154</v>
      </c>
      <c r="BE2742" s="164">
        <f>IF(U2742="základní",N2742,0)</f>
        <v>953.05</v>
      </c>
      <c r="BF2742" s="164">
        <f>IF(U2742="snížená",N2742,0)</f>
        <v>0</v>
      </c>
      <c r="BG2742" s="164">
        <f>IF(U2742="zákl. přenesená",N2742,0)</f>
        <v>0</v>
      </c>
      <c r="BH2742" s="164">
        <f>IF(U2742="sníž. přenesená",N2742,0)</f>
        <v>0</v>
      </c>
      <c r="BI2742" s="164">
        <f>IF(U2742="nulová",N2742,0)</f>
        <v>0</v>
      </c>
      <c r="BJ2742" s="21" t="s">
        <v>23</v>
      </c>
      <c r="BK2742" s="164">
        <f>ROUND(L2742*K2742,2)</f>
        <v>953.05</v>
      </c>
      <c r="BL2742" s="21" t="s">
        <v>159</v>
      </c>
      <c r="BM2742" s="21" t="s">
        <v>3508</v>
      </c>
    </row>
    <row r="2743" spans="2:65" s="10" customFormat="1" ht="22.5" customHeight="1">
      <c r="B2743" s="165"/>
      <c r="C2743" s="166"/>
      <c r="D2743" s="166"/>
      <c r="E2743" s="167" t="s">
        <v>21</v>
      </c>
      <c r="F2743" s="262" t="s">
        <v>3509</v>
      </c>
      <c r="G2743" s="263"/>
      <c r="H2743" s="263"/>
      <c r="I2743" s="263"/>
      <c r="J2743" s="166"/>
      <c r="K2743" s="168" t="s">
        <v>21</v>
      </c>
      <c r="L2743" s="166"/>
      <c r="M2743" s="166"/>
      <c r="N2743" s="166"/>
      <c r="O2743" s="166"/>
      <c r="P2743" s="166"/>
      <c r="Q2743" s="166"/>
      <c r="R2743" s="169"/>
      <c r="T2743" s="170"/>
      <c r="U2743" s="166"/>
      <c r="V2743" s="166"/>
      <c r="W2743" s="166"/>
      <c r="X2743" s="166"/>
      <c r="Y2743" s="166"/>
      <c r="Z2743" s="166"/>
      <c r="AA2743" s="171"/>
      <c r="AT2743" s="172" t="s">
        <v>162</v>
      </c>
      <c r="AU2743" s="172" t="s">
        <v>96</v>
      </c>
      <c r="AV2743" s="10" t="s">
        <v>23</v>
      </c>
      <c r="AW2743" s="10" t="s">
        <v>35</v>
      </c>
      <c r="AX2743" s="10" t="s">
        <v>78</v>
      </c>
      <c r="AY2743" s="172" t="s">
        <v>154</v>
      </c>
    </row>
    <row r="2744" spans="2:65" s="10" customFormat="1" ht="22.5" customHeight="1">
      <c r="B2744" s="165"/>
      <c r="C2744" s="166"/>
      <c r="D2744" s="166"/>
      <c r="E2744" s="167" t="s">
        <v>21</v>
      </c>
      <c r="F2744" s="264" t="s">
        <v>906</v>
      </c>
      <c r="G2744" s="265"/>
      <c r="H2744" s="265"/>
      <c r="I2744" s="265"/>
      <c r="J2744" s="166"/>
      <c r="K2744" s="168" t="s">
        <v>21</v>
      </c>
      <c r="L2744" s="166"/>
      <c r="M2744" s="166"/>
      <c r="N2744" s="166"/>
      <c r="O2744" s="166"/>
      <c r="P2744" s="166"/>
      <c r="Q2744" s="166"/>
      <c r="R2744" s="169"/>
      <c r="T2744" s="170"/>
      <c r="U2744" s="166"/>
      <c r="V2744" s="166"/>
      <c r="W2744" s="166"/>
      <c r="X2744" s="166"/>
      <c r="Y2744" s="166"/>
      <c r="Z2744" s="166"/>
      <c r="AA2744" s="171"/>
      <c r="AT2744" s="172" t="s">
        <v>162</v>
      </c>
      <c r="AU2744" s="172" t="s">
        <v>96</v>
      </c>
      <c r="AV2744" s="10" t="s">
        <v>23</v>
      </c>
      <c r="AW2744" s="10" t="s">
        <v>35</v>
      </c>
      <c r="AX2744" s="10" t="s">
        <v>78</v>
      </c>
      <c r="AY2744" s="172" t="s">
        <v>154</v>
      </c>
    </row>
    <row r="2745" spans="2:65" s="11" customFormat="1" ht="22.5" customHeight="1">
      <c r="B2745" s="173"/>
      <c r="C2745" s="174"/>
      <c r="D2745" s="174"/>
      <c r="E2745" s="175" t="s">
        <v>21</v>
      </c>
      <c r="F2745" s="266" t="s">
        <v>3510</v>
      </c>
      <c r="G2745" s="267"/>
      <c r="H2745" s="267"/>
      <c r="I2745" s="267"/>
      <c r="J2745" s="174"/>
      <c r="K2745" s="176">
        <v>9.99</v>
      </c>
      <c r="L2745" s="174"/>
      <c r="M2745" s="174"/>
      <c r="N2745" s="174"/>
      <c r="O2745" s="174"/>
      <c r="P2745" s="174"/>
      <c r="Q2745" s="174"/>
      <c r="R2745" s="177"/>
      <c r="T2745" s="178"/>
      <c r="U2745" s="174"/>
      <c r="V2745" s="174"/>
      <c r="W2745" s="174"/>
      <c r="X2745" s="174"/>
      <c r="Y2745" s="174"/>
      <c r="Z2745" s="174"/>
      <c r="AA2745" s="179"/>
      <c r="AT2745" s="180" t="s">
        <v>162</v>
      </c>
      <c r="AU2745" s="180" t="s">
        <v>96</v>
      </c>
      <c r="AV2745" s="11" t="s">
        <v>96</v>
      </c>
      <c r="AW2745" s="11" t="s">
        <v>35</v>
      </c>
      <c r="AX2745" s="11" t="s">
        <v>23</v>
      </c>
      <c r="AY2745" s="180" t="s">
        <v>154</v>
      </c>
    </row>
    <row r="2746" spans="2:65" s="1" customFormat="1" ht="22.5" customHeight="1">
      <c r="B2746" s="35"/>
      <c r="C2746" s="157" t="s">
        <v>3511</v>
      </c>
      <c r="D2746" s="157" t="s">
        <v>155</v>
      </c>
      <c r="E2746" s="158" t="s">
        <v>3512</v>
      </c>
      <c r="F2746" s="260" t="s">
        <v>3513</v>
      </c>
      <c r="G2746" s="260"/>
      <c r="H2746" s="260"/>
      <c r="I2746" s="260"/>
      <c r="J2746" s="159" t="s">
        <v>359</v>
      </c>
      <c r="K2746" s="160">
        <v>5.1219999999999999</v>
      </c>
      <c r="L2746" s="261">
        <v>234</v>
      </c>
      <c r="M2746" s="261"/>
      <c r="N2746" s="261">
        <f>ROUND(L2746*K2746,2)</f>
        <v>1198.55</v>
      </c>
      <c r="O2746" s="261"/>
      <c r="P2746" s="261"/>
      <c r="Q2746" s="261"/>
      <c r="R2746" s="37"/>
      <c r="T2746" s="161" t="s">
        <v>21</v>
      </c>
      <c r="U2746" s="44" t="s">
        <v>43</v>
      </c>
      <c r="V2746" s="162">
        <v>0.93899999999999995</v>
      </c>
      <c r="W2746" s="162">
        <f>V2746*K2746</f>
        <v>4.809558</v>
      </c>
      <c r="X2746" s="162">
        <v>0</v>
      </c>
      <c r="Y2746" s="162">
        <f>X2746*K2746</f>
        <v>0</v>
      </c>
      <c r="Z2746" s="162">
        <v>7.5999999999999998E-2</v>
      </c>
      <c r="AA2746" s="163">
        <f>Z2746*K2746</f>
        <v>0.38927200000000001</v>
      </c>
      <c r="AR2746" s="21" t="s">
        <v>159</v>
      </c>
      <c r="AT2746" s="21" t="s">
        <v>155</v>
      </c>
      <c r="AU2746" s="21" t="s">
        <v>96</v>
      </c>
      <c r="AY2746" s="21" t="s">
        <v>154</v>
      </c>
      <c r="BE2746" s="164">
        <f>IF(U2746="základní",N2746,0)</f>
        <v>1198.55</v>
      </c>
      <c r="BF2746" s="164">
        <f>IF(U2746="snížená",N2746,0)</f>
        <v>0</v>
      </c>
      <c r="BG2746" s="164">
        <f>IF(U2746="zákl. přenesená",N2746,0)</f>
        <v>0</v>
      </c>
      <c r="BH2746" s="164">
        <f>IF(U2746="sníž. přenesená",N2746,0)</f>
        <v>0</v>
      </c>
      <c r="BI2746" s="164">
        <f>IF(U2746="nulová",N2746,0)</f>
        <v>0</v>
      </c>
      <c r="BJ2746" s="21" t="s">
        <v>23</v>
      </c>
      <c r="BK2746" s="164">
        <f>ROUND(L2746*K2746,2)</f>
        <v>1198.55</v>
      </c>
      <c r="BL2746" s="21" t="s">
        <v>159</v>
      </c>
      <c r="BM2746" s="21" t="s">
        <v>3514</v>
      </c>
    </row>
    <row r="2747" spans="2:65" s="10" customFormat="1" ht="22.5" customHeight="1">
      <c r="B2747" s="165"/>
      <c r="C2747" s="166"/>
      <c r="D2747" s="166"/>
      <c r="E2747" s="167" t="s">
        <v>21</v>
      </c>
      <c r="F2747" s="262" t="s">
        <v>3509</v>
      </c>
      <c r="G2747" s="263"/>
      <c r="H2747" s="263"/>
      <c r="I2747" s="263"/>
      <c r="J2747" s="166"/>
      <c r="K2747" s="168" t="s">
        <v>21</v>
      </c>
      <c r="L2747" s="166"/>
      <c r="M2747" s="166"/>
      <c r="N2747" s="166"/>
      <c r="O2747" s="166"/>
      <c r="P2747" s="166"/>
      <c r="Q2747" s="166"/>
      <c r="R2747" s="169"/>
      <c r="T2747" s="170"/>
      <c r="U2747" s="166"/>
      <c r="V2747" s="166"/>
      <c r="W2747" s="166"/>
      <c r="X2747" s="166"/>
      <c r="Y2747" s="166"/>
      <c r="Z2747" s="166"/>
      <c r="AA2747" s="171"/>
      <c r="AT2747" s="172" t="s">
        <v>162</v>
      </c>
      <c r="AU2747" s="172" t="s">
        <v>96</v>
      </c>
      <c r="AV2747" s="10" t="s">
        <v>23</v>
      </c>
      <c r="AW2747" s="10" t="s">
        <v>35</v>
      </c>
      <c r="AX2747" s="10" t="s">
        <v>78</v>
      </c>
      <c r="AY2747" s="172" t="s">
        <v>154</v>
      </c>
    </row>
    <row r="2748" spans="2:65" s="10" customFormat="1" ht="22.5" customHeight="1">
      <c r="B2748" s="165"/>
      <c r="C2748" s="166"/>
      <c r="D2748" s="166"/>
      <c r="E2748" s="167" t="s">
        <v>21</v>
      </c>
      <c r="F2748" s="264" t="s">
        <v>906</v>
      </c>
      <c r="G2748" s="265"/>
      <c r="H2748" s="265"/>
      <c r="I2748" s="265"/>
      <c r="J2748" s="166"/>
      <c r="K2748" s="168" t="s">
        <v>21</v>
      </c>
      <c r="L2748" s="166"/>
      <c r="M2748" s="166"/>
      <c r="N2748" s="166"/>
      <c r="O2748" s="166"/>
      <c r="P2748" s="166"/>
      <c r="Q2748" s="166"/>
      <c r="R2748" s="169"/>
      <c r="T2748" s="170"/>
      <c r="U2748" s="166"/>
      <c r="V2748" s="166"/>
      <c r="W2748" s="166"/>
      <c r="X2748" s="166"/>
      <c r="Y2748" s="166"/>
      <c r="Z2748" s="166"/>
      <c r="AA2748" s="171"/>
      <c r="AT2748" s="172" t="s">
        <v>162</v>
      </c>
      <c r="AU2748" s="172" t="s">
        <v>96</v>
      </c>
      <c r="AV2748" s="10" t="s">
        <v>23</v>
      </c>
      <c r="AW2748" s="10" t="s">
        <v>35</v>
      </c>
      <c r="AX2748" s="10" t="s">
        <v>78</v>
      </c>
      <c r="AY2748" s="172" t="s">
        <v>154</v>
      </c>
    </row>
    <row r="2749" spans="2:65" s="11" customFormat="1" ht="22.5" customHeight="1">
      <c r="B2749" s="173"/>
      <c r="C2749" s="174"/>
      <c r="D2749" s="174"/>
      <c r="E2749" s="175" t="s">
        <v>21</v>
      </c>
      <c r="F2749" s="266" t="s">
        <v>3515</v>
      </c>
      <c r="G2749" s="267"/>
      <c r="H2749" s="267"/>
      <c r="I2749" s="267"/>
      <c r="J2749" s="174"/>
      <c r="K2749" s="176">
        <v>5.1219999999999999</v>
      </c>
      <c r="L2749" s="174"/>
      <c r="M2749" s="174"/>
      <c r="N2749" s="174"/>
      <c r="O2749" s="174"/>
      <c r="P2749" s="174"/>
      <c r="Q2749" s="174"/>
      <c r="R2749" s="177"/>
      <c r="T2749" s="178"/>
      <c r="U2749" s="174"/>
      <c r="V2749" s="174"/>
      <c r="W2749" s="174"/>
      <c r="X2749" s="174"/>
      <c r="Y2749" s="174"/>
      <c r="Z2749" s="174"/>
      <c r="AA2749" s="179"/>
      <c r="AT2749" s="180" t="s">
        <v>162</v>
      </c>
      <c r="AU2749" s="180" t="s">
        <v>96</v>
      </c>
      <c r="AV2749" s="11" t="s">
        <v>96</v>
      </c>
      <c r="AW2749" s="11" t="s">
        <v>35</v>
      </c>
      <c r="AX2749" s="11" t="s">
        <v>23</v>
      </c>
      <c r="AY2749" s="180" t="s">
        <v>154</v>
      </c>
    </row>
    <row r="2750" spans="2:65" s="1" customFormat="1" ht="31.5" customHeight="1">
      <c r="B2750" s="35"/>
      <c r="C2750" s="157" t="s">
        <v>3516</v>
      </c>
      <c r="D2750" s="157" t="s">
        <v>155</v>
      </c>
      <c r="E2750" s="158" t="s">
        <v>3517</v>
      </c>
      <c r="F2750" s="260" t="s">
        <v>3518</v>
      </c>
      <c r="G2750" s="260"/>
      <c r="H2750" s="260"/>
      <c r="I2750" s="260"/>
      <c r="J2750" s="159" t="s">
        <v>359</v>
      </c>
      <c r="K2750" s="160">
        <v>3.2669999999999999</v>
      </c>
      <c r="L2750" s="261">
        <v>179</v>
      </c>
      <c r="M2750" s="261"/>
      <c r="N2750" s="261">
        <f>ROUND(L2750*K2750,2)</f>
        <v>584.79</v>
      </c>
      <c r="O2750" s="261"/>
      <c r="P2750" s="261"/>
      <c r="Q2750" s="261"/>
      <c r="R2750" s="37"/>
      <c r="T2750" s="161" t="s">
        <v>21</v>
      </c>
      <c r="U2750" s="44" t="s">
        <v>43</v>
      </c>
      <c r="V2750" s="162">
        <v>0.71799999999999997</v>
      </c>
      <c r="W2750" s="162">
        <f>V2750*K2750</f>
        <v>2.3457059999999998</v>
      </c>
      <c r="X2750" s="162">
        <v>0</v>
      </c>
      <c r="Y2750" s="162">
        <f>X2750*K2750</f>
        <v>0</v>
      </c>
      <c r="Z2750" s="162">
        <v>6.3E-2</v>
      </c>
      <c r="AA2750" s="163">
        <f>Z2750*K2750</f>
        <v>0.205821</v>
      </c>
      <c r="AR2750" s="21" t="s">
        <v>159</v>
      </c>
      <c r="AT2750" s="21" t="s">
        <v>155</v>
      </c>
      <c r="AU2750" s="21" t="s">
        <v>96</v>
      </c>
      <c r="AY2750" s="21" t="s">
        <v>154</v>
      </c>
      <c r="BE2750" s="164">
        <f>IF(U2750="základní",N2750,0)</f>
        <v>584.79</v>
      </c>
      <c r="BF2750" s="164">
        <f>IF(U2750="snížená",N2750,0)</f>
        <v>0</v>
      </c>
      <c r="BG2750" s="164">
        <f>IF(U2750="zákl. přenesená",N2750,0)</f>
        <v>0</v>
      </c>
      <c r="BH2750" s="164">
        <f>IF(U2750="sníž. přenesená",N2750,0)</f>
        <v>0</v>
      </c>
      <c r="BI2750" s="164">
        <f>IF(U2750="nulová",N2750,0)</f>
        <v>0</v>
      </c>
      <c r="BJ2750" s="21" t="s">
        <v>23</v>
      </c>
      <c r="BK2750" s="164">
        <f>ROUND(L2750*K2750,2)</f>
        <v>584.79</v>
      </c>
      <c r="BL2750" s="21" t="s">
        <v>159</v>
      </c>
      <c r="BM2750" s="21" t="s">
        <v>3519</v>
      </c>
    </row>
    <row r="2751" spans="2:65" s="10" customFormat="1" ht="22.5" customHeight="1">
      <c r="B2751" s="165"/>
      <c r="C2751" s="166"/>
      <c r="D2751" s="166"/>
      <c r="E2751" s="167" t="s">
        <v>21</v>
      </c>
      <c r="F2751" s="262" t="s">
        <v>3509</v>
      </c>
      <c r="G2751" s="263"/>
      <c r="H2751" s="263"/>
      <c r="I2751" s="263"/>
      <c r="J2751" s="166"/>
      <c r="K2751" s="168" t="s">
        <v>21</v>
      </c>
      <c r="L2751" s="166"/>
      <c r="M2751" s="166"/>
      <c r="N2751" s="166"/>
      <c r="O2751" s="166"/>
      <c r="P2751" s="166"/>
      <c r="Q2751" s="166"/>
      <c r="R2751" s="169"/>
      <c r="T2751" s="170"/>
      <c r="U2751" s="166"/>
      <c r="V2751" s="166"/>
      <c r="W2751" s="166"/>
      <c r="X2751" s="166"/>
      <c r="Y2751" s="166"/>
      <c r="Z2751" s="166"/>
      <c r="AA2751" s="171"/>
      <c r="AT2751" s="172" t="s">
        <v>162</v>
      </c>
      <c r="AU2751" s="172" t="s">
        <v>96</v>
      </c>
      <c r="AV2751" s="10" t="s">
        <v>23</v>
      </c>
      <c r="AW2751" s="10" t="s">
        <v>35</v>
      </c>
      <c r="AX2751" s="10" t="s">
        <v>78</v>
      </c>
      <c r="AY2751" s="172" t="s">
        <v>154</v>
      </c>
    </row>
    <row r="2752" spans="2:65" s="10" customFormat="1" ht="22.5" customHeight="1">
      <c r="B2752" s="165"/>
      <c r="C2752" s="166"/>
      <c r="D2752" s="166"/>
      <c r="E2752" s="167" t="s">
        <v>21</v>
      </c>
      <c r="F2752" s="264" t="s">
        <v>906</v>
      </c>
      <c r="G2752" s="265"/>
      <c r="H2752" s="265"/>
      <c r="I2752" s="265"/>
      <c r="J2752" s="166"/>
      <c r="K2752" s="168" t="s">
        <v>21</v>
      </c>
      <c r="L2752" s="166"/>
      <c r="M2752" s="166"/>
      <c r="N2752" s="166"/>
      <c r="O2752" s="166"/>
      <c r="P2752" s="166"/>
      <c r="Q2752" s="166"/>
      <c r="R2752" s="169"/>
      <c r="T2752" s="170"/>
      <c r="U2752" s="166"/>
      <c r="V2752" s="166"/>
      <c r="W2752" s="166"/>
      <c r="X2752" s="166"/>
      <c r="Y2752" s="166"/>
      <c r="Z2752" s="166"/>
      <c r="AA2752" s="171"/>
      <c r="AT2752" s="172" t="s">
        <v>162</v>
      </c>
      <c r="AU2752" s="172" t="s">
        <v>96</v>
      </c>
      <c r="AV2752" s="10" t="s">
        <v>23</v>
      </c>
      <c r="AW2752" s="10" t="s">
        <v>35</v>
      </c>
      <c r="AX2752" s="10" t="s">
        <v>78</v>
      </c>
      <c r="AY2752" s="172" t="s">
        <v>154</v>
      </c>
    </row>
    <row r="2753" spans="2:65" s="11" customFormat="1" ht="22.5" customHeight="1">
      <c r="B2753" s="173"/>
      <c r="C2753" s="174"/>
      <c r="D2753" s="174"/>
      <c r="E2753" s="175" t="s">
        <v>21</v>
      </c>
      <c r="F2753" s="266" t="s">
        <v>3520</v>
      </c>
      <c r="G2753" s="267"/>
      <c r="H2753" s="267"/>
      <c r="I2753" s="267"/>
      <c r="J2753" s="174"/>
      <c r="K2753" s="176">
        <v>3.2669999999999999</v>
      </c>
      <c r="L2753" s="174"/>
      <c r="M2753" s="174"/>
      <c r="N2753" s="174"/>
      <c r="O2753" s="174"/>
      <c r="P2753" s="174"/>
      <c r="Q2753" s="174"/>
      <c r="R2753" s="177"/>
      <c r="T2753" s="178"/>
      <c r="U2753" s="174"/>
      <c r="V2753" s="174"/>
      <c r="W2753" s="174"/>
      <c r="X2753" s="174"/>
      <c r="Y2753" s="174"/>
      <c r="Z2753" s="174"/>
      <c r="AA2753" s="179"/>
      <c r="AT2753" s="180" t="s">
        <v>162</v>
      </c>
      <c r="AU2753" s="180" t="s">
        <v>96</v>
      </c>
      <c r="AV2753" s="11" t="s">
        <v>96</v>
      </c>
      <c r="AW2753" s="11" t="s">
        <v>35</v>
      </c>
      <c r="AX2753" s="11" t="s">
        <v>23</v>
      </c>
      <c r="AY2753" s="180" t="s">
        <v>154</v>
      </c>
    </row>
    <row r="2754" spans="2:65" s="1" customFormat="1" ht="22.5" customHeight="1">
      <c r="B2754" s="35"/>
      <c r="C2754" s="157" t="s">
        <v>3521</v>
      </c>
      <c r="D2754" s="157" t="s">
        <v>155</v>
      </c>
      <c r="E2754" s="158" t="s">
        <v>3522</v>
      </c>
      <c r="F2754" s="260" t="s">
        <v>3523</v>
      </c>
      <c r="G2754" s="260"/>
      <c r="H2754" s="260"/>
      <c r="I2754" s="260"/>
      <c r="J2754" s="159" t="s">
        <v>359</v>
      </c>
      <c r="K2754" s="160">
        <v>14.496</v>
      </c>
      <c r="L2754" s="261">
        <v>86.4</v>
      </c>
      <c r="M2754" s="261"/>
      <c r="N2754" s="261">
        <f>ROUND(L2754*K2754,2)</f>
        <v>1252.45</v>
      </c>
      <c r="O2754" s="261"/>
      <c r="P2754" s="261"/>
      <c r="Q2754" s="261"/>
      <c r="R2754" s="37"/>
      <c r="T2754" s="161" t="s">
        <v>21</v>
      </c>
      <c r="U2754" s="44" t="s">
        <v>43</v>
      </c>
      <c r="V2754" s="162">
        <v>0.34699999999999998</v>
      </c>
      <c r="W2754" s="162">
        <f>V2754*K2754</f>
        <v>5.0301119999999999</v>
      </c>
      <c r="X2754" s="162">
        <v>0</v>
      </c>
      <c r="Y2754" s="162">
        <f>X2754*K2754</f>
        <v>0</v>
      </c>
      <c r="Z2754" s="162">
        <v>6.6000000000000003E-2</v>
      </c>
      <c r="AA2754" s="163">
        <f>Z2754*K2754</f>
        <v>0.95673600000000003</v>
      </c>
      <c r="AR2754" s="21" t="s">
        <v>159</v>
      </c>
      <c r="AT2754" s="21" t="s">
        <v>155</v>
      </c>
      <c r="AU2754" s="21" t="s">
        <v>96</v>
      </c>
      <c r="AY2754" s="21" t="s">
        <v>154</v>
      </c>
      <c r="BE2754" s="164">
        <f>IF(U2754="základní",N2754,0)</f>
        <v>1252.45</v>
      </c>
      <c r="BF2754" s="164">
        <f>IF(U2754="snížená",N2754,0)</f>
        <v>0</v>
      </c>
      <c r="BG2754" s="164">
        <f>IF(U2754="zákl. přenesená",N2754,0)</f>
        <v>0</v>
      </c>
      <c r="BH2754" s="164">
        <f>IF(U2754="sníž. přenesená",N2754,0)</f>
        <v>0</v>
      </c>
      <c r="BI2754" s="164">
        <f>IF(U2754="nulová",N2754,0)</f>
        <v>0</v>
      </c>
      <c r="BJ2754" s="21" t="s">
        <v>23</v>
      </c>
      <c r="BK2754" s="164">
        <f>ROUND(L2754*K2754,2)</f>
        <v>1252.45</v>
      </c>
      <c r="BL2754" s="21" t="s">
        <v>159</v>
      </c>
      <c r="BM2754" s="21" t="s">
        <v>3524</v>
      </c>
    </row>
    <row r="2755" spans="2:65" s="10" customFormat="1" ht="22.5" customHeight="1">
      <c r="B2755" s="165"/>
      <c r="C2755" s="166"/>
      <c r="D2755" s="166"/>
      <c r="E2755" s="167" t="s">
        <v>21</v>
      </c>
      <c r="F2755" s="262" t="s">
        <v>3509</v>
      </c>
      <c r="G2755" s="263"/>
      <c r="H2755" s="263"/>
      <c r="I2755" s="263"/>
      <c r="J2755" s="166"/>
      <c r="K2755" s="168" t="s">
        <v>21</v>
      </c>
      <c r="L2755" s="166"/>
      <c r="M2755" s="166"/>
      <c r="N2755" s="166"/>
      <c r="O2755" s="166"/>
      <c r="P2755" s="166"/>
      <c r="Q2755" s="166"/>
      <c r="R2755" s="169"/>
      <c r="T2755" s="170"/>
      <c r="U2755" s="166"/>
      <c r="V2755" s="166"/>
      <c r="W2755" s="166"/>
      <c r="X2755" s="166"/>
      <c r="Y2755" s="166"/>
      <c r="Z2755" s="166"/>
      <c r="AA2755" s="171"/>
      <c r="AT2755" s="172" t="s">
        <v>162</v>
      </c>
      <c r="AU2755" s="172" t="s">
        <v>96</v>
      </c>
      <c r="AV2755" s="10" t="s">
        <v>23</v>
      </c>
      <c r="AW2755" s="10" t="s">
        <v>35</v>
      </c>
      <c r="AX2755" s="10" t="s">
        <v>78</v>
      </c>
      <c r="AY2755" s="172" t="s">
        <v>154</v>
      </c>
    </row>
    <row r="2756" spans="2:65" s="10" customFormat="1" ht="22.5" customHeight="1">
      <c r="B2756" s="165"/>
      <c r="C2756" s="166"/>
      <c r="D2756" s="166"/>
      <c r="E2756" s="167" t="s">
        <v>21</v>
      </c>
      <c r="F2756" s="264" t="s">
        <v>906</v>
      </c>
      <c r="G2756" s="265"/>
      <c r="H2756" s="265"/>
      <c r="I2756" s="265"/>
      <c r="J2756" s="166"/>
      <c r="K2756" s="168" t="s">
        <v>21</v>
      </c>
      <c r="L2756" s="166"/>
      <c r="M2756" s="166"/>
      <c r="N2756" s="166"/>
      <c r="O2756" s="166"/>
      <c r="P2756" s="166"/>
      <c r="Q2756" s="166"/>
      <c r="R2756" s="169"/>
      <c r="T2756" s="170"/>
      <c r="U2756" s="166"/>
      <c r="V2756" s="166"/>
      <c r="W2756" s="166"/>
      <c r="X2756" s="166"/>
      <c r="Y2756" s="166"/>
      <c r="Z2756" s="166"/>
      <c r="AA2756" s="171"/>
      <c r="AT2756" s="172" t="s">
        <v>162</v>
      </c>
      <c r="AU2756" s="172" t="s">
        <v>96</v>
      </c>
      <c r="AV2756" s="10" t="s">
        <v>23</v>
      </c>
      <c r="AW2756" s="10" t="s">
        <v>35</v>
      </c>
      <c r="AX2756" s="10" t="s">
        <v>78</v>
      </c>
      <c r="AY2756" s="172" t="s">
        <v>154</v>
      </c>
    </row>
    <row r="2757" spans="2:65" s="11" customFormat="1" ht="22.5" customHeight="1">
      <c r="B2757" s="173"/>
      <c r="C2757" s="174"/>
      <c r="D2757" s="174"/>
      <c r="E2757" s="175" t="s">
        <v>21</v>
      </c>
      <c r="F2757" s="266" t="s">
        <v>3525</v>
      </c>
      <c r="G2757" s="267"/>
      <c r="H2757" s="267"/>
      <c r="I2757" s="267"/>
      <c r="J2757" s="174"/>
      <c r="K2757" s="176">
        <v>5.76</v>
      </c>
      <c r="L2757" s="174"/>
      <c r="M2757" s="174"/>
      <c r="N2757" s="174"/>
      <c r="O2757" s="174"/>
      <c r="P2757" s="174"/>
      <c r="Q2757" s="174"/>
      <c r="R2757" s="177"/>
      <c r="T2757" s="178"/>
      <c r="U2757" s="174"/>
      <c r="V2757" s="174"/>
      <c r="W2757" s="174"/>
      <c r="X2757" s="174"/>
      <c r="Y2757" s="174"/>
      <c r="Z2757" s="174"/>
      <c r="AA2757" s="179"/>
      <c r="AT2757" s="180" t="s">
        <v>162</v>
      </c>
      <c r="AU2757" s="180" t="s">
        <v>96</v>
      </c>
      <c r="AV2757" s="11" t="s">
        <v>96</v>
      </c>
      <c r="AW2757" s="11" t="s">
        <v>35</v>
      </c>
      <c r="AX2757" s="11" t="s">
        <v>78</v>
      </c>
      <c r="AY2757" s="180" t="s">
        <v>154</v>
      </c>
    </row>
    <row r="2758" spans="2:65" s="11" customFormat="1" ht="22.5" customHeight="1">
      <c r="B2758" s="173"/>
      <c r="C2758" s="174"/>
      <c r="D2758" s="174"/>
      <c r="E2758" s="175" t="s">
        <v>21</v>
      </c>
      <c r="F2758" s="266" t="s">
        <v>3526</v>
      </c>
      <c r="G2758" s="267"/>
      <c r="H2758" s="267"/>
      <c r="I2758" s="267"/>
      <c r="J2758" s="174"/>
      <c r="K2758" s="176">
        <v>8.7360000000000007</v>
      </c>
      <c r="L2758" s="174"/>
      <c r="M2758" s="174"/>
      <c r="N2758" s="174"/>
      <c r="O2758" s="174"/>
      <c r="P2758" s="174"/>
      <c r="Q2758" s="174"/>
      <c r="R2758" s="177"/>
      <c r="T2758" s="178"/>
      <c r="U2758" s="174"/>
      <c r="V2758" s="174"/>
      <c r="W2758" s="174"/>
      <c r="X2758" s="174"/>
      <c r="Y2758" s="174"/>
      <c r="Z2758" s="174"/>
      <c r="AA2758" s="179"/>
      <c r="AT2758" s="180" t="s">
        <v>162</v>
      </c>
      <c r="AU2758" s="180" t="s">
        <v>96</v>
      </c>
      <c r="AV2758" s="11" t="s">
        <v>96</v>
      </c>
      <c r="AW2758" s="11" t="s">
        <v>35</v>
      </c>
      <c r="AX2758" s="11" t="s">
        <v>78</v>
      </c>
      <c r="AY2758" s="180" t="s">
        <v>154</v>
      </c>
    </row>
    <row r="2759" spans="2:65" s="12" customFormat="1" ht="22.5" customHeight="1">
      <c r="B2759" s="181"/>
      <c r="C2759" s="182"/>
      <c r="D2759" s="182"/>
      <c r="E2759" s="183" t="s">
        <v>21</v>
      </c>
      <c r="F2759" s="268" t="s">
        <v>166</v>
      </c>
      <c r="G2759" s="269"/>
      <c r="H2759" s="269"/>
      <c r="I2759" s="269"/>
      <c r="J2759" s="182"/>
      <c r="K2759" s="184">
        <v>14.496</v>
      </c>
      <c r="L2759" s="182"/>
      <c r="M2759" s="182"/>
      <c r="N2759" s="182"/>
      <c r="O2759" s="182"/>
      <c r="P2759" s="182"/>
      <c r="Q2759" s="182"/>
      <c r="R2759" s="185"/>
      <c r="T2759" s="186"/>
      <c r="U2759" s="182"/>
      <c r="V2759" s="182"/>
      <c r="W2759" s="182"/>
      <c r="X2759" s="182"/>
      <c r="Y2759" s="182"/>
      <c r="Z2759" s="182"/>
      <c r="AA2759" s="187"/>
      <c r="AT2759" s="188" t="s">
        <v>162</v>
      </c>
      <c r="AU2759" s="188" t="s">
        <v>96</v>
      </c>
      <c r="AV2759" s="12" t="s">
        <v>159</v>
      </c>
      <c r="AW2759" s="12" t="s">
        <v>35</v>
      </c>
      <c r="AX2759" s="12" t="s">
        <v>23</v>
      </c>
      <c r="AY2759" s="188" t="s">
        <v>154</v>
      </c>
    </row>
    <row r="2760" spans="2:65" s="1" customFormat="1" ht="22.5" customHeight="1">
      <c r="B2760" s="35"/>
      <c r="C2760" s="157" t="s">
        <v>3527</v>
      </c>
      <c r="D2760" s="157" t="s">
        <v>155</v>
      </c>
      <c r="E2760" s="158" t="s">
        <v>3528</v>
      </c>
      <c r="F2760" s="260" t="s">
        <v>3529</v>
      </c>
      <c r="G2760" s="260"/>
      <c r="H2760" s="260"/>
      <c r="I2760" s="260"/>
      <c r="J2760" s="159" t="s">
        <v>359</v>
      </c>
      <c r="K2760" s="160">
        <v>12.157999999999999</v>
      </c>
      <c r="L2760" s="261">
        <v>50.3</v>
      </c>
      <c r="M2760" s="261"/>
      <c r="N2760" s="261">
        <f>ROUND(L2760*K2760,2)</f>
        <v>611.54999999999995</v>
      </c>
      <c r="O2760" s="261"/>
      <c r="P2760" s="261"/>
      <c r="Q2760" s="261"/>
      <c r="R2760" s="37"/>
      <c r="T2760" s="161" t="s">
        <v>21</v>
      </c>
      <c r="U2760" s="44" t="s">
        <v>43</v>
      </c>
      <c r="V2760" s="162">
        <v>0.223</v>
      </c>
      <c r="W2760" s="162">
        <f>V2760*K2760</f>
        <v>2.7112340000000001</v>
      </c>
      <c r="X2760" s="162">
        <v>0</v>
      </c>
      <c r="Y2760" s="162">
        <f>X2760*K2760</f>
        <v>0</v>
      </c>
      <c r="Z2760" s="162">
        <v>2E-3</v>
      </c>
      <c r="AA2760" s="163">
        <f>Z2760*K2760</f>
        <v>2.4316000000000001E-2</v>
      </c>
      <c r="AR2760" s="21" t="s">
        <v>159</v>
      </c>
      <c r="AT2760" s="21" t="s">
        <v>155</v>
      </c>
      <c r="AU2760" s="21" t="s">
        <v>96</v>
      </c>
      <c r="AY2760" s="21" t="s">
        <v>154</v>
      </c>
      <c r="BE2760" s="164">
        <f>IF(U2760="základní",N2760,0)</f>
        <v>611.54999999999995</v>
      </c>
      <c r="BF2760" s="164">
        <f>IF(U2760="snížená",N2760,0)</f>
        <v>0</v>
      </c>
      <c r="BG2760" s="164">
        <f>IF(U2760="zákl. přenesená",N2760,0)</f>
        <v>0</v>
      </c>
      <c r="BH2760" s="164">
        <f>IF(U2760="sníž. přenesená",N2760,0)</f>
        <v>0</v>
      </c>
      <c r="BI2760" s="164">
        <f>IF(U2760="nulová",N2760,0)</f>
        <v>0</v>
      </c>
      <c r="BJ2760" s="21" t="s">
        <v>23</v>
      </c>
      <c r="BK2760" s="164">
        <f>ROUND(L2760*K2760,2)</f>
        <v>611.54999999999995</v>
      </c>
      <c r="BL2760" s="21" t="s">
        <v>159</v>
      </c>
      <c r="BM2760" s="21" t="s">
        <v>3530</v>
      </c>
    </row>
    <row r="2761" spans="2:65" s="10" customFormat="1" ht="22.5" customHeight="1">
      <c r="B2761" s="165"/>
      <c r="C2761" s="166"/>
      <c r="D2761" s="166"/>
      <c r="E2761" s="167" t="s">
        <v>21</v>
      </c>
      <c r="F2761" s="262" t="s">
        <v>906</v>
      </c>
      <c r="G2761" s="263"/>
      <c r="H2761" s="263"/>
      <c r="I2761" s="263"/>
      <c r="J2761" s="166"/>
      <c r="K2761" s="168" t="s">
        <v>21</v>
      </c>
      <c r="L2761" s="166"/>
      <c r="M2761" s="166"/>
      <c r="N2761" s="166"/>
      <c r="O2761" s="166"/>
      <c r="P2761" s="166"/>
      <c r="Q2761" s="166"/>
      <c r="R2761" s="169"/>
      <c r="T2761" s="170"/>
      <c r="U2761" s="166"/>
      <c r="V2761" s="166"/>
      <c r="W2761" s="166"/>
      <c r="X2761" s="166"/>
      <c r="Y2761" s="166"/>
      <c r="Z2761" s="166"/>
      <c r="AA2761" s="171"/>
      <c r="AT2761" s="172" t="s">
        <v>162</v>
      </c>
      <c r="AU2761" s="172" t="s">
        <v>96</v>
      </c>
      <c r="AV2761" s="10" t="s">
        <v>23</v>
      </c>
      <c r="AW2761" s="10" t="s">
        <v>35</v>
      </c>
      <c r="AX2761" s="10" t="s">
        <v>78</v>
      </c>
      <c r="AY2761" s="172" t="s">
        <v>154</v>
      </c>
    </row>
    <row r="2762" spans="2:65" s="11" customFormat="1" ht="22.5" customHeight="1">
      <c r="B2762" s="173"/>
      <c r="C2762" s="174"/>
      <c r="D2762" s="174"/>
      <c r="E2762" s="175" t="s">
        <v>21</v>
      </c>
      <c r="F2762" s="266" t="s">
        <v>3531</v>
      </c>
      <c r="G2762" s="267"/>
      <c r="H2762" s="267"/>
      <c r="I2762" s="267"/>
      <c r="J2762" s="174"/>
      <c r="K2762" s="176">
        <v>12.157999999999999</v>
      </c>
      <c r="L2762" s="174"/>
      <c r="M2762" s="174"/>
      <c r="N2762" s="174"/>
      <c r="O2762" s="174"/>
      <c r="P2762" s="174"/>
      <c r="Q2762" s="174"/>
      <c r="R2762" s="177"/>
      <c r="T2762" s="178"/>
      <c r="U2762" s="174"/>
      <c r="V2762" s="174"/>
      <c r="W2762" s="174"/>
      <c r="X2762" s="174"/>
      <c r="Y2762" s="174"/>
      <c r="Z2762" s="174"/>
      <c r="AA2762" s="179"/>
      <c r="AT2762" s="180" t="s">
        <v>162</v>
      </c>
      <c r="AU2762" s="180" t="s">
        <v>96</v>
      </c>
      <c r="AV2762" s="11" t="s">
        <v>96</v>
      </c>
      <c r="AW2762" s="11" t="s">
        <v>35</v>
      </c>
      <c r="AX2762" s="11" t="s">
        <v>23</v>
      </c>
      <c r="AY2762" s="180" t="s">
        <v>154</v>
      </c>
    </row>
    <row r="2763" spans="2:65" s="1" customFormat="1" ht="31.5" customHeight="1">
      <c r="B2763" s="35"/>
      <c r="C2763" s="157" t="s">
        <v>3532</v>
      </c>
      <c r="D2763" s="157" t="s">
        <v>155</v>
      </c>
      <c r="E2763" s="158" t="s">
        <v>3533</v>
      </c>
      <c r="F2763" s="260" t="s">
        <v>3534</v>
      </c>
      <c r="G2763" s="260"/>
      <c r="H2763" s="260"/>
      <c r="I2763" s="260"/>
      <c r="J2763" s="159" t="s">
        <v>359</v>
      </c>
      <c r="K2763" s="160">
        <v>160.482</v>
      </c>
      <c r="L2763" s="261">
        <v>82.2</v>
      </c>
      <c r="M2763" s="261"/>
      <c r="N2763" s="261">
        <f>ROUND(L2763*K2763,2)</f>
        <v>13191.62</v>
      </c>
      <c r="O2763" s="261"/>
      <c r="P2763" s="261"/>
      <c r="Q2763" s="261"/>
      <c r="R2763" s="37"/>
      <c r="T2763" s="161" t="s">
        <v>21</v>
      </c>
      <c r="U2763" s="44" t="s">
        <v>43</v>
      </c>
      <c r="V2763" s="162">
        <v>0.33</v>
      </c>
      <c r="W2763" s="162">
        <f>V2763*K2763</f>
        <v>52.959060000000001</v>
      </c>
      <c r="X2763" s="162">
        <v>0</v>
      </c>
      <c r="Y2763" s="162">
        <f>X2763*K2763</f>
        <v>0</v>
      </c>
      <c r="Z2763" s="162">
        <v>0.05</v>
      </c>
      <c r="AA2763" s="163">
        <f>Z2763*K2763</f>
        <v>8.0241000000000007</v>
      </c>
      <c r="AR2763" s="21" t="s">
        <v>159</v>
      </c>
      <c r="AT2763" s="21" t="s">
        <v>155</v>
      </c>
      <c r="AU2763" s="21" t="s">
        <v>96</v>
      </c>
      <c r="AY2763" s="21" t="s">
        <v>154</v>
      </c>
      <c r="BE2763" s="164">
        <f>IF(U2763="základní",N2763,0)</f>
        <v>13191.62</v>
      </c>
      <c r="BF2763" s="164">
        <f>IF(U2763="snížená",N2763,0)</f>
        <v>0</v>
      </c>
      <c r="BG2763" s="164">
        <f>IF(U2763="zákl. přenesená",N2763,0)</f>
        <v>0</v>
      </c>
      <c r="BH2763" s="164">
        <f>IF(U2763="sníž. přenesená",N2763,0)</f>
        <v>0</v>
      </c>
      <c r="BI2763" s="164">
        <f>IF(U2763="nulová",N2763,0)</f>
        <v>0</v>
      </c>
      <c r="BJ2763" s="21" t="s">
        <v>23</v>
      </c>
      <c r="BK2763" s="164">
        <f>ROUND(L2763*K2763,2)</f>
        <v>13191.62</v>
      </c>
      <c r="BL2763" s="21" t="s">
        <v>159</v>
      </c>
      <c r="BM2763" s="21" t="s">
        <v>3535</v>
      </c>
    </row>
    <row r="2764" spans="2:65" s="10" customFormat="1" ht="22.5" customHeight="1">
      <c r="B2764" s="165"/>
      <c r="C2764" s="166"/>
      <c r="D2764" s="166"/>
      <c r="E2764" s="167" t="s">
        <v>21</v>
      </c>
      <c r="F2764" s="262" t="s">
        <v>906</v>
      </c>
      <c r="G2764" s="263"/>
      <c r="H2764" s="263"/>
      <c r="I2764" s="263"/>
      <c r="J2764" s="166"/>
      <c r="K2764" s="168" t="s">
        <v>21</v>
      </c>
      <c r="L2764" s="166"/>
      <c r="M2764" s="166"/>
      <c r="N2764" s="166"/>
      <c r="O2764" s="166"/>
      <c r="P2764" s="166"/>
      <c r="Q2764" s="166"/>
      <c r="R2764" s="169"/>
      <c r="T2764" s="170"/>
      <c r="U2764" s="166"/>
      <c r="V2764" s="166"/>
      <c r="W2764" s="166"/>
      <c r="X2764" s="166"/>
      <c r="Y2764" s="166"/>
      <c r="Z2764" s="166"/>
      <c r="AA2764" s="171"/>
      <c r="AT2764" s="172" t="s">
        <v>162</v>
      </c>
      <c r="AU2764" s="172" t="s">
        <v>96</v>
      </c>
      <c r="AV2764" s="10" t="s">
        <v>23</v>
      </c>
      <c r="AW2764" s="10" t="s">
        <v>35</v>
      </c>
      <c r="AX2764" s="10" t="s">
        <v>78</v>
      </c>
      <c r="AY2764" s="172" t="s">
        <v>154</v>
      </c>
    </row>
    <row r="2765" spans="2:65" s="11" customFormat="1" ht="22.5" customHeight="1">
      <c r="B2765" s="173"/>
      <c r="C2765" s="174"/>
      <c r="D2765" s="174"/>
      <c r="E2765" s="175" t="s">
        <v>21</v>
      </c>
      <c r="F2765" s="266" t="s">
        <v>3536</v>
      </c>
      <c r="G2765" s="267"/>
      <c r="H2765" s="267"/>
      <c r="I2765" s="267"/>
      <c r="J2765" s="174"/>
      <c r="K2765" s="176">
        <v>102.711</v>
      </c>
      <c r="L2765" s="174"/>
      <c r="M2765" s="174"/>
      <c r="N2765" s="174"/>
      <c r="O2765" s="174"/>
      <c r="P2765" s="174"/>
      <c r="Q2765" s="174"/>
      <c r="R2765" s="177"/>
      <c r="T2765" s="178"/>
      <c r="U2765" s="174"/>
      <c r="V2765" s="174"/>
      <c r="W2765" s="174"/>
      <c r="X2765" s="174"/>
      <c r="Y2765" s="174"/>
      <c r="Z2765" s="174"/>
      <c r="AA2765" s="179"/>
      <c r="AT2765" s="180" t="s">
        <v>162</v>
      </c>
      <c r="AU2765" s="180" t="s">
        <v>96</v>
      </c>
      <c r="AV2765" s="11" t="s">
        <v>96</v>
      </c>
      <c r="AW2765" s="11" t="s">
        <v>35</v>
      </c>
      <c r="AX2765" s="11" t="s">
        <v>78</v>
      </c>
      <c r="AY2765" s="180" t="s">
        <v>154</v>
      </c>
    </row>
    <row r="2766" spans="2:65" s="11" customFormat="1" ht="31.5" customHeight="1">
      <c r="B2766" s="173"/>
      <c r="C2766" s="174"/>
      <c r="D2766" s="174"/>
      <c r="E2766" s="175" t="s">
        <v>21</v>
      </c>
      <c r="F2766" s="266" t="s">
        <v>3537</v>
      </c>
      <c r="G2766" s="267"/>
      <c r="H2766" s="267"/>
      <c r="I2766" s="267"/>
      <c r="J2766" s="174"/>
      <c r="K2766" s="176">
        <v>57.771000000000001</v>
      </c>
      <c r="L2766" s="174"/>
      <c r="M2766" s="174"/>
      <c r="N2766" s="174"/>
      <c r="O2766" s="174"/>
      <c r="P2766" s="174"/>
      <c r="Q2766" s="174"/>
      <c r="R2766" s="177"/>
      <c r="T2766" s="178"/>
      <c r="U2766" s="174"/>
      <c r="V2766" s="174"/>
      <c r="W2766" s="174"/>
      <c r="X2766" s="174"/>
      <c r="Y2766" s="174"/>
      <c r="Z2766" s="174"/>
      <c r="AA2766" s="179"/>
      <c r="AT2766" s="180" t="s">
        <v>162</v>
      </c>
      <c r="AU2766" s="180" t="s">
        <v>96</v>
      </c>
      <c r="AV2766" s="11" t="s">
        <v>96</v>
      </c>
      <c r="AW2766" s="11" t="s">
        <v>35</v>
      </c>
      <c r="AX2766" s="11" t="s">
        <v>78</v>
      </c>
      <c r="AY2766" s="180" t="s">
        <v>154</v>
      </c>
    </row>
    <row r="2767" spans="2:65" s="12" customFormat="1" ht="22.5" customHeight="1">
      <c r="B2767" s="181"/>
      <c r="C2767" s="182"/>
      <c r="D2767" s="182"/>
      <c r="E2767" s="183" t="s">
        <v>21</v>
      </c>
      <c r="F2767" s="268" t="s">
        <v>166</v>
      </c>
      <c r="G2767" s="269"/>
      <c r="H2767" s="269"/>
      <c r="I2767" s="269"/>
      <c r="J2767" s="182"/>
      <c r="K2767" s="184">
        <v>160.482</v>
      </c>
      <c r="L2767" s="182"/>
      <c r="M2767" s="182"/>
      <c r="N2767" s="182"/>
      <c r="O2767" s="182"/>
      <c r="P2767" s="182"/>
      <c r="Q2767" s="182"/>
      <c r="R2767" s="185"/>
      <c r="T2767" s="186"/>
      <c r="U2767" s="182"/>
      <c r="V2767" s="182"/>
      <c r="W2767" s="182"/>
      <c r="X2767" s="182"/>
      <c r="Y2767" s="182"/>
      <c r="Z2767" s="182"/>
      <c r="AA2767" s="187"/>
      <c r="AT2767" s="188" t="s">
        <v>162</v>
      </c>
      <c r="AU2767" s="188" t="s">
        <v>96</v>
      </c>
      <c r="AV2767" s="12" t="s">
        <v>159</v>
      </c>
      <c r="AW2767" s="12" t="s">
        <v>35</v>
      </c>
      <c r="AX2767" s="12" t="s">
        <v>23</v>
      </c>
      <c r="AY2767" s="188" t="s">
        <v>154</v>
      </c>
    </row>
    <row r="2768" spans="2:65" s="1" customFormat="1" ht="31.5" customHeight="1">
      <c r="B2768" s="35"/>
      <c r="C2768" s="157" t="s">
        <v>3538</v>
      </c>
      <c r="D2768" s="157" t="s">
        <v>155</v>
      </c>
      <c r="E2768" s="158" t="s">
        <v>3539</v>
      </c>
      <c r="F2768" s="260" t="s">
        <v>3540</v>
      </c>
      <c r="G2768" s="260"/>
      <c r="H2768" s="260"/>
      <c r="I2768" s="260"/>
      <c r="J2768" s="159" t="s">
        <v>359</v>
      </c>
      <c r="K2768" s="160">
        <v>293.81799999999998</v>
      </c>
      <c r="L2768" s="261">
        <v>64.8</v>
      </c>
      <c r="M2768" s="261"/>
      <c r="N2768" s="261">
        <f>ROUND(L2768*K2768,2)</f>
        <v>19039.41</v>
      </c>
      <c r="O2768" s="261"/>
      <c r="P2768" s="261"/>
      <c r="Q2768" s="261"/>
      <c r="R2768" s="37"/>
      <c r="T2768" s="161" t="s">
        <v>21</v>
      </c>
      <c r="U2768" s="44" t="s">
        <v>43</v>
      </c>
      <c r="V2768" s="162">
        <v>0.26</v>
      </c>
      <c r="W2768" s="162">
        <f>V2768*K2768</f>
        <v>76.392679999999999</v>
      </c>
      <c r="X2768" s="162">
        <v>0</v>
      </c>
      <c r="Y2768" s="162">
        <f>X2768*K2768</f>
        <v>0</v>
      </c>
      <c r="Z2768" s="162">
        <v>4.5999999999999999E-2</v>
      </c>
      <c r="AA2768" s="163">
        <f>Z2768*K2768</f>
        <v>13.515628</v>
      </c>
      <c r="AR2768" s="21" t="s">
        <v>159</v>
      </c>
      <c r="AT2768" s="21" t="s">
        <v>155</v>
      </c>
      <c r="AU2768" s="21" t="s">
        <v>96</v>
      </c>
      <c r="AY2768" s="21" t="s">
        <v>154</v>
      </c>
      <c r="BE2768" s="164">
        <f>IF(U2768="základní",N2768,0)</f>
        <v>19039.41</v>
      </c>
      <c r="BF2768" s="164">
        <f>IF(U2768="snížená",N2768,0)</f>
        <v>0</v>
      </c>
      <c r="BG2768" s="164">
        <f>IF(U2768="zákl. přenesená",N2768,0)</f>
        <v>0</v>
      </c>
      <c r="BH2768" s="164">
        <f>IF(U2768="sníž. přenesená",N2768,0)</f>
        <v>0</v>
      </c>
      <c r="BI2768" s="164">
        <f>IF(U2768="nulová",N2768,0)</f>
        <v>0</v>
      </c>
      <c r="BJ2768" s="21" t="s">
        <v>23</v>
      </c>
      <c r="BK2768" s="164">
        <f>ROUND(L2768*K2768,2)</f>
        <v>19039.41</v>
      </c>
      <c r="BL2768" s="21" t="s">
        <v>159</v>
      </c>
      <c r="BM2768" s="21" t="s">
        <v>3541</v>
      </c>
    </row>
    <row r="2769" spans="2:65" s="10" customFormat="1" ht="22.5" customHeight="1">
      <c r="B2769" s="165"/>
      <c r="C2769" s="166"/>
      <c r="D2769" s="166"/>
      <c r="E2769" s="167" t="s">
        <v>21</v>
      </c>
      <c r="F2769" s="262" t="s">
        <v>906</v>
      </c>
      <c r="G2769" s="263"/>
      <c r="H2769" s="263"/>
      <c r="I2769" s="263"/>
      <c r="J2769" s="166"/>
      <c r="K2769" s="168" t="s">
        <v>21</v>
      </c>
      <c r="L2769" s="166"/>
      <c r="M2769" s="166"/>
      <c r="N2769" s="166"/>
      <c r="O2769" s="166"/>
      <c r="P2769" s="166"/>
      <c r="Q2769" s="166"/>
      <c r="R2769" s="169"/>
      <c r="T2769" s="170"/>
      <c r="U2769" s="166"/>
      <c r="V2769" s="166"/>
      <c r="W2769" s="166"/>
      <c r="X2769" s="166"/>
      <c r="Y2769" s="166"/>
      <c r="Z2769" s="166"/>
      <c r="AA2769" s="171"/>
      <c r="AT2769" s="172" t="s">
        <v>162</v>
      </c>
      <c r="AU2769" s="172" t="s">
        <v>96</v>
      </c>
      <c r="AV2769" s="10" t="s">
        <v>23</v>
      </c>
      <c r="AW2769" s="10" t="s">
        <v>35</v>
      </c>
      <c r="AX2769" s="10" t="s">
        <v>78</v>
      </c>
      <c r="AY2769" s="172" t="s">
        <v>154</v>
      </c>
    </row>
    <row r="2770" spans="2:65" s="11" customFormat="1" ht="22.5" customHeight="1">
      <c r="B2770" s="173"/>
      <c r="C2770" s="174"/>
      <c r="D2770" s="174"/>
      <c r="E2770" s="175" t="s">
        <v>21</v>
      </c>
      <c r="F2770" s="266" t="s">
        <v>3542</v>
      </c>
      <c r="G2770" s="267"/>
      <c r="H2770" s="267"/>
      <c r="I2770" s="267"/>
      <c r="J2770" s="174"/>
      <c r="K2770" s="176">
        <v>19.709</v>
      </c>
      <c r="L2770" s="174"/>
      <c r="M2770" s="174"/>
      <c r="N2770" s="174"/>
      <c r="O2770" s="174"/>
      <c r="P2770" s="174"/>
      <c r="Q2770" s="174"/>
      <c r="R2770" s="177"/>
      <c r="T2770" s="178"/>
      <c r="U2770" s="174"/>
      <c r="V2770" s="174"/>
      <c r="W2770" s="174"/>
      <c r="X2770" s="174"/>
      <c r="Y2770" s="174"/>
      <c r="Z2770" s="174"/>
      <c r="AA2770" s="179"/>
      <c r="AT2770" s="180" t="s">
        <v>162</v>
      </c>
      <c r="AU2770" s="180" t="s">
        <v>96</v>
      </c>
      <c r="AV2770" s="11" t="s">
        <v>96</v>
      </c>
      <c r="AW2770" s="11" t="s">
        <v>35</v>
      </c>
      <c r="AX2770" s="11" t="s">
        <v>78</v>
      </c>
      <c r="AY2770" s="180" t="s">
        <v>154</v>
      </c>
    </row>
    <row r="2771" spans="2:65" s="11" customFormat="1" ht="31.5" customHeight="1">
      <c r="B2771" s="173"/>
      <c r="C2771" s="174"/>
      <c r="D2771" s="174"/>
      <c r="E2771" s="175" t="s">
        <v>21</v>
      </c>
      <c r="F2771" s="266" t="s">
        <v>3543</v>
      </c>
      <c r="G2771" s="267"/>
      <c r="H2771" s="267"/>
      <c r="I2771" s="267"/>
      <c r="J2771" s="174"/>
      <c r="K2771" s="176">
        <v>98.316999999999993</v>
      </c>
      <c r="L2771" s="174"/>
      <c r="M2771" s="174"/>
      <c r="N2771" s="174"/>
      <c r="O2771" s="174"/>
      <c r="P2771" s="174"/>
      <c r="Q2771" s="174"/>
      <c r="R2771" s="177"/>
      <c r="T2771" s="178"/>
      <c r="U2771" s="174"/>
      <c r="V2771" s="174"/>
      <c r="W2771" s="174"/>
      <c r="X2771" s="174"/>
      <c r="Y2771" s="174"/>
      <c r="Z2771" s="174"/>
      <c r="AA2771" s="179"/>
      <c r="AT2771" s="180" t="s">
        <v>162</v>
      </c>
      <c r="AU2771" s="180" t="s">
        <v>96</v>
      </c>
      <c r="AV2771" s="11" t="s">
        <v>96</v>
      </c>
      <c r="AW2771" s="11" t="s">
        <v>35</v>
      </c>
      <c r="AX2771" s="11" t="s">
        <v>78</v>
      </c>
      <c r="AY2771" s="180" t="s">
        <v>154</v>
      </c>
    </row>
    <row r="2772" spans="2:65" s="11" customFormat="1" ht="22.5" customHeight="1">
      <c r="B2772" s="173"/>
      <c r="C2772" s="174"/>
      <c r="D2772" s="174"/>
      <c r="E2772" s="175" t="s">
        <v>21</v>
      </c>
      <c r="F2772" s="266" t="s">
        <v>3544</v>
      </c>
      <c r="G2772" s="267"/>
      <c r="H2772" s="267"/>
      <c r="I2772" s="267"/>
      <c r="J2772" s="174"/>
      <c r="K2772" s="176">
        <v>6.88</v>
      </c>
      <c r="L2772" s="174"/>
      <c r="M2772" s="174"/>
      <c r="N2772" s="174"/>
      <c r="O2772" s="174"/>
      <c r="P2772" s="174"/>
      <c r="Q2772" s="174"/>
      <c r="R2772" s="177"/>
      <c r="T2772" s="178"/>
      <c r="U2772" s="174"/>
      <c r="V2772" s="174"/>
      <c r="W2772" s="174"/>
      <c r="X2772" s="174"/>
      <c r="Y2772" s="174"/>
      <c r="Z2772" s="174"/>
      <c r="AA2772" s="179"/>
      <c r="AT2772" s="180" t="s">
        <v>162</v>
      </c>
      <c r="AU2772" s="180" t="s">
        <v>96</v>
      </c>
      <c r="AV2772" s="11" t="s">
        <v>96</v>
      </c>
      <c r="AW2772" s="11" t="s">
        <v>35</v>
      </c>
      <c r="AX2772" s="11" t="s">
        <v>78</v>
      </c>
      <c r="AY2772" s="180" t="s">
        <v>154</v>
      </c>
    </row>
    <row r="2773" spans="2:65" s="11" customFormat="1" ht="22.5" customHeight="1">
      <c r="B2773" s="173"/>
      <c r="C2773" s="174"/>
      <c r="D2773" s="174"/>
      <c r="E2773" s="175" t="s">
        <v>21</v>
      </c>
      <c r="F2773" s="266" t="s">
        <v>3545</v>
      </c>
      <c r="G2773" s="267"/>
      <c r="H2773" s="267"/>
      <c r="I2773" s="267"/>
      <c r="J2773" s="174"/>
      <c r="K2773" s="176">
        <v>6.54</v>
      </c>
      <c r="L2773" s="174"/>
      <c r="M2773" s="174"/>
      <c r="N2773" s="174"/>
      <c r="O2773" s="174"/>
      <c r="P2773" s="174"/>
      <c r="Q2773" s="174"/>
      <c r="R2773" s="177"/>
      <c r="T2773" s="178"/>
      <c r="U2773" s="174"/>
      <c r="V2773" s="174"/>
      <c r="W2773" s="174"/>
      <c r="X2773" s="174"/>
      <c r="Y2773" s="174"/>
      <c r="Z2773" s="174"/>
      <c r="AA2773" s="179"/>
      <c r="AT2773" s="180" t="s">
        <v>162</v>
      </c>
      <c r="AU2773" s="180" t="s">
        <v>96</v>
      </c>
      <c r="AV2773" s="11" t="s">
        <v>96</v>
      </c>
      <c r="AW2773" s="11" t="s">
        <v>35</v>
      </c>
      <c r="AX2773" s="11" t="s">
        <v>78</v>
      </c>
      <c r="AY2773" s="180" t="s">
        <v>154</v>
      </c>
    </row>
    <row r="2774" spans="2:65" s="11" customFormat="1" ht="22.5" customHeight="1">
      <c r="B2774" s="173"/>
      <c r="C2774" s="174"/>
      <c r="D2774" s="174"/>
      <c r="E2774" s="175" t="s">
        <v>21</v>
      </c>
      <c r="F2774" s="266" t="s">
        <v>3546</v>
      </c>
      <c r="G2774" s="267"/>
      <c r="H2774" s="267"/>
      <c r="I2774" s="267"/>
      <c r="J2774" s="174"/>
      <c r="K2774" s="176">
        <v>4.7249999999999996</v>
      </c>
      <c r="L2774" s="174"/>
      <c r="M2774" s="174"/>
      <c r="N2774" s="174"/>
      <c r="O2774" s="174"/>
      <c r="P2774" s="174"/>
      <c r="Q2774" s="174"/>
      <c r="R2774" s="177"/>
      <c r="T2774" s="178"/>
      <c r="U2774" s="174"/>
      <c r="V2774" s="174"/>
      <c r="W2774" s="174"/>
      <c r="X2774" s="174"/>
      <c r="Y2774" s="174"/>
      <c r="Z2774" s="174"/>
      <c r="AA2774" s="179"/>
      <c r="AT2774" s="180" t="s">
        <v>162</v>
      </c>
      <c r="AU2774" s="180" t="s">
        <v>96</v>
      </c>
      <c r="AV2774" s="11" t="s">
        <v>96</v>
      </c>
      <c r="AW2774" s="11" t="s">
        <v>35</v>
      </c>
      <c r="AX2774" s="11" t="s">
        <v>78</v>
      </c>
      <c r="AY2774" s="180" t="s">
        <v>154</v>
      </c>
    </row>
    <row r="2775" spans="2:65" s="11" customFormat="1" ht="22.5" customHeight="1">
      <c r="B2775" s="173"/>
      <c r="C2775" s="174"/>
      <c r="D2775" s="174"/>
      <c r="E2775" s="175" t="s">
        <v>21</v>
      </c>
      <c r="F2775" s="266" t="s">
        <v>3547</v>
      </c>
      <c r="G2775" s="267"/>
      <c r="H2775" s="267"/>
      <c r="I2775" s="267"/>
      <c r="J2775" s="174"/>
      <c r="K2775" s="176">
        <v>43.226999999999997</v>
      </c>
      <c r="L2775" s="174"/>
      <c r="M2775" s="174"/>
      <c r="N2775" s="174"/>
      <c r="O2775" s="174"/>
      <c r="P2775" s="174"/>
      <c r="Q2775" s="174"/>
      <c r="R2775" s="177"/>
      <c r="T2775" s="178"/>
      <c r="U2775" s="174"/>
      <c r="V2775" s="174"/>
      <c r="W2775" s="174"/>
      <c r="X2775" s="174"/>
      <c r="Y2775" s="174"/>
      <c r="Z2775" s="174"/>
      <c r="AA2775" s="179"/>
      <c r="AT2775" s="180" t="s">
        <v>162</v>
      </c>
      <c r="AU2775" s="180" t="s">
        <v>96</v>
      </c>
      <c r="AV2775" s="11" t="s">
        <v>96</v>
      </c>
      <c r="AW2775" s="11" t="s">
        <v>35</v>
      </c>
      <c r="AX2775" s="11" t="s">
        <v>78</v>
      </c>
      <c r="AY2775" s="180" t="s">
        <v>154</v>
      </c>
    </row>
    <row r="2776" spans="2:65" s="11" customFormat="1" ht="22.5" customHeight="1">
      <c r="B2776" s="173"/>
      <c r="C2776" s="174"/>
      <c r="D2776" s="174"/>
      <c r="E2776" s="175" t="s">
        <v>21</v>
      </c>
      <c r="F2776" s="266" t="s">
        <v>3548</v>
      </c>
      <c r="G2776" s="267"/>
      <c r="H2776" s="267"/>
      <c r="I2776" s="267"/>
      <c r="J2776" s="174"/>
      <c r="K2776" s="176">
        <v>0.81</v>
      </c>
      <c r="L2776" s="174"/>
      <c r="M2776" s="174"/>
      <c r="N2776" s="174"/>
      <c r="O2776" s="174"/>
      <c r="P2776" s="174"/>
      <c r="Q2776" s="174"/>
      <c r="R2776" s="177"/>
      <c r="T2776" s="178"/>
      <c r="U2776" s="174"/>
      <c r="V2776" s="174"/>
      <c r="W2776" s="174"/>
      <c r="X2776" s="174"/>
      <c r="Y2776" s="174"/>
      <c r="Z2776" s="174"/>
      <c r="AA2776" s="179"/>
      <c r="AT2776" s="180" t="s">
        <v>162</v>
      </c>
      <c r="AU2776" s="180" t="s">
        <v>96</v>
      </c>
      <c r="AV2776" s="11" t="s">
        <v>96</v>
      </c>
      <c r="AW2776" s="11" t="s">
        <v>35</v>
      </c>
      <c r="AX2776" s="11" t="s">
        <v>78</v>
      </c>
      <c r="AY2776" s="180" t="s">
        <v>154</v>
      </c>
    </row>
    <row r="2777" spans="2:65" s="11" customFormat="1" ht="22.5" customHeight="1">
      <c r="B2777" s="173"/>
      <c r="C2777" s="174"/>
      <c r="D2777" s="174"/>
      <c r="E2777" s="175" t="s">
        <v>21</v>
      </c>
      <c r="F2777" s="266" t="s">
        <v>3549</v>
      </c>
      <c r="G2777" s="267"/>
      <c r="H2777" s="267"/>
      <c r="I2777" s="267"/>
      <c r="J2777" s="174"/>
      <c r="K2777" s="176">
        <v>45.5</v>
      </c>
      <c r="L2777" s="174"/>
      <c r="M2777" s="174"/>
      <c r="N2777" s="174"/>
      <c r="O2777" s="174"/>
      <c r="P2777" s="174"/>
      <c r="Q2777" s="174"/>
      <c r="R2777" s="177"/>
      <c r="T2777" s="178"/>
      <c r="U2777" s="174"/>
      <c r="V2777" s="174"/>
      <c r="W2777" s="174"/>
      <c r="X2777" s="174"/>
      <c r="Y2777" s="174"/>
      <c r="Z2777" s="174"/>
      <c r="AA2777" s="179"/>
      <c r="AT2777" s="180" t="s">
        <v>162</v>
      </c>
      <c r="AU2777" s="180" t="s">
        <v>96</v>
      </c>
      <c r="AV2777" s="11" t="s">
        <v>96</v>
      </c>
      <c r="AW2777" s="11" t="s">
        <v>35</v>
      </c>
      <c r="AX2777" s="11" t="s">
        <v>78</v>
      </c>
      <c r="AY2777" s="180" t="s">
        <v>154</v>
      </c>
    </row>
    <row r="2778" spans="2:65" s="11" customFormat="1" ht="22.5" customHeight="1">
      <c r="B2778" s="173"/>
      <c r="C2778" s="174"/>
      <c r="D2778" s="174"/>
      <c r="E2778" s="175" t="s">
        <v>21</v>
      </c>
      <c r="F2778" s="266" t="s">
        <v>3550</v>
      </c>
      <c r="G2778" s="267"/>
      <c r="H2778" s="267"/>
      <c r="I2778" s="267"/>
      <c r="J2778" s="174"/>
      <c r="K2778" s="176">
        <v>2.3759999999999999</v>
      </c>
      <c r="L2778" s="174"/>
      <c r="M2778" s="174"/>
      <c r="N2778" s="174"/>
      <c r="O2778" s="174"/>
      <c r="P2778" s="174"/>
      <c r="Q2778" s="174"/>
      <c r="R2778" s="177"/>
      <c r="T2778" s="178"/>
      <c r="U2778" s="174"/>
      <c r="V2778" s="174"/>
      <c r="W2778" s="174"/>
      <c r="X2778" s="174"/>
      <c r="Y2778" s="174"/>
      <c r="Z2778" s="174"/>
      <c r="AA2778" s="179"/>
      <c r="AT2778" s="180" t="s">
        <v>162</v>
      </c>
      <c r="AU2778" s="180" t="s">
        <v>96</v>
      </c>
      <c r="AV2778" s="11" t="s">
        <v>96</v>
      </c>
      <c r="AW2778" s="11" t="s">
        <v>35</v>
      </c>
      <c r="AX2778" s="11" t="s">
        <v>78</v>
      </c>
      <c r="AY2778" s="180" t="s">
        <v>154</v>
      </c>
    </row>
    <row r="2779" spans="2:65" s="11" customFormat="1" ht="22.5" customHeight="1">
      <c r="B2779" s="173"/>
      <c r="C2779" s="174"/>
      <c r="D2779" s="174"/>
      <c r="E2779" s="175" t="s">
        <v>21</v>
      </c>
      <c r="F2779" s="266" t="s">
        <v>3551</v>
      </c>
      <c r="G2779" s="267"/>
      <c r="H2779" s="267"/>
      <c r="I2779" s="267"/>
      <c r="J2779" s="174"/>
      <c r="K2779" s="176">
        <v>18.452999999999999</v>
      </c>
      <c r="L2779" s="174"/>
      <c r="M2779" s="174"/>
      <c r="N2779" s="174"/>
      <c r="O2779" s="174"/>
      <c r="P2779" s="174"/>
      <c r="Q2779" s="174"/>
      <c r="R2779" s="177"/>
      <c r="T2779" s="178"/>
      <c r="U2779" s="174"/>
      <c r="V2779" s="174"/>
      <c r="W2779" s="174"/>
      <c r="X2779" s="174"/>
      <c r="Y2779" s="174"/>
      <c r="Z2779" s="174"/>
      <c r="AA2779" s="179"/>
      <c r="AT2779" s="180" t="s">
        <v>162</v>
      </c>
      <c r="AU2779" s="180" t="s">
        <v>96</v>
      </c>
      <c r="AV2779" s="11" t="s">
        <v>96</v>
      </c>
      <c r="AW2779" s="11" t="s">
        <v>35</v>
      </c>
      <c r="AX2779" s="11" t="s">
        <v>78</v>
      </c>
      <c r="AY2779" s="180" t="s">
        <v>154</v>
      </c>
    </row>
    <row r="2780" spans="2:65" s="11" customFormat="1" ht="22.5" customHeight="1">
      <c r="B2780" s="173"/>
      <c r="C2780" s="174"/>
      <c r="D2780" s="174"/>
      <c r="E2780" s="175" t="s">
        <v>21</v>
      </c>
      <c r="F2780" s="266" t="s">
        <v>3552</v>
      </c>
      <c r="G2780" s="267"/>
      <c r="H2780" s="267"/>
      <c r="I2780" s="267"/>
      <c r="J2780" s="174"/>
      <c r="K2780" s="176">
        <v>14.273</v>
      </c>
      <c r="L2780" s="174"/>
      <c r="M2780" s="174"/>
      <c r="N2780" s="174"/>
      <c r="O2780" s="174"/>
      <c r="P2780" s="174"/>
      <c r="Q2780" s="174"/>
      <c r="R2780" s="177"/>
      <c r="T2780" s="178"/>
      <c r="U2780" s="174"/>
      <c r="V2780" s="174"/>
      <c r="W2780" s="174"/>
      <c r="X2780" s="174"/>
      <c r="Y2780" s="174"/>
      <c r="Z2780" s="174"/>
      <c r="AA2780" s="179"/>
      <c r="AT2780" s="180" t="s">
        <v>162</v>
      </c>
      <c r="AU2780" s="180" t="s">
        <v>96</v>
      </c>
      <c r="AV2780" s="11" t="s">
        <v>96</v>
      </c>
      <c r="AW2780" s="11" t="s">
        <v>35</v>
      </c>
      <c r="AX2780" s="11" t="s">
        <v>78</v>
      </c>
      <c r="AY2780" s="180" t="s">
        <v>154</v>
      </c>
    </row>
    <row r="2781" spans="2:65" s="11" customFormat="1" ht="22.5" customHeight="1">
      <c r="B2781" s="173"/>
      <c r="C2781" s="174"/>
      <c r="D2781" s="174"/>
      <c r="E2781" s="175" t="s">
        <v>21</v>
      </c>
      <c r="F2781" s="266" t="s">
        <v>3553</v>
      </c>
      <c r="G2781" s="267"/>
      <c r="H2781" s="267"/>
      <c r="I2781" s="267"/>
      <c r="J2781" s="174"/>
      <c r="K2781" s="176">
        <v>29.472000000000001</v>
      </c>
      <c r="L2781" s="174"/>
      <c r="M2781" s="174"/>
      <c r="N2781" s="174"/>
      <c r="O2781" s="174"/>
      <c r="P2781" s="174"/>
      <c r="Q2781" s="174"/>
      <c r="R2781" s="177"/>
      <c r="T2781" s="178"/>
      <c r="U2781" s="174"/>
      <c r="V2781" s="174"/>
      <c r="W2781" s="174"/>
      <c r="X2781" s="174"/>
      <c r="Y2781" s="174"/>
      <c r="Z2781" s="174"/>
      <c r="AA2781" s="179"/>
      <c r="AT2781" s="180" t="s">
        <v>162</v>
      </c>
      <c r="AU2781" s="180" t="s">
        <v>96</v>
      </c>
      <c r="AV2781" s="11" t="s">
        <v>96</v>
      </c>
      <c r="AW2781" s="11" t="s">
        <v>35</v>
      </c>
      <c r="AX2781" s="11" t="s">
        <v>78</v>
      </c>
      <c r="AY2781" s="180" t="s">
        <v>154</v>
      </c>
    </row>
    <row r="2782" spans="2:65" s="11" customFormat="1" ht="22.5" customHeight="1">
      <c r="B2782" s="173"/>
      <c r="C2782" s="174"/>
      <c r="D2782" s="174"/>
      <c r="E2782" s="175" t="s">
        <v>21</v>
      </c>
      <c r="F2782" s="266" t="s">
        <v>3554</v>
      </c>
      <c r="G2782" s="267"/>
      <c r="H2782" s="267"/>
      <c r="I2782" s="267"/>
      <c r="J2782" s="174"/>
      <c r="K2782" s="176">
        <v>3.536</v>
      </c>
      <c r="L2782" s="174"/>
      <c r="M2782" s="174"/>
      <c r="N2782" s="174"/>
      <c r="O2782" s="174"/>
      <c r="P2782" s="174"/>
      <c r="Q2782" s="174"/>
      <c r="R2782" s="177"/>
      <c r="T2782" s="178"/>
      <c r="U2782" s="174"/>
      <c r="V2782" s="174"/>
      <c r="W2782" s="174"/>
      <c r="X2782" s="174"/>
      <c r="Y2782" s="174"/>
      <c r="Z2782" s="174"/>
      <c r="AA2782" s="179"/>
      <c r="AT2782" s="180" t="s">
        <v>162</v>
      </c>
      <c r="AU2782" s="180" t="s">
        <v>96</v>
      </c>
      <c r="AV2782" s="11" t="s">
        <v>96</v>
      </c>
      <c r="AW2782" s="11" t="s">
        <v>35</v>
      </c>
      <c r="AX2782" s="11" t="s">
        <v>78</v>
      </c>
      <c r="AY2782" s="180" t="s">
        <v>154</v>
      </c>
    </row>
    <row r="2783" spans="2:65" s="12" customFormat="1" ht="22.5" customHeight="1">
      <c r="B2783" s="181"/>
      <c r="C2783" s="182"/>
      <c r="D2783" s="182"/>
      <c r="E2783" s="183" t="s">
        <v>21</v>
      </c>
      <c r="F2783" s="268" t="s">
        <v>166</v>
      </c>
      <c r="G2783" s="269"/>
      <c r="H2783" s="269"/>
      <c r="I2783" s="269"/>
      <c r="J2783" s="182"/>
      <c r="K2783" s="184">
        <v>293.81799999999998</v>
      </c>
      <c r="L2783" s="182"/>
      <c r="M2783" s="182"/>
      <c r="N2783" s="182"/>
      <c r="O2783" s="182"/>
      <c r="P2783" s="182"/>
      <c r="Q2783" s="182"/>
      <c r="R2783" s="185"/>
      <c r="T2783" s="186"/>
      <c r="U2783" s="182"/>
      <c r="V2783" s="182"/>
      <c r="W2783" s="182"/>
      <c r="X2783" s="182"/>
      <c r="Y2783" s="182"/>
      <c r="Z2783" s="182"/>
      <c r="AA2783" s="187"/>
      <c r="AT2783" s="188" t="s">
        <v>162</v>
      </c>
      <c r="AU2783" s="188" t="s">
        <v>96</v>
      </c>
      <c r="AV2783" s="12" t="s">
        <v>159</v>
      </c>
      <c r="AW2783" s="12" t="s">
        <v>35</v>
      </c>
      <c r="AX2783" s="12" t="s">
        <v>23</v>
      </c>
      <c r="AY2783" s="188" t="s">
        <v>154</v>
      </c>
    </row>
    <row r="2784" spans="2:65" s="1" customFormat="1" ht="31.5" customHeight="1">
      <c r="B2784" s="35"/>
      <c r="C2784" s="157" t="s">
        <v>3555</v>
      </c>
      <c r="D2784" s="157" t="s">
        <v>155</v>
      </c>
      <c r="E2784" s="158" t="s">
        <v>3556</v>
      </c>
      <c r="F2784" s="260" t="s">
        <v>3557</v>
      </c>
      <c r="G2784" s="260"/>
      <c r="H2784" s="260"/>
      <c r="I2784" s="260"/>
      <c r="J2784" s="159" t="s">
        <v>359</v>
      </c>
      <c r="K2784" s="160">
        <v>11.231999999999999</v>
      </c>
      <c r="L2784" s="261">
        <v>594</v>
      </c>
      <c r="M2784" s="261"/>
      <c r="N2784" s="261">
        <f>ROUND(L2784*K2784,2)</f>
        <v>6671.81</v>
      </c>
      <c r="O2784" s="261"/>
      <c r="P2784" s="261"/>
      <c r="Q2784" s="261"/>
      <c r="R2784" s="37"/>
      <c r="T2784" s="161" t="s">
        <v>21</v>
      </c>
      <c r="U2784" s="44" t="s">
        <v>43</v>
      </c>
      <c r="V2784" s="162">
        <v>1.895</v>
      </c>
      <c r="W2784" s="162">
        <f>V2784*K2784</f>
        <v>21.28464</v>
      </c>
      <c r="X2784" s="162">
        <v>0</v>
      </c>
      <c r="Y2784" s="162">
        <f>X2784*K2784</f>
        <v>0</v>
      </c>
      <c r="Z2784" s="162">
        <v>2.8000000000000001E-2</v>
      </c>
      <c r="AA2784" s="163">
        <f>Z2784*K2784</f>
        <v>0.314496</v>
      </c>
      <c r="AR2784" s="21" t="s">
        <v>159</v>
      </c>
      <c r="AT2784" s="21" t="s">
        <v>155</v>
      </c>
      <c r="AU2784" s="21" t="s">
        <v>96</v>
      </c>
      <c r="AY2784" s="21" t="s">
        <v>154</v>
      </c>
      <c r="BE2784" s="164">
        <f>IF(U2784="základní",N2784,0)</f>
        <v>6671.81</v>
      </c>
      <c r="BF2784" s="164">
        <f>IF(U2784="snížená",N2784,0)</f>
        <v>0</v>
      </c>
      <c r="BG2784" s="164">
        <f>IF(U2784="zákl. přenesená",N2784,0)</f>
        <v>0</v>
      </c>
      <c r="BH2784" s="164">
        <f>IF(U2784="sníž. přenesená",N2784,0)</f>
        <v>0</v>
      </c>
      <c r="BI2784" s="164">
        <f>IF(U2784="nulová",N2784,0)</f>
        <v>0</v>
      </c>
      <c r="BJ2784" s="21" t="s">
        <v>23</v>
      </c>
      <c r="BK2784" s="164">
        <f>ROUND(L2784*K2784,2)</f>
        <v>6671.81</v>
      </c>
      <c r="BL2784" s="21" t="s">
        <v>159</v>
      </c>
      <c r="BM2784" s="21" t="s">
        <v>3558</v>
      </c>
    </row>
    <row r="2785" spans="2:65" s="11" customFormat="1" ht="22.5" customHeight="1">
      <c r="B2785" s="173"/>
      <c r="C2785" s="174"/>
      <c r="D2785" s="174"/>
      <c r="E2785" s="175" t="s">
        <v>21</v>
      </c>
      <c r="F2785" s="270" t="s">
        <v>3559</v>
      </c>
      <c r="G2785" s="271"/>
      <c r="H2785" s="271"/>
      <c r="I2785" s="271"/>
      <c r="J2785" s="174"/>
      <c r="K2785" s="176">
        <v>11.231999999999999</v>
      </c>
      <c r="L2785" s="174"/>
      <c r="M2785" s="174"/>
      <c r="N2785" s="174"/>
      <c r="O2785" s="174"/>
      <c r="P2785" s="174"/>
      <c r="Q2785" s="174"/>
      <c r="R2785" s="177"/>
      <c r="T2785" s="178"/>
      <c r="U2785" s="174"/>
      <c r="V2785" s="174"/>
      <c r="W2785" s="174"/>
      <c r="X2785" s="174"/>
      <c r="Y2785" s="174"/>
      <c r="Z2785" s="174"/>
      <c r="AA2785" s="179"/>
      <c r="AT2785" s="180" t="s">
        <v>162</v>
      </c>
      <c r="AU2785" s="180" t="s">
        <v>96</v>
      </c>
      <c r="AV2785" s="11" t="s">
        <v>96</v>
      </c>
      <c r="AW2785" s="11" t="s">
        <v>35</v>
      </c>
      <c r="AX2785" s="11" t="s">
        <v>23</v>
      </c>
      <c r="AY2785" s="180" t="s">
        <v>154</v>
      </c>
    </row>
    <row r="2786" spans="2:65" s="1" customFormat="1" ht="31.5" customHeight="1">
      <c r="B2786" s="35"/>
      <c r="C2786" s="157" t="s">
        <v>3560</v>
      </c>
      <c r="D2786" s="157" t="s">
        <v>155</v>
      </c>
      <c r="E2786" s="158" t="s">
        <v>3561</v>
      </c>
      <c r="F2786" s="260" t="s">
        <v>3562</v>
      </c>
      <c r="G2786" s="260"/>
      <c r="H2786" s="260"/>
      <c r="I2786" s="260"/>
      <c r="J2786" s="159" t="s">
        <v>359</v>
      </c>
      <c r="K2786" s="160">
        <v>148.565</v>
      </c>
      <c r="L2786" s="261">
        <v>95.2</v>
      </c>
      <c r="M2786" s="261"/>
      <c r="N2786" s="261">
        <f>ROUND(L2786*K2786,2)</f>
        <v>14143.39</v>
      </c>
      <c r="O2786" s="261"/>
      <c r="P2786" s="261"/>
      <c r="Q2786" s="261"/>
      <c r="R2786" s="37"/>
      <c r="T2786" s="161" t="s">
        <v>21</v>
      </c>
      <c r="U2786" s="44" t="s">
        <v>43</v>
      </c>
      <c r="V2786" s="162">
        <v>0.38200000000000001</v>
      </c>
      <c r="W2786" s="162">
        <f>V2786*K2786</f>
        <v>56.751829999999998</v>
      </c>
      <c r="X2786" s="162">
        <v>0</v>
      </c>
      <c r="Y2786" s="162">
        <f>X2786*K2786</f>
        <v>0</v>
      </c>
      <c r="Z2786" s="162">
        <v>0.05</v>
      </c>
      <c r="AA2786" s="163">
        <f>Z2786*K2786</f>
        <v>7.4282500000000002</v>
      </c>
      <c r="AR2786" s="21" t="s">
        <v>159</v>
      </c>
      <c r="AT2786" s="21" t="s">
        <v>155</v>
      </c>
      <c r="AU2786" s="21" t="s">
        <v>96</v>
      </c>
      <c r="AY2786" s="21" t="s">
        <v>154</v>
      </c>
      <c r="BE2786" s="164">
        <f>IF(U2786="základní",N2786,0)</f>
        <v>14143.39</v>
      </c>
      <c r="BF2786" s="164">
        <f>IF(U2786="snížená",N2786,0)</f>
        <v>0</v>
      </c>
      <c r="BG2786" s="164">
        <f>IF(U2786="zákl. přenesená",N2786,0)</f>
        <v>0</v>
      </c>
      <c r="BH2786" s="164">
        <f>IF(U2786="sníž. přenesená",N2786,0)</f>
        <v>0</v>
      </c>
      <c r="BI2786" s="164">
        <f>IF(U2786="nulová",N2786,0)</f>
        <v>0</v>
      </c>
      <c r="BJ2786" s="21" t="s">
        <v>23</v>
      </c>
      <c r="BK2786" s="164">
        <f>ROUND(L2786*K2786,2)</f>
        <v>14143.39</v>
      </c>
      <c r="BL2786" s="21" t="s">
        <v>159</v>
      </c>
      <c r="BM2786" s="21" t="s">
        <v>3563</v>
      </c>
    </row>
    <row r="2787" spans="2:65" s="10" customFormat="1" ht="22.5" customHeight="1">
      <c r="B2787" s="165"/>
      <c r="C2787" s="166"/>
      <c r="D2787" s="166"/>
      <c r="E2787" s="167" t="s">
        <v>21</v>
      </c>
      <c r="F2787" s="262" t="s">
        <v>906</v>
      </c>
      <c r="G2787" s="263"/>
      <c r="H2787" s="263"/>
      <c r="I2787" s="263"/>
      <c r="J2787" s="166"/>
      <c r="K2787" s="168" t="s">
        <v>21</v>
      </c>
      <c r="L2787" s="166"/>
      <c r="M2787" s="166"/>
      <c r="N2787" s="166"/>
      <c r="O2787" s="166"/>
      <c r="P2787" s="166"/>
      <c r="Q2787" s="166"/>
      <c r="R2787" s="169"/>
      <c r="T2787" s="170"/>
      <c r="U2787" s="166"/>
      <c r="V2787" s="166"/>
      <c r="W2787" s="166"/>
      <c r="X2787" s="166"/>
      <c r="Y2787" s="166"/>
      <c r="Z2787" s="166"/>
      <c r="AA2787" s="171"/>
      <c r="AT2787" s="172" t="s">
        <v>162</v>
      </c>
      <c r="AU2787" s="172" t="s">
        <v>96</v>
      </c>
      <c r="AV2787" s="10" t="s">
        <v>23</v>
      </c>
      <c r="AW2787" s="10" t="s">
        <v>35</v>
      </c>
      <c r="AX2787" s="10" t="s">
        <v>78</v>
      </c>
      <c r="AY2787" s="172" t="s">
        <v>154</v>
      </c>
    </row>
    <row r="2788" spans="2:65" s="11" customFormat="1" ht="22.5" customHeight="1">
      <c r="B2788" s="173"/>
      <c r="C2788" s="174"/>
      <c r="D2788" s="174"/>
      <c r="E2788" s="175" t="s">
        <v>21</v>
      </c>
      <c r="F2788" s="266" t="s">
        <v>3564</v>
      </c>
      <c r="G2788" s="267"/>
      <c r="H2788" s="267"/>
      <c r="I2788" s="267"/>
      <c r="J2788" s="174"/>
      <c r="K2788" s="176">
        <v>28.285</v>
      </c>
      <c r="L2788" s="174"/>
      <c r="M2788" s="174"/>
      <c r="N2788" s="174"/>
      <c r="O2788" s="174"/>
      <c r="P2788" s="174"/>
      <c r="Q2788" s="174"/>
      <c r="R2788" s="177"/>
      <c r="T2788" s="178"/>
      <c r="U2788" s="174"/>
      <c r="V2788" s="174"/>
      <c r="W2788" s="174"/>
      <c r="X2788" s="174"/>
      <c r="Y2788" s="174"/>
      <c r="Z2788" s="174"/>
      <c r="AA2788" s="179"/>
      <c r="AT2788" s="180" t="s">
        <v>162</v>
      </c>
      <c r="AU2788" s="180" t="s">
        <v>96</v>
      </c>
      <c r="AV2788" s="11" t="s">
        <v>96</v>
      </c>
      <c r="AW2788" s="11" t="s">
        <v>35</v>
      </c>
      <c r="AX2788" s="11" t="s">
        <v>78</v>
      </c>
      <c r="AY2788" s="180" t="s">
        <v>154</v>
      </c>
    </row>
    <row r="2789" spans="2:65" s="11" customFormat="1" ht="22.5" customHeight="1">
      <c r="B2789" s="173"/>
      <c r="C2789" s="174"/>
      <c r="D2789" s="174"/>
      <c r="E2789" s="175" t="s">
        <v>21</v>
      </c>
      <c r="F2789" s="266" t="s">
        <v>3565</v>
      </c>
      <c r="G2789" s="267"/>
      <c r="H2789" s="267"/>
      <c r="I2789" s="267"/>
      <c r="J2789" s="174"/>
      <c r="K2789" s="176">
        <v>3.375</v>
      </c>
      <c r="L2789" s="174"/>
      <c r="M2789" s="174"/>
      <c r="N2789" s="174"/>
      <c r="O2789" s="174"/>
      <c r="P2789" s="174"/>
      <c r="Q2789" s="174"/>
      <c r="R2789" s="177"/>
      <c r="T2789" s="178"/>
      <c r="U2789" s="174"/>
      <c r="V2789" s="174"/>
      <c r="W2789" s="174"/>
      <c r="X2789" s="174"/>
      <c r="Y2789" s="174"/>
      <c r="Z2789" s="174"/>
      <c r="AA2789" s="179"/>
      <c r="AT2789" s="180" t="s">
        <v>162</v>
      </c>
      <c r="AU2789" s="180" t="s">
        <v>96</v>
      </c>
      <c r="AV2789" s="11" t="s">
        <v>96</v>
      </c>
      <c r="AW2789" s="11" t="s">
        <v>35</v>
      </c>
      <c r="AX2789" s="11" t="s">
        <v>78</v>
      </c>
      <c r="AY2789" s="180" t="s">
        <v>154</v>
      </c>
    </row>
    <row r="2790" spans="2:65" s="11" customFormat="1" ht="31.5" customHeight="1">
      <c r="B2790" s="173"/>
      <c r="C2790" s="174"/>
      <c r="D2790" s="174"/>
      <c r="E2790" s="175" t="s">
        <v>21</v>
      </c>
      <c r="F2790" s="266" t="s">
        <v>3566</v>
      </c>
      <c r="G2790" s="267"/>
      <c r="H2790" s="267"/>
      <c r="I2790" s="267"/>
      <c r="J2790" s="174"/>
      <c r="K2790" s="176">
        <v>89.32</v>
      </c>
      <c r="L2790" s="174"/>
      <c r="M2790" s="174"/>
      <c r="N2790" s="174"/>
      <c r="O2790" s="174"/>
      <c r="P2790" s="174"/>
      <c r="Q2790" s="174"/>
      <c r="R2790" s="177"/>
      <c r="T2790" s="178"/>
      <c r="U2790" s="174"/>
      <c r="V2790" s="174"/>
      <c r="W2790" s="174"/>
      <c r="X2790" s="174"/>
      <c r="Y2790" s="174"/>
      <c r="Z2790" s="174"/>
      <c r="AA2790" s="179"/>
      <c r="AT2790" s="180" t="s">
        <v>162</v>
      </c>
      <c r="AU2790" s="180" t="s">
        <v>96</v>
      </c>
      <c r="AV2790" s="11" t="s">
        <v>96</v>
      </c>
      <c r="AW2790" s="11" t="s">
        <v>35</v>
      </c>
      <c r="AX2790" s="11" t="s">
        <v>78</v>
      </c>
      <c r="AY2790" s="180" t="s">
        <v>154</v>
      </c>
    </row>
    <row r="2791" spans="2:65" s="11" customFormat="1" ht="22.5" customHeight="1">
      <c r="B2791" s="173"/>
      <c r="C2791" s="174"/>
      <c r="D2791" s="174"/>
      <c r="E2791" s="175" t="s">
        <v>21</v>
      </c>
      <c r="F2791" s="266" t="s">
        <v>3567</v>
      </c>
      <c r="G2791" s="267"/>
      <c r="H2791" s="267"/>
      <c r="I2791" s="267"/>
      <c r="J2791" s="174"/>
      <c r="K2791" s="176">
        <v>4.2750000000000004</v>
      </c>
      <c r="L2791" s="174"/>
      <c r="M2791" s="174"/>
      <c r="N2791" s="174"/>
      <c r="O2791" s="174"/>
      <c r="P2791" s="174"/>
      <c r="Q2791" s="174"/>
      <c r="R2791" s="177"/>
      <c r="T2791" s="178"/>
      <c r="U2791" s="174"/>
      <c r="V2791" s="174"/>
      <c r="W2791" s="174"/>
      <c r="X2791" s="174"/>
      <c r="Y2791" s="174"/>
      <c r="Z2791" s="174"/>
      <c r="AA2791" s="179"/>
      <c r="AT2791" s="180" t="s">
        <v>162</v>
      </c>
      <c r="AU2791" s="180" t="s">
        <v>96</v>
      </c>
      <c r="AV2791" s="11" t="s">
        <v>96</v>
      </c>
      <c r="AW2791" s="11" t="s">
        <v>35</v>
      </c>
      <c r="AX2791" s="11" t="s">
        <v>78</v>
      </c>
      <c r="AY2791" s="180" t="s">
        <v>154</v>
      </c>
    </row>
    <row r="2792" spans="2:65" s="11" customFormat="1" ht="22.5" customHeight="1">
      <c r="B2792" s="173"/>
      <c r="C2792" s="174"/>
      <c r="D2792" s="174"/>
      <c r="E2792" s="175" t="s">
        <v>21</v>
      </c>
      <c r="F2792" s="266" t="s">
        <v>3568</v>
      </c>
      <c r="G2792" s="267"/>
      <c r="H2792" s="267"/>
      <c r="I2792" s="267"/>
      <c r="J2792" s="174"/>
      <c r="K2792" s="176">
        <v>22.5</v>
      </c>
      <c r="L2792" s="174"/>
      <c r="M2792" s="174"/>
      <c r="N2792" s="174"/>
      <c r="O2792" s="174"/>
      <c r="P2792" s="174"/>
      <c r="Q2792" s="174"/>
      <c r="R2792" s="177"/>
      <c r="T2792" s="178"/>
      <c r="U2792" s="174"/>
      <c r="V2792" s="174"/>
      <c r="W2792" s="174"/>
      <c r="X2792" s="174"/>
      <c r="Y2792" s="174"/>
      <c r="Z2792" s="174"/>
      <c r="AA2792" s="179"/>
      <c r="AT2792" s="180" t="s">
        <v>162</v>
      </c>
      <c r="AU2792" s="180" t="s">
        <v>96</v>
      </c>
      <c r="AV2792" s="11" t="s">
        <v>96</v>
      </c>
      <c r="AW2792" s="11" t="s">
        <v>35</v>
      </c>
      <c r="AX2792" s="11" t="s">
        <v>78</v>
      </c>
      <c r="AY2792" s="180" t="s">
        <v>154</v>
      </c>
    </row>
    <row r="2793" spans="2:65" s="11" customFormat="1" ht="22.5" customHeight="1">
      <c r="B2793" s="173"/>
      <c r="C2793" s="174"/>
      <c r="D2793" s="174"/>
      <c r="E2793" s="175" t="s">
        <v>21</v>
      </c>
      <c r="F2793" s="266" t="s">
        <v>3548</v>
      </c>
      <c r="G2793" s="267"/>
      <c r="H2793" s="267"/>
      <c r="I2793" s="267"/>
      <c r="J2793" s="174"/>
      <c r="K2793" s="176">
        <v>0.81</v>
      </c>
      <c r="L2793" s="174"/>
      <c r="M2793" s="174"/>
      <c r="N2793" s="174"/>
      <c r="O2793" s="174"/>
      <c r="P2793" s="174"/>
      <c r="Q2793" s="174"/>
      <c r="R2793" s="177"/>
      <c r="T2793" s="178"/>
      <c r="U2793" s="174"/>
      <c r="V2793" s="174"/>
      <c r="W2793" s="174"/>
      <c r="X2793" s="174"/>
      <c r="Y2793" s="174"/>
      <c r="Z2793" s="174"/>
      <c r="AA2793" s="179"/>
      <c r="AT2793" s="180" t="s">
        <v>162</v>
      </c>
      <c r="AU2793" s="180" t="s">
        <v>96</v>
      </c>
      <c r="AV2793" s="11" t="s">
        <v>96</v>
      </c>
      <c r="AW2793" s="11" t="s">
        <v>35</v>
      </c>
      <c r="AX2793" s="11" t="s">
        <v>78</v>
      </c>
      <c r="AY2793" s="180" t="s">
        <v>154</v>
      </c>
    </row>
    <row r="2794" spans="2:65" s="12" customFormat="1" ht="22.5" customHeight="1">
      <c r="B2794" s="181"/>
      <c r="C2794" s="182"/>
      <c r="D2794" s="182"/>
      <c r="E2794" s="183" t="s">
        <v>21</v>
      </c>
      <c r="F2794" s="268" t="s">
        <v>166</v>
      </c>
      <c r="G2794" s="269"/>
      <c r="H2794" s="269"/>
      <c r="I2794" s="269"/>
      <c r="J2794" s="182"/>
      <c r="K2794" s="184">
        <v>148.565</v>
      </c>
      <c r="L2794" s="182"/>
      <c r="M2794" s="182"/>
      <c r="N2794" s="182"/>
      <c r="O2794" s="182"/>
      <c r="P2794" s="182"/>
      <c r="Q2794" s="182"/>
      <c r="R2794" s="185"/>
      <c r="T2794" s="186"/>
      <c r="U2794" s="182"/>
      <c r="V2794" s="182"/>
      <c r="W2794" s="182"/>
      <c r="X2794" s="182"/>
      <c r="Y2794" s="182"/>
      <c r="Z2794" s="182"/>
      <c r="AA2794" s="187"/>
      <c r="AT2794" s="188" t="s">
        <v>162</v>
      </c>
      <c r="AU2794" s="188" t="s">
        <v>96</v>
      </c>
      <c r="AV2794" s="12" t="s">
        <v>159</v>
      </c>
      <c r="AW2794" s="12" t="s">
        <v>35</v>
      </c>
      <c r="AX2794" s="12" t="s">
        <v>23</v>
      </c>
      <c r="AY2794" s="188" t="s">
        <v>154</v>
      </c>
    </row>
    <row r="2795" spans="2:65" s="1" customFormat="1" ht="31.5" customHeight="1">
      <c r="B2795" s="35"/>
      <c r="C2795" s="157" t="s">
        <v>3569</v>
      </c>
      <c r="D2795" s="157" t="s">
        <v>155</v>
      </c>
      <c r="E2795" s="158" t="s">
        <v>3570</v>
      </c>
      <c r="F2795" s="260" t="s">
        <v>3571</v>
      </c>
      <c r="G2795" s="260"/>
      <c r="H2795" s="260"/>
      <c r="I2795" s="260"/>
      <c r="J2795" s="159" t="s">
        <v>375</v>
      </c>
      <c r="K2795" s="160">
        <v>14</v>
      </c>
      <c r="L2795" s="261">
        <v>141</v>
      </c>
      <c r="M2795" s="261"/>
      <c r="N2795" s="261">
        <f>ROUND(L2795*K2795,2)</f>
        <v>1974</v>
      </c>
      <c r="O2795" s="261"/>
      <c r="P2795" s="261"/>
      <c r="Q2795" s="261"/>
      <c r="R2795" s="37"/>
      <c r="T2795" s="161" t="s">
        <v>21</v>
      </c>
      <c r="U2795" s="44" t="s">
        <v>43</v>
      </c>
      <c r="V2795" s="162">
        <v>0.56599999999999995</v>
      </c>
      <c r="W2795" s="162">
        <f>V2795*K2795</f>
        <v>7.9239999999999995</v>
      </c>
      <c r="X2795" s="162">
        <v>0</v>
      </c>
      <c r="Y2795" s="162">
        <f>X2795*K2795</f>
        <v>0</v>
      </c>
      <c r="Z2795" s="162">
        <v>2E-3</v>
      </c>
      <c r="AA2795" s="163">
        <f>Z2795*K2795</f>
        <v>2.8000000000000001E-2</v>
      </c>
      <c r="AR2795" s="21" t="s">
        <v>159</v>
      </c>
      <c r="AT2795" s="21" t="s">
        <v>155</v>
      </c>
      <c r="AU2795" s="21" t="s">
        <v>96</v>
      </c>
      <c r="AY2795" s="21" t="s">
        <v>154</v>
      </c>
      <c r="BE2795" s="164">
        <f>IF(U2795="základní",N2795,0)</f>
        <v>1974</v>
      </c>
      <c r="BF2795" s="164">
        <f>IF(U2795="snížená",N2795,0)</f>
        <v>0</v>
      </c>
      <c r="BG2795" s="164">
        <f>IF(U2795="zákl. přenesená",N2795,0)</f>
        <v>0</v>
      </c>
      <c r="BH2795" s="164">
        <f>IF(U2795="sníž. přenesená",N2795,0)</f>
        <v>0</v>
      </c>
      <c r="BI2795" s="164">
        <f>IF(U2795="nulová",N2795,0)</f>
        <v>0</v>
      </c>
      <c r="BJ2795" s="21" t="s">
        <v>23</v>
      </c>
      <c r="BK2795" s="164">
        <f>ROUND(L2795*K2795,2)</f>
        <v>1974</v>
      </c>
      <c r="BL2795" s="21" t="s">
        <v>159</v>
      </c>
      <c r="BM2795" s="21" t="s">
        <v>3572</v>
      </c>
    </row>
    <row r="2796" spans="2:65" s="11" customFormat="1" ht="22.5" customHeight="1">
      <c r="B2796" s="173"/>
      <c r="C2796" s="174"/>
      <c r="D2796" s="174"/>
      <c r="E2796" s="175" t="s">
        <v>21</v>
      </c>
      <c r="F2796" s="270" t="s">
        <v>3573</v>
      </c>
      <c r="G2796" s="271"/>
      <c r="H2796" s="271"/>
      <c r="I2796" s="271"/>
      <c r="J2796" s="174"/>
      <c r="K2796" s="176">
        <v>6</v>
      </c>
      <c r="L2796" s="174"/>
      <c r="M2796" s="174"/>
      <c r="N2796" s="174"/>
      <c r="O2796" s="174"/>
      <c r="P2796" s="174"/>
      <c r="Q2796" s="174"/>
      <c r="R2796" s="177"/>
      <c r="T2796" s="178"/>
      <c r="U2796" s="174"/>
      <c r="V2796" s="174"/>
      <c r="W2796" s="174"/>
      <c r="X2796" s="174"/>
      <c r="Y2796" s="174"/>
      <c r="Z2796" s="174"/>
      <c r="AA2796" s="179"/>
      <c r="AT2796" s="180" t="s">
        <v>162</v>
      </c>
      <c r="AU2796" s="180" t="s">
        <v>96</v>
      </c>
      <c r="AV2796" s="11" t="s">
        <v>96</v>
      </c>
      <c r="AW2796" s="11" t="s">
        <v>35</v>
      </c>
      <c r="AX2796" s="11" t="s">
        <v>78</v>
      </c>
      <c r="AY2796" s="180" t="s">
        <v>154</v>
      </c>
    </row>
    <row r="2797" spans="2:65" s="11" customFormat="1" ht="22.5" customHeight="1">
      <c r="B2797" s="173"/>
      <c r="C2797" s="174"/>
      <c r="D2797" s="174"/>
      <c r="E2797" s="175" t="s">
        <v>21</v>
      </c>
      <c r="F2797" s="266" t="s">
        <v>3574</v>
      </c>
      <c r="G2797" s="267"/>
      <c r="H2797" s="267"/>
      <c r="I2797" s="267"/>
      <c r="J2797" s="174"/>
      <c r="K2797" s="176">
        <v>8</v>
      </c>
      <c r="L2797" s="174"/>
      <c r="M2797" s="174"/>
      <c r="N2797" s="174"/>
      <c r="O2797" s="174"/>
      <c r="P2797" s="174"/>
      <c r="Q2797" s="174"/>
      <c r="R2797" s="177"/>
      <c r="T2797" s="178"/>
      <c r="U2797" s="174"/>
      <c r="V2797" s="174"/>
      <c r="W2797" s="174"/>
      <c r="X2797" s="174"/>
      <c r="Y2797" s="174"/>
      <c r="Z2797" s="174"/>
      <c r="AA2797" s="179"/>
      <c r="AT2797" s="180" t="s">
        <v>162</v>
      </c>
      <c r="AU2797" s="180" t="s">
        <v>96</v>
      </c>
      <c r="AV2797" s="11" t="s">
        <v>96</v>
      </c>
      <c r="AW2797" s="11" t="s">
        <v>35</v>
      </c>
      <c r="AX2797" s="11" t="s">
        <v>78</v>
      </c>
      <c r="AY2797" s="180" t="s">
        <v>154</v>
      </c>
    </row>
    <row r="2798" spans="2:65" s="12" customFormat="1" ht="22.5" customHeight="1">
      <c r="B2798" s="181"/>
      <c r="C2798" s="182"/>
      <c r="D2798" s="182"/>
      <c r="E2798" s="183" t="s">
        <v>21</v>
      </c>
      <c r="F2798" s="268" t="s">
        <v>166</v>
      </c>
      <c r="G2798" s="269"/>
      <c r="H2798" s="269"/>
      <c r="I2798" s="269"/>
      <c r="J2798" s="182"/>
      <c r="K2798" s="184">
        <v>14</v>
      </c>
      <c r="L2798" s="182"/>
      <c r="M2798" s="182"/>
      <c r="N2798" s="182"/>
      <c r="O2798" s="182"/>
      <c r="P2798" s="182"/>
      <c r="Q2798" s="182"/>
      <c r="R2798" s="185"/>
      <c r="T2798" s="186"/>
      <c r="U2798" s="182"/>
      <c r="V2798" s="182"/>
      <c r="W2798" s="182"/>
      <c r="X2798" s="182"/>
      <c r="Y2798" s="182"/>
      <c r="Z2798" s="182"/>
      <c r="AA2798" s="187"/>
      <c r="AT2798" s="188" t="s">
        <v>162</v>
      </c>
      <c r="AU2798" s="188" t="s">
        <v>96</v>
      </c>
      <c r="AV2798" s="12" t="s">
        <v>159</v>
      </c>
      <c r="AW2798" s="12" t="s">
        <v>35</v>
      </c>
      <c r="AX2798" s="12" t="s">
        <v>23</v>
      </c>
      <c r="AY2798" s="188" t="s">
        <v>154</v>
      </c>
    </row>
    <row r="2799" spans="2:65" s="1" customFormat="1" ht="31.5" customHeight="1">
      <c r="B2799" s="35"/>
      <c r="C2799" s="157" t="s">
        <v>3575</v>
      </c>
      <c r="D2799" s="157" t="s">
        <v>155</v>
      </c>
      <c r="E2799" s="158" t="s">
        <v>3576</v>
      </c>
      <c r="F2799" s="260" t="s">
        <v>3577</v>
      </c>
      <c r="G2799" s="260"/>
      <c r="H2799" s="260"/>
      <c r="I2799" s="260"/>
      <c r="J2799" s="159" t="s">
        <v>375</v>
      </c>
      <c r="K2799" s="160">
        <v>18</v>
      </c>
      <c r="L2799" s="261">
        <v>298</v>
      </c>
      <c r="M2799" s="261"/>
      <c r="N2799" s="261">
        <f>ROUND(L2799*K2799,2)</f>
        <v>5364</v>
      </c>
      <c r="O2799" s="261"/>
      <c r="P2799" s="261"/>
      <c r="Q2799" s="261"/>
      <c r="R2799" s="37"/>
      <c r="T2799" s="161" t="s">
        <v>21</v>
      </c>
      <c r="U2799" s="44" t="s">
        <v>43</v>
      </c>
      <c r="V2799" s="162">
        <v>1.1950000000000001</v>
      </c>
      <c r="W2799" s="162">
        <f>V2799*K2799</f>
        <v>21.51</v>
      </c>
      <c r="X2799" s="162">
        <v>0</v>
      </c>
      <c r="Y2799" s="162">
        <f>X2799*K2799</f>
        <v>0</v>
      </c>
      <c r="Z2799" s="162">
        <v>3.0000000000000001E-3</v>
      </c>
      <c r="AA2799" s="163">
        <f>Z2799*K2799</f>
        <v>5.3999999999999999E-2</v>
      </c>
      <c r="AR2799" s="21" t="s">
        <v>159</v>
      </c>
      <c r="AT2799" s="21" t="s">
        <v>155</v>
      </c>
      <c r="AU2799" s="21" t="s">
        <v>96</v>
      </c>
      <c r="AY2799" s="21" t="s">
        <v>154</v>
      </c>
      <c r="BE2799" s="164">
        <f>IF(U2799="základní",N2799,0)</f>
        <v>5364</v>
      </c>
      <c r="BF2799" s="164">
        <f>IF(U2799="snížená",N2799,0)</f>
        <v>0</v>
      </c>
      <c r="BG2799" s="164">
        <f>IF(U2799="zákl. přenesená",N2799,0)</f>
        <v>0</v>
      </c>
      <c r="BH2799" s="164">
        <f>IF(U2799="sníž. přenesená",N2799,0)</f>
        <v>0</v>
      </c>
      <c r="BI2799" s="164">
        <f>IF(U2799="nulová",N2799,0)</f>
        <v>0</v>
      </c>
      <c r="BJ2799" s="21" t="s">
        <v>23</v>
      </c>
      <c r="BK2799" s="164">
        <f>ROUND(L2799*K2799,2)</f>
        <v>5364</v>
      </c>
      <c r="BL2799" s="21" t="s">
        <v>159</v>
      </c>
      <c r="BM2799" s="21" t="s">
        <v>3578</v>
      </c>
    </row>
    <row r="2800" spans="2:65" s="11" customFormat="1" ht="22.5" customHeight="1">
      <c r="B2800" s="173"/>
      <c r="C2800" s="174"/>
      <c r="D2800" s="174"/>
      <c r="E2800" s="175" t="s">
        <v>21</v>
      </c>
      <c r="F2800" s="270" t="s">
        <v>3573</v>
      </c>
      <c r="G2800" s="271"/>
      <c r="H2800" s="271"/>
      <c r="I2800" s="271"/>
      <c r="J2800" s="174"/>
      <c r="K2800" s="176">
        <v>6</v>
      </c>
      <c r="L2800" s="174"/>
      <c r="M2800" s="174"/>
      <c r="N2800" s="174"/>
      <c r="O2800" s="174"/>
      <c r="P2800" s="174"/>
      <c r="Q2800" s="174"/>
      <c r="R2800" s="177"/>
      <c r="T2800" s="178"/>
      <c r="U2800" s="174"/>
      <c r="V2800" s="174"/>
      <c r="W2800" s="174"/>
      <c r="X2800" s="174"/>
      <c r="Y2800" s="174"/>
      <c r="Z2800" s="174"/>
      <c r="AA2800" s="179"/>
      <c r="AT2800" s="180" t="s">
        <v>162</v>
      </c>
      <c r="AU2800" s="180" t="s">
        <v>96</v>
      </c>
      <c r="AV2800" s="11" t="s">
        <v>96</v>
      </c>
      <c r="AW2800" s="11" t="s">
        <v>35</v>
      </c>
      <c r="AX2800" s="11" t="s">
        <v>78</v>
      </c>
      <c r="AY2800" s="180" t="s">
        <v>154</v>
      </c>
    </row>
    <row r="2801" spans="2:65" s="11" customFormat="1" ht="22.5" customHeight="1">
      <c r="B2801" s="173"/>
      <c r="C2801" s="174"/>
      <c r="D2801" s="174"/>
      <c r="E2801" s="175" t="s">
        <v>21</v>
      </c>
      <c r="F2801" s="266" t="s">
        <v>3574</v>
      </c>
      <c r="G2801" s="267"/>
      <c r="H2801" s="267"/>
      <c r="I2801" s="267"/>
      <c r="J2801" s="174"/>
      <c r="K2801" s="176">
        <v>8</v>
      </c>
      <c r="L2801" s="174"/>
      <c r="M2801" s="174"/>
      <c r="N2801" s="174"/>
      <c r="O2801" s="174"/>
      <c r="P2801" s="174"/>
      <c r="Q2801" s="174"/>
      <c r="R2801" s="177"/>
      <c r="T2801" s="178"/>
      <c r="U2801" s="174"/>
      <c r="V2801" s="174"/>
      <c r="W2801" s="174"/>
      <c r="X2801" s="174"/>
      <c r="Y2801" s="174"/>
      <c r="Z2801" s="174"/>
      <c r="AA2801" s="179"/>
      <c r="AT2801" s="180" t="s">
        <v>162</v>
      </c>
      <c r="AU2801" s="180" t="s">
        <v>96</v>
      </c>
      <c r="AV2801" s="11" t="s">
        <v>96</v>
      </c>
      <c r="AW2801" s="11" t="s">
        <v>35</v>
      </c>
      <c r="AX2801" s="11" t="s">
        <v>78</v>
      </c>
      <c r="AY2801" s="180" t="s">
        <v>154</v>
      </c>
    </row>
    <row r="2802" spans="2:65" s="11" customFormat="1" ht="22.5" customHeight="1">
      <c r="B2802" s="173"/>
      <c r="C2802" s="174"/>
      <c r="D2802" s="174"/>
      <c r="E2802" s="175" t="s">
        <v>21</v>
      </c>
      <c r="F2802" s="266" t="s">
        <v>3579</v>
      </c>
      <c r="G2802" s="267"/>
      <c r="H2802" s="267"/>
      <c r="I2802" s="267"/>
      <c r="J2802" s="174"/>
      <c r="K2802" s="176">
        <v>4</v>
      </c>
      <c r="L2802" s="174"/>
      <c r="M2802" s="174"/>
      <c r="N2802" s="174"/>
      <c r="O2802" s="174"/>
      <c r="P2802" s="174"/>
      <c r="Q2802" s="174"/>
      <c r="R2802" s="177"/>
      <c r="T2802" s="178"/>
      <c r="U2802" s="174"/>
      <c r="V2802" s="174"/>
      <c r="W2802" s="174"/>
      <c r="X2802" s="174"/>
      <c r="Y2802" s="174"/>
      <c r="Z2802" s="174"/>
      <c r="AA2802" s="179"/>
      <c r="AT2802" s="180" t="s">
        <v>162</v>
      </c>
      <c r="AU2802" s="180" t="s">
        <v>96</v>
      </c>
      <c r="AV2802" s="11" t="s">
        <v>96</v>
      </c>
      <c r="AW2802" s="11" t="s">
        <v>35</v>
      </c>
      <c r="AX2802" s="11" t="s">
        <v>78</v>
      </c>
      <c r="AY2802" s="180" t="s">
        <v>154</v>
      </c>
    </row>
    <row r="2803" spans="2:65" s="12" customFormat="1" ht="22.5" customHeight="1">
      <c r="B2803" s="181"/>
      <c r="C2803" s="182"/>
      <c r="D2803" s="182"/>
      <c r="E2803" s="183" t="s">
        <v>21</v>
      </c>
      <c r="F2803" s="268" t="s">
        <v>166</v>
      </c>
      <c r="G2803" s="269"/>
      <c r="H2803" s="269"/>
      <c r="I2803" s="269"/>
      <c r="J2803" s="182"/>
      <c r="K2803" s="184">
        <v>18</v>
      </c>
      <c r="L2803" s="182"/>
      <c r="M2803" s="182"/>
      <c r="N2803" s="182"/>
      <c r="O2803" s="182"/>
      <c r="P2803" s="182"/>
      <c r="Q2803" s="182"/>
      <c r="R2803" s="185"/>
      <c r="T2803" s="186"/>
      <c r="U2803" s="182"/>
      <c r="V2803" s="182"/>
      <c r="W2803" s="182"/>
      <c r="X2803" s="182"/>
      <c r="Y2803" s="182"/>
      <c r="Z2803" s="182"/>
      <c r="AA2803" s="187"/>
      <c r="AT2803" s="188" t="s">
        <v>162</v>
      </c>
      <c r="AU2803" s="188" t="s">
        <v>96</v>
      </c>
      <c r="AV2803" s="12" t="s">
        <v>159</v>
      </c>
      <c r="AW2803" s="12" t="s">
        <v>35</v>
      </c>
      <c r="AX2803" s="12" t="s">
        <v>23</v>
      </c>
      <c r="AY2803" s="188" t="s">
        <v>154</v>
      </c>
    </row>
    <row r="2804" spans="2:65" s="1" customFormat="1" ht="31.5" customHeight="1">
      <c r="B2804" s="35"/>
      <c r="C2804" s="157" t="s">
        <v>3580</v>
      </c>
      <c r="D2804" s="157" t="s">
        <v>155</v>
      </c>
      <c r="E2804" s="158" t="s">
        <v>3581</v>
      </c>
      <c r="F2804" s="260" t="s">
        <v>3582</v>
      </c>
      <c r="G2804" s="260"/>
      <c r="H2804" s="260"/>
      <c r="I2804" s="260"/>
      <c r="J2804" s="159" t="s">
        <v>359</v>
      </c>
      <c r="K2804" s="160">
        <v>31.760999999999999</v>
      </c>
      <c r="L2804" s="261">
        <v>123</v>
      </c>
      <c r="M2804" s="261"/>
      <c r="N2804" s="261">
        <f>ROUND(L2804*K2804,2)</f>
        <v>3906.6</v>
      </c>
      <c r="O2804" s="261"/>
      <c r="P2804" s="261"/>
      <c r="Q2804" s="261"/>
      <c r="R2804" s="37"/>
      <c r="T2804" s="161" t="s">
        <v>21</v>
      </c>
      <c r="U2804" s="44" t="s">
        <v>43</v>
      </c>
      <c r="V2804" s="162">
        <v>0.36599999999999999</v>
      </c>
      <c r="W2804" s="162">
        <f>V2804*K2804</f>
        <v>11.624525999999999</v>
      </c>
      <c r="X2804" s="162">
        <v>0</v>
      </c>
      <c r="Y2804" s="162">
        <f>X2804*K2804</f>
        <v>0</v>
      </c>
      <c r="Z2804" s="162">
        <v>8.7999999999999995E-2</v>
      </c>
      <c r="AA2804" s="163">
        <f>Z2804*K2804</f>
        <v>2.7949679999999999</v>
      </c>
      <c r="AR2804" s="21" t="s">
        <v>159</v>
      </c>
      <c r="AT2804" s="21" t="s">
        <v>155</v>
      </c>
      <c r="AU2804" s="21" t="s">
        <v>96</v>
      </c>
      <c r="AY2804" s="21" t="s">
        <v>154</v>
      </c>
      <c r="BE2804" s="164">
        <f>IF(U2804="základní",N2804,0)</f>
        <v>3906.6</v>
      </c>
      <c r="BF2804" s="164">
        <f>IF(U2804="snížená",N2804,0)</f>
        <v>0</v>
      </c>
      <c r="BG2804" s="164">
        <f>IF(U2804="zákl. přenesená",N2804,0)</f>
        <v>0</v>
      </c>
      <c r="BH2804" s="164">
        <f>IF(U2804="sníž. přenesená",N2804,0)</f>
        <v>0</v>
      </c>
      <c r="BI2804" s="164">
        <f>IF(U2804="nulová",N2804,0)</f>
        <v>0</v>
      </c>
      <c r="BJ2804" s="21" t="s">
        <v>23</v>
      </c>
      <c r="BK2804" s="164">
        <f>ROUND(L2804*K2804,2)</f>
        <v>3906.6</v>
      </c>
      <c r="BL2804" s="21" t="s">
        <v>159</v>
      </c>
      <c r="BM2804" s="21" t="s">
        <v>3583</v>
      </c>
    </row>
    <row r="2805" spans="2:65" s="10" customFormat="1" ht="22.5" customHeight="1">
      <c r="B2805" s="165"/>
      <c r="C2805" s="166"/>
      <c r="D2805" s="166"/>
      <c r="E2805" s="167" t="s">
        <v>21</v>
      </c>
      <c r="F2805" s="262" t="s">
        <v>906</v>
      </c>
      <c r="G2805" s="263"/>
      <c r="H2805" s="263"/>
      <c r="I2805" s="263"/>
      <c r="J2805" s="166"/>
      <c r="K2805" s="168" t="s">
        <v>21</v>
      </c>
      <c r="L2805" s="166"/>
      <c r="M2805" s="166"/>
      <c r="N2805" s="166"/>
      <c r="O2805" s="166"/>
      <c r="P2805" s="166"/>
      <c r="Q2805" s="166"/>
      <c r="R2805" s="169"/>
      <c r="T2805" s="170"/>
      <c r="U2805" s="166"/>
      <c r="V2805" s="166"/>
      <c r="W2805" s="166"/>
      <c r="X2805" s="166"/>
      <c r="Y2805" s="166"/>
      <c r="Z2805" s="166"/>
      <c r="AA2805" s="171"/>
      <c r="AT2805" s="172" t="s">
        <v>162</v>
      </c>
      <c r="AU2805" s="172" t="s">
        <v>96</v>
      </c>
      <c r="AV2805" s="10" t="s">
        <v>23</v>
      </c>
      <c r="AW2805" s="10" t="s">
        <v>35</v>
      </c>
      <c r="AX2805" s="10" t="s">
        <v>78</v>
      </c>
      <c r="AY2805" s="172" t="s">
        <v>154</v>
      </c>
    </row>
    <row r="2806" spans="2:65" s="11" customFormat="1" ht="22.5" customHeight="1">
      <c r="B2806" s="173"/>
      <c r="C2806" s="174"/>
      <c r="D2806" s="174"/>
      <c r="E2806" s="175" t="s">
        <v>21</v>
      </c>
      <c r="F2806" s="266" t="s">
        <v>3584</v>
      </c>
      <c r="G2806" s="267"/>
      <c r="H2806" s="267"/>
      <c r="I2806" s="267"/>
      <c r="J2806" s="174"/>
      <c r="K2806" s="176">
        <v>31.760999999999999</v>
      </c>
      <c r="L2806" s="174"/>
      <c r="M2806" s="174"/>
      <c r="N2806" s="174"/>
      <c r="O2806" s="174"/>
      <c r="P2806" s="174"/>
      <c r="Q2806" s="174"/>
      <c r="R2806" s="177"/>
      <c r="T2806" s="178"/>
      <c r="U2806" s="174"/>
      <c r="V2806" s="174"/>
      <c r="W2806" s="174"/>
      <c r="X2806" s="174"/>
      <c r="Y2806" s="174"/>
      <c r="Z2806" s="174"/>
      <c r="AA2806" s="179"/>
      <c r="AT2806" s="180" t="s">
        <v>162</v>
      </c>
      <c r="AU2806" s="180" t="s">
        <v>96</v>
      </c>
      <c r="AV2806" s="11" t="s">
        <v>96</v>
      </c>
      <c r="AW2806" s="11" t="s">
        <v>35</v>
      </c>
      <c r="AX2806" s="11" t="s">
        <v>23</v>
      </c>
      <c r="AY2806" s="180" t="s">
        <v>154</v>
      </c>
    </row>
    <row r="2807" spans="2:65" s="1" customFormat="1" ht="31.5" customHeight="1">
      <c r="B2807" s="35"/>
      <c r="C2807" s="157" t="s">
        <v>3585</v>
      </c>
      <c r="D2807" s="157" t="s">
        <v>155</v>
      </c>
      <c r="E2807" s="158" t="s">
        <v>3586</v>
      </c>
      <c r="F2807" s="260" t="s">
        <v>3587</v>
      </c>
      <c r="G2807" s="260"/>
      <c r="H2807" s="260"/>
      <c r="I2807" s="260"/>
      <c r="J2807" s="159" t="s">
        <v>279</v>
      </c>
      <c r="K2807" s="160">
        <v>0.67700000000000005</v>
      </c>
      <c r="L2807" s="261">
        <v>2740</v>
      </c>
      <c r="M2807" s="261"/>
      <c r="N2807" s="261">
        <f>ROUND(L2807*K2807,2)</f>
        <v>1854.98</v>
      </c>
      <c r="O2807" s="261"/>
      <c r="P2807" s="261"/>
      <c r="Q2807" s="261"/>
      <c r="R2807" s="37"/>
      <c r="T2807" s="161" t="s">
        <v>21</v>
      </c>
      <c r="U2807" s="44" t="s">
        <v>43</v>
      </c>
      <c r="V2807" s="162">
        <v>10.015000000000001</v>
      </c>
      <c r="W2807" s="162">
        <f>V2807*K2807</f>
        <v>6.7801550000000006</v>
      </c>
      <c r="X2807" s="162">
        <v>0</v>
      </c>
      <c r="Y2807" s="162">
        <f>X2807*K2807</f>
        <v>0</v>
      </c>
      <c r="Z2807" s="162">
        <v>1.2529999999999999</v>
      </c>
      <c r="AA2807" s="163">
        <f>Z2807*K2807</f>
        <v>0.84828099999999995</v>
      </c>
      <c r="AR2807" s="21" t="s">
        <v>159</v>
      </c>
      <c r="AT2807" s="21" t="s">
        <v>155</v>
      </c>
      <c r="AU2807" s="21" t="s">
        <v>96</v>
      </c>
      <c r="AY2807" s="21" t="s">
        <v>154</v>
      </c>
      <c r="BE2807" s="164">
        <f>IF(U2807="základní",N2807,0)</f>
        <v>1854.98</v>
      </c>
      <c r="BF2807" s="164">
        <f>IF(U2807="snížená",N2807,0)</f>
        <v>0</v>
      </c>
      <c r="BG2807" s="164">
        <f>IF(U2807="zákl. přenesená",N2807,0)</f>
        <v>0</v>
      </c>
      <c r="BH2807" s="164">
        <f>IF(U2807="sníž. přenesená",N2807,0)</f>
        <v>0</v>
      </c>
      <c r="BI2807" s="164">
        <f>IF(U2807="nulová",N2807,0)</f>
        <v>0</v>
      </c>
      <c r="BJ2807" s="21" t="s">
        <v>23</v>
      </c>
      <c r="BK2807" s="164">
        <f>ROUND(L2807*K2807,2)</f>
        <v>1854.98</v>
      </c>
      <c r="BL2807" s="21" t="s">
        <v>159</v>
      </c>
      <c r="BM2807" s="21" t="s">
        <v>3588</v>
      </c>
    </row>
    <row r="2808" spans="2:65" s="10" customFormat="1" ht="22.5" customHeight="1">
      <c r="B2808" s="165"/>
      <c r="C2808" s="166"/>
      <c r="D2808" s="166"/>
      <c r="E2808" s="167" t="s">
        <v>21</v>
      </c>
      <c r="F2808" s="262" t="s">
        <v>3589</v>
      </c>
      <c r="G2808" s="263"/>
      <c r="H2808" s="263"/>
      <c r="I2808" s="263"/>
      <c r="J2808" s="166"/>
      <c r="K2808" s="168" t="s">
        <v>21</v>
      </c>
      <c r="L2808" s="166"/>
      <c r="M2808" s="166"/>
      <c r="N2808" s="166"/>
      <c r="O2808" s="166"/>
      <c r="P2808" s="166"/>
      <c r="Q2808" s="166"/>
      <c r="R2808" s="169"/>
      <c r="T2808" s="170"/>
      <c r="U2808" s="166"/>
      <c r="V2808" s="166"/>
      <c r="W2808" s="166"/>
      <c r="X2808" s="166"/>
      <c r="Y2808" s="166"/>
      <c r="Z2808" s="166"/>
      <c r="AA2808" s="171"/>
      <c r="AT2808" s="172" t="s">
        <v>162</v>
      </c>
      <c r="AU2808" s="172" t="s">
        <v>96</v>
      </c>
      <c r="AV2808" s="10" t="s">
        <v>23</v>
      </c>
      <c r="AW2808" s="10" t="s">
        <v>35</v>
      </c>
      <c r="AX2808" s="10" t="s">
        <v>78</v>
      </c>
      <c r="AY2808" s="172" t="s">
        <v>154</v>
      </c>
    </row>
    <row r="2809" spans="2:65" s="11" customFormat="1" ht="22.5" customHeight="1">
      <c r="B2809" s="173"/>
      <c r="C2809" s="174"/>
      <c r="D2809" s="174"/>
      <c r="E2809" s="175" t="s">
        <v>21</v>
      </c>
      <c r="F2809" s="266" t="s">
        <v>3590</v>
      </c>
      <c r="G2809" s="267"/>
      <c r="H2809" s="267"/>
      <c r="I2809" s="267"/>
      <c r="J2809" s="174"/>
      <c r="K2809" s="176">
        <v>0.67700000000000005</v>
      </c>
      <c r="L2809" s="174"/>
      <c r="M2809" s="174"/>
      <c r="N2809" s="174"/>
      <c r="O2809" s="174"/>
      <c r="P2809" s="174"/>
      <c r="Q2809" s="174"/>
      <c r="R2809" s="177"/>
      <c r="T2809" s="178"/>
      <c r="U2809" s="174"/>
      <c r="V2809" s="174"/>
      <c r="W2809" s="174"/>
      <c r="X2809" s="174"/>
      <c r="Y2809" s="174"/>
      <c r="Z2809" s="174"/>
      <c r="AA2809" s="179"/>
      <c r="AT2809" s="180" t="s">
        <v>162</v>
      </c>
      <c r="AU2809" s="180" t="s">
        <v>96</v>
      </c>
      <c r="AV2809" s="11" t="s">
        <v>96</v>
      </c>
      <c r="AW2809" s="11" t="s">
        <v>35</v>
      </c>
      <c r="AX2809" s="11" t="s">
        <v>23</v>
      </c>
      <c r="AY2809" s="180" t="s">
        <v>154</v>
      </c>
    </row>
    <row r="2810" spans="2:65" s="1" customFormat="1" ht="31.5" customHeight="1">
      <c r="B2810" s="35"/>
      <c r="C2810" s="157" t="s">
        <v>3591</v>
      </c>
      <c r="D2810" s="157" t="s">
        <v>155</v>
      </c>
      <c r="E2810" s="158" t="s">
        <v>3464</v>
      </c>
      <c r="F2810" s="260" t="s">
        <v>3465</v>
      </c>
      <c r="G2810" s="260"/>
      <c r="H2810" s="260"/>
      <c r="I2810" s="260"/>
      <c r="J2810" s="159" t="s">
        <v>359</v>
      </c>
      <c r="K2810" s="160">
        <v>12.135</v>
      </c>
      <c r="L2810" s="261">
        <v>40.4</v>
      </c>
      <c r="M2810" s="261"/>
      <c r="N2810" s="261">
        <f>ROUND(L2810*K2810,2)</f>
        <v>490.25</v>
      </c>
      <c r="O2810" s="261"/>
      <c r="P2810" s="261"/>
      <c r="Q2810" s="261"/>
      <c r="R2810" s="37"/>
      <c r="T2810" s="161" t="s">
        <v>21</v>
      </c>
      <c r="U2810" s="44" t="s">
        <v>43</v>
      </c>
      <c r="V2810" s="162">
        <v>0.12</v>
      </c>
      <c r="W2810" s="162">
        <f>V2810*K2810</f>
        <v>1.4561999999999999</v>
      </c>
      <c r="X2810" s="162">
        <v>0</v>
      </c>
      <c r="Y2810" s="162">
        <f>X2810*K2810</f>
        <v>0</v>
      </c>
      <c r="Z2810" s="162">
        <v>0.122</v>
      </c>
      <c r="AA2810" s="163">
        <f>Z2810*K2810</f>
        <v>1.48047</v>
      </c>
      <c r="AR2810" s="21" t="s">
        <v>159</v>
      </c>
      <c r="AT2810" s="21" t="s">
        <v>155</v>
      </c>
      <c r="AU2810" s="21" t="s">
        <v>96</v>
      </c>
      <c r="AY2810" s="21" t="s">
        <v>154</v>
      </c>
      <c r="BE2810" s="164">
        <f>IF(U2810="základní",N2810,0)</f>
        <v>490.25</v>
      </c>
      <c r="BF2810" s="164">
        <f>IF(U2810="snížená",N2810,0)</f>
        <v>0</v>
      </c>
      <c r="BG2810" s="164">
        <f>IF(U2810="zákl. přenesená",N2810,0)</f>
        <v>0</v>
      </c>
      <c r="BH2810" s="164">
        <f>IF(U2810="sníž. přenesená",N2810,0)</f>
        <v>0</v>
      </c>
      <c r="BI2810" s="164">
        <f>IF(U2810="nulová",N2810,0)</f>
        <v>0</v>
      </c>
      <c r="BJ2810" s="21" t="s">
        <v>23</v>
      </c>
      <c r="BK2810" s="164">
        <f>ROUND(L2810*K2810,2)</f>
        <v>490.25</v>
      </c>
      <c r="BL2810" s="21" t="s">
        <v>159</v>
      </c>
      <c r="BM2810" s="21" t="s">
        <v>3592</v>
      </c>
    </row>
    <row r="2811" spans="2:65" s="10" customFormat="1" ht="22.5" customHeight="1">
      <c r="B2811" s="165"/>
      <c r="C2811" s="166"/>
      <c r="D2811" s="166"/>
      <c r="E2811" s="167" t="s">
        <v>21</v>
      </c>
      <c r="F2811" s="262" t="s">
        <v>3593</v>
      </c>
      <c r="G2811" s="263"/>
      <c r="H2811" s="263"/>
      <c r="I2811" s="263"/>
      <c r="J2811" s="166"/>
      <c r="K2811" s="168" t="s">
        <v>21</v>
      </c>
      <c r="L2811" s="166"/>
      <c r="M2811" s="166"/>
      <c r="N2811" s="166"/>
      <c r="O2811" s="166"/>
      <c r="P2811" s="166"/>
      <c r="Q2811" s="166"/>
      <c r="R2811" s="169"/>
      <c r="T2811" s="170"/>
      <c r="U2811" s="166"/>
      <c r="V2811" s="166"/>
      <c r="W2811" s="166"/>
      <c r="X2811" s="166"/>
      <c r="Y2811" s="166"/>
      <c r="Z2811" s="166"/>
      <c r="AA2811" s="171"/>
      <c r="AT2811" s="172" t="s">
        <v>162</v>
      </c>
      <c r="AU2811" s="172" t="s">
        <v>96</v>
      </c>
      <c r="AV2811" s="10" t="s">
        <v>23</v>
      </c>
      <c r="AW2811" s="10" t="s">
        <v>35</v>
      </c>
      <c r="AX2811" s="10" t="s">
        <v>78</v>
      </c>
      <c r="AY2811" s="172" t="s">
        <v>154</v>
      </c>
    </row>
    <row r="2812" spans="2:65" s="11" customFormat="1" ht="22.5" customHeight="1">
      <c r="B2812" s="173"/>
      <c r="C2812" s="174"/>
      <c r="D2812" s="174"/>
      <c r="E2812" s="175" t="s">
        <v>21</v>
      </c>
      <c r="F2812" s="266" t="s">
        <v>3594</v>
      </c>
      <c r="G2812" s="267"/>
      <c r="H2812" s="267"/>
      <c r="I2812" s="267"/>
      <c r="J2812" s="174"/>
      <c r="K2812" s="176">
        <v>12.135</v>
      </c>
      <c r="L2812" s="174"/>
      <c r="M2812" s="174"/>
      <c r="N2812" s="174"/>
      <c r="O2812" s="174"/>
      <c r="P2812" s="174"/>
      <c r="Q2812" s="174"/>
      <c r="R2812" s="177"/>
      <c r="T2812" s="178"/>
      <c r="U2812" s="174"/>
      <c r="V2812" s="174"/>
      <c r="W2812" s="174"/>
      <c r="X2812" s="174"/>
      <c r="Y2812" s="174"/>
      <c r="Z2812" s="174"/>
      <c r="AA2812" s="179"/>
      <c r="AT2812" s="180" t="s">
        <v>162</v>
      </c>
      <c r="AU2812" s="180" t="s">
        <v>96</v>
      </c>
      <c r="AV2812" s="11" t="s">
        <v>96</v>
      </c>
      <c r="AW2812" s="11" t="s">
        <v>35</v>
      </c>
      <c r="AX2812" s="11" t="s">
        <v>23</v>
      </c>
      <c r="AY2812" s="180" t="s">
        <v>154</v>
      </c>
    </row>
    <row r="2813" spans="2:65" s="1" customFormat="1" ht="31.5" customHeight="1">
      <c r="B2813" s="35"/>
      <c r="C2813" s="157" t="s">
        <v>3595</v>
      </c>
      <c r="D2813" s="157" t="s">
        <v>155</v>
      </c>
      <c r="E2813" s="158" t="s">
        <v>3596</v>
      </c>
      <c r="F2813" s="260" t="s">
        <v>3597</v>
      </c>
      <c r="G2813" s="260"/>
      <c r="H2813" s="260"/>
      <c r="I2813" s="260"/>
      <c r="J2813" s="159" t="s">
        <v>359</v>
      </c>
      <c r="K2813" s="160">
        <v>3</v>
      </c>
      <c r="L2813" s="261">
        <v>548</v>
      </c>
      <c r="M2813" s="261"/>
      <c r="N2813" s="261">
        <f>ROUND(L2813*K2813,2)</f>
        <v>1644</v>
      </c>
      <c r="O2813" s="261"/>
      <c r="P2813" s="261"/>
      <c r="Q2813" s="261"/>
      <c r="R2813" s="37"/>
      <c r="T2813" s="161" t="s">
        <v>21</v>
      </c>
      <c r="U2813" s="44" t="s">
        <v>43</v>
      </c>
      <c r="V2813" s="162">
        <v>2.1989999999999998</v>
      </c>
      <c r="W2813" s="162">
        <f>V2813*K2813</f>
        <v>6.5969999999999995</v>
      </c>
      <c r="X2813" s="162">
        <v>0</v>
      </c>
      <c r="Y2813" s="162">
        <f>X2813*K2813</f>
        <v>0</v>
      </c>
      <c r="Z2813" s="162">
        <v>0.56999999999999995</v>
      </c>
      <c r="AA2813" s="163">
        <f>Z2813*K2813</f>
        <v>1.71</v>
      </c>
      <c r="AR2813" s="21" t="s">
        <v>159</v>
      </c>
      <c r="AT2813" s="21" t="s">
        <v>155</v>
      </c>
      <c r="AU2813" s="21" t="s">
        <v>96</v>
      </c>
      <c r="AY2813" s="21" t="s">
        <v>154</v>
      </c>
      <c r="BE2813" s="164">
        <f>IF(U2813="základní",N2813,0)</f>
        <v>1644</v>
      </c>
      <c r="BF2813" s="164">
        <f>IF(U2813="snížená",N2813,0)</f>
        <v>0</v>
      </c>
      <c r="BG2813" s="164">
        <f>IF(U2813="zákl. přenesená",N2813,0)</f>
        <v>0</v>
      </c>
      <c r="BH2813" s="164">
        <f>IF(U2813="sníž. přenesená",N2813,0)</f>
        <v>0</v>
      </c>
      <c r="BI2813" s="164">
        <f>IF(U2813="nulová",N2813,0)</f>
        <v>0</v>
      </c>
      <c r="BJ2813" s="21" t="s">
        <v>23</v>
      </c>
      <c r="BK2813" s="164">
        <f>ROUND(L2813*K2813,2)</f>
        <v>1644</v>
      </c>
      <c r="BL2813" s="21" t="s">
        <v>159</v>
      </c>
      <c r="BM2813" s="21" t="s">
        <v>3598</v>
      </c>
    </row>
    <row r="2814" spans="2:65" s="11" customFormat="1" ht="22.5" customHeight="1">
      <c r="B2814" s="173"/>
      <c r="C2814" s="174"/>
      <c r="D2814" s="174"/>
      <c r="E2814" s="175" t="s">
        <v>21</v>
      </c>
      <c r="F2814" s="270" t="s">
        <v>3599</v>
      </c>
      <c r="G2814" s="271"/>
      <c r="H2814" s="271"/>
      <c r="I2814" s="271"/>
      <c r="J2814" s="174"/>
      <c r="K2814" s="176">
        <v>3</v>
      </c>
      <c r="L2814" s="174"/>
      <c r="M2814" s="174"/>
      <c r="N2814" s="174"/>
      <c r="O2814" s="174"/>
      <c r="P2814" s="174"/>
      <c r="Q2814" s="174"/>
      <c r="R2814" s="177"/>
      <c r="T2814" s="178"/>
      <c r="U2814" s="174"/>
      <c r="V2814" s="174"/>
      <c r="W2814" s="174"/>
      <c r="X2814" s="174"/>
      <c r="Y2814" s="174"/>
      <c r="Z2814" s="174"/>
      <c r="AA2814" s="179"/>
      <c r="AT2814" s="180" t="s">
        <v>162</v>
      </c>
      <c r="AU2814" s="180" t="s">
        <v>96</v>
      </c>
      <c r="AV2814" s="11" t="s">
        <v>96</v>
      </c>
      <c r="AW2814" s="11" t="s">
        <v>35</v>
      </c>
      <c r="AX2814" s="11" t="s">
        <v>23</v>
      </c>
      <c r="AY2814" s="180" t="s">
        <v>154</v>
      </c>
    </row>
    <row r="2815" spans="2:65" s="1" customFormat="1" ht="31.5" customHeight="1">
      <c r="B2815" s="35"/>
      <c r="C2815" s="157" t="s">
        <v>3600</v>
      </c>
      <c r="D2815" s="157" t="s">
        <v>155</v>
      </c>
      <c r="E2815" s="158" t="s">
        <v>3601</v>
      </c>
      <c r="F2815" s="260" t="s">
        <v>3602</v>
      </c>
      <c r="G2815" s="260"/>
      <c r="H2815" s="260"/>
      <c r="I2815" s="260"/>
      <c r="J2815" s="159" t="s">
        <v>359</v>
      </c>
      <c r="K2815" s="160">
        <v>2.0329999999999999</v>
      </c>
      <c r="L2815" s="261">
        <v>143</v>
      </c>
      <c r="M2815" s="261"/>
      <c r="N2815" s="261">
        <f>ROUND(L2815*K2815,2)</f>
        <v>290.72000000000003</v>
      </c>
      <c r="O2815" s="261"/>
      <c r="P2815" s="261"/>
      <c r="Q2815" s="261"/>
      <c r="R2815" s="37"/>
      <c r="T2815" s="161" t="s">
        <v>21</v>
      </c>
      <c r="U2815" s="44" t="s">
        <v>43</v>
      </c>
      <c r="V2815" s="162">
        <v>0.57599999999999996</v>
      </c>
      <c r="W2815" s="162">
        <f>V2815*K2815</f>
        <v>1.1710079999999998</v>
      </c>
      <c r="X2815" s="162">
        <v>0</v>
      </c>
      <c r="Y2815" s="162">
        <f>X2815*K2815</f>
        <v>0</v>
      </c>
      <c r="Z2815" s="162">
        <v>6.7000000000000004E-2</v>
      </c>
      <c r="AA2815" s="163">
        <f>Z2815*K2815</f>
        <v>0.136211</v>
      </c>
      <c r="AR2815" s="21" t="s">
        <v>159</v>
      </c>
      <c r="AT2815" s="21" t="s">
        <v>155</v>
      </c>
      <c r="AU2815" s="21" t="s">
        <v>96</v>
      </c>
      <c r="AY2815" s="21" t="s">
        <v>154</v>
      </c>
      <c r="BE2815" s="164">
        <f>IF(U2815="základní",N2815,0)</f>
        <v>290.72000000000003</v>
      </c>
      <c r="BF2815" s="164">
        <f>IF(U2815="snížená",N2815,0)</f>
        <v>0</v>
      </c>
      <c r="BG2815" s="164">
        <f>IF(U2815="zákl. přenesená",N2815,0)</f>
        <v>0</v>
      </c>
      <c r="BH2815" s="164">
        <f>IF(U2815="sníž. přenesená",N2815,0)</f>
        <v>0</v>
      </c>
      <c r="BI2815" s="164">
        <f>IF(U2815="nulová",N2815,0)</f>
        <v>0</v>
      </c>
      <c r="BJ2815" s="21" t="s">
        <v>23</v>
      </c>
      <c r="BK2815" s="164">
        <f>ROUND(L2815*K2815,2)</f>
        <v>290.72000000000003</v>
      </c>
      <c r="BL2815" s="21" t="s">
        <v>159</v>
      </c>
      <c r="BM2815" s="21" t="s">
        <v>3603</v>
      </c>
    </row>
    <row r="2816" spans="2:65" s="10" customFormat="1" ht="22.5" customHeight="1">
      <c r="B2816" s="165"/>
      <c r="C2816" s="166"/>
      <c r="D2816" s="166"/>
      <c r="E2816" s="167" t="s">
        <v>21</v>
      </c>
      <c r="F2816" s="262" t="s">
        <v>3604</v>
      </c>
      <c r="G2816" s="263"/>
      <c r="H2816" s="263"/>
      <c r="I2816" s="263"/>
      <c r="J2816" s="166"/>
      <c r="K2816" s="168" t="s">
        <v>21</v>
      </c>
      <c r="L2816" s="166"/>
      <c r="M2816" s="166"/>
      <c r="N2816" s="166"/>
      <c r="O2816" s="166"/>
      <c r="P2816" s="166"/>
      <c r="Q2816" s="166"/>
      <c r="R2816" s="169"/>
      <c r="T2816" s="170"/>
      <c r="U2816" s="166"/>
      <c r="V2816" s="166"/>
      <c r="W2816" s="166"/>
      <c r="X2816" s="166"/>
      <c r="Y2816" s="166"/>
      <c r="Z2816" s="166"/>
      <c r="AA2816" s="171"/>
      <c r="AT2816" s="172" t="s">
        <v>162</v>
      </c>
      <c r="AU2816" s="172" t="s">
        <v>96</v>
      </c>
      <c r="AV2816" s="10" t="s">
        <v>23</v>
      </c>
      <c r="AW2816" s="10" t="s">
        <v>35</v>
      </c>
      <c r="AX2816" s="10" t="s">
        <v>78</v>
      </c>
      <c r="AY2816" s="172" t="s">
        <v>154</v>
      </c>
    </row>
    <row r="2817" spans="2:65" s="10" customFormat="1" ht="22.5" customHeight="1">
      <c r="B2817" s="165"/>
      <c r="C2817" s="166"/>
      <c r="D2817" s="166"/>
      <c r="E2817" s="167" t="s">
        <v>21</v>
      </c>
      <c r="F2817" s="264" t="s">
        <v>3509</v>
      </c>
      <c r="G2817" s="265"/>
      <c r="H2817" s="265"/>
      <c r="I2817" s="265"/>
      <c r="J2817" s="166"/>
      <c r="K2817" s="168" t="s">
        <v>21</v>
      </c>
      <c r="L2817" s="166"/>
      <c r="M2817" s="166"/>
      <c r="N2817" s="166"/>
      <c r="O2817" s="166"/>
      <c r="P2817" s="166"/>
      <c r="Q2817" s="166"/>
      <c r="R2817" s="169"/>
      <c r="T2817" s="170"/>
      <c r="U2817" s="166"/>
      <c r="V2817" s="166"/>
      <c r="W2817" s="166"/>
      <c r="X2817" s="166"/>
      <c r="Y2817" s="166"/>
      <c r="Z2817" s="166"/>
      <c r="AA2817" s="171"/>
      <c r="AT2817" s="172" t="s">
        <v>162</v>
      </c>
      <c r="AU2817" s="172" t="s">
        <v>96</v>
      </c>
      <c r="AV2817" s="10" t="s">
        <v>23</v>
      </c>
      <c r="AW2817" s="10" t="s">
        <v>35</v>
      </c>
      <c r="AX2817" s="10" t="s">
        <v>78</v>
      </c>
      <c r="AY2817" s="172" t="s">
        <v>154</v>
      </c>
    </row>
    <row r="2818" spans="2:65" s="11" customFormat="1" ht="22.5" customHeight="1">
      <c r="B2818" s="173"/>
      <c r="C2818" s="174"/>
      <c r="D2818" s="174"/>
      <c r="E2818" s="175" t="s">
        <v>21</v>
      </c>
      <c r="F2818" s="266" t="s">
        <v>3605</v>
      </c>
      <c r="G2818" s="267"/>
      <c r="H2818" s="267"/>
      <c r="I2818" s="267"/>
      <c r="J2818" s="174"/>
      <c r="K2818" s="176">
        <v>2.0329999999999999</v>
      </c>
      <c r="L2818" s="174"/>
      <c r="M2818" s="174"/>
      <c r="N2818" s="174"/>
      <c r="O2818" s="174"/>
      <c r="P2818" s="174"/>
      <c r="Q2818" s="174"/>
      <c r="R2818" s="177"/>
      <c r="T2818" s="178"/>
      <c r="U2818" s="174"/>
      <c r="V2818" s="174"/>
      <c r="W2818" s="174"/>
      <c r="X2818" s="174"/>
      <c r="Y2818" s="174"/>
      <c r="Z2818" s="174"/>
      <c r="AA2818" s="179"/>
      <c r="AT2818" s="180" t="s">
        <v>162</v>
      </c>
      <c r="AU2818" s="180" t="s">
        <v>96</v>
      </c>
      <c r="AV2818" s="11" t="s">
        <v>96</v>
      </c>
      <c r="AW2818" s="11" t="s">
        <v>35</v>
      </c>
      <c r="AX2818" s="11" t="s">
        <v>23</v>
      </c>
      <c r="AY2818" s="180" t="s">
        <v>154</v>
      </c>
    </row>
    <row r="2819" spans="2:65" s="1" customFormat="1" ht="31.5" customHeight="1">
      <c r="B2819" s="35"/>
      <c r="C2819" s="157" t="s">
        <v>3606</v>
      </c>
      <c r="D2819" s="157" t="s">
        <v>155</v>
      </c>
      <c r="E2819" s="158" t="s">
        <v>3607</v>
      </c>
      <c r="F2819" s="260" t="s">
        <v>3608</v>
      </c>
      <c r="G2819" s="260"/>
      <c r="H2819" s="260"/>
      <c r="I2819" s="260"/>
      <c r="J2819" s="159" t="s">
        <v>315</v>
      </c>
      <c r="K2819" s="160">
        <v>12.84</v>
      </c>
      <c r="L2819" s="261">
        <v>320</v>
      </c>
      <c r="M2819" s="261"/>
      <c r="N2819" s="261">
        <f>ROUND(L2819*K2819,2)</f>
        <v>4108.8</v>
      </c>
      <c r="O2819" s="261"/>
      <c r="P2819" s="261"/>
      <c r="Q2819" s="261"/>
      <c r="R2819" s="37"/>
      <c r="T2819" s="161" t="s">
        <v>21</v>
      </c>
      <c r="U2819" s="44" t="s">
        <v>43</v>
      </c>
      <c r="V2819" s="162">
        <v>1.284</v>
      </c>
      <c r="W2819" s="162">
        <f>V2819*K2819</f>
        <v>16.486560000000001</v>
      </c>
      <c r="X2819" s="162">
        <v>0</v>
      </c>
      <c r="Y2819" s="162">
        <f>X2819*K2819</f>
        <v>0</v>
      </c>
      <c r="Z2819" s="162">
        <v>1.2E-2</v>
      </c>
      <c r="AA2819" s="163">
        <f>Z2819*K2819</f>
        <v>0.15407999999999999</v>
      </c>
      <c r="AR2819" s="21" t="s">
        <v>159</v>
      </c>
      <c r="AT2819" s="21" t="s">
        <v>155</v>
      </c>
      <c r="AU2819" s="21" t="s">
        <v>96</v>
      </c>
      <c r="AY2819" s="21" t="s">
        <v>154</v>
      </c>
      <c r="BE2819" s="164">
        <f>IF(U2819="základní",N2819,0)</f>
        <v>4108.8</v>
      </c>
      <c r="BF2819" s="164">
        <f>IF(U2819="snížená",N2819,0)</f>
        <v>0</v>
      </c>
      <c r="BG2819" s="164">
        <f>IF(U2819="zákl. přenesená",N2819,0)</f>
        <v>0</v>
      </c>
      <c r="BH2819" s="164">
        <f>IF(U2819="sníž. přenesená",N2819,0)</f>
        <v>0</v>
      </c>
      <c r="BI2819" s="164">
        <f>IF(U2819="nulová",N2819,0)</f>
        <v>0</v>
      </c>
      <c r="BJ2819" s="21" t="s">
        <v>23</v>
      </c>
      <c r="BK2819" s="164">
        <f>ROUND(L2819*K2819,2)</f>
        <v>4108.8</v>
      </c>
      <c r="BL2819" s="21" t="s">
        <v>159</v>
      </c>
      <c r="BM2819" s="21" t="s">
        <v>3609</v>
      </c>
    </row>
    <row r="2820" spans="2:65" s="11" customFormat="1" ht="22.5" customHeight="1">
      <c r="B2820" s="173"/>
      <c r="C2820" s="174"/>
      <c r="D2820" s="174"/>
      <c r="E2820" s="175" t="s">
        <v>21</v>
      </c>
      <c r="F2820" s="270" t="s">
        <v>3610</v>
      </c>
      <c r="G2820" s="271"/>
      <c r="H2820" s="271"/>
      <c r="I2820" s="271"/>
      <c r="J2820" s="174"/>
      <c r="K2820" s="176">
        <v>12.84</v>
      </c>
      <c r="L2820" s="174"/>
      <c r="M2820" s="174"/>
      <c r="N2820" s="174"/>
      <c r="O2820" s="174"/>
      <c r="P2820" s="174"/>
      <c r="Q2820" s="174"/>
      <c r="R2820" s="177"/>
      <c r="T2820" s="178"/>
      <c r="U2820" s="174"/>
      <c r="V2820" s="174"/>
      <c r="W2820" s="174"/>
      <c r="X2820" s="174"/>
      <c r="Y2820" s="174"/>
      <c r="Z2820" s="174"/>
      <c r="AA2820" s="179"/>
      <c r="AT2820" s="180" t="s">
        <v>162</v>
      </c>
      <c r="AU2820" s="180" t="s">
        <v>96</v>
      </c>
      <c r="AV2820" s="11" t="s">
        <v>96</v>
      </c>
      <c r="AW2820" s="11" t="s">
        <v>35</v>
      </c>
      <c r="AX2820" s="11" t="s">
        <v>23</v>
      </c>
      <c r="AY2820" s="180" t="s">
        <v>154</v>
      </c>
    </row>
    <row r="2821" spans="2:65" s="1" customFormat="1" ht="31.5" customHeight="1">
      <c r="B2821" s="35"/>
      <c r="C2821" s="157" t="s">
        <v>3611</v>
      </c>
      <c r="D2821" s="157" t="s">
        <v>155</v>
      </c>
      <c r="E2821" s="158" t="s">
        <v>3612</v>
      </c>
      <c r="F2821" s="260" t="s">
        <v>3613</v>
      </c>
      <c r="G2821" s="260"/>
      <c r="H2821" s="260"/>
      <c r="I2821" s="260"/>
      <c r="J2821" s="159" t="s">
        <v>315</v>
      </c>
      <c r="K2821" s="160">
        <v>3.21</v>
      </c>
      <c r="L2821" s="261">
        <v>436</v>
      </c>
      <c r="M2821" s="261"/>
      <c r="N2821" s="261">
        <f>ROUND(L2821*K2821,2)</f>
        <v>1399.56</v>
      </c>
      <c r="O2821" s="261"/>
      <c r="P2821" s="261"/>
      <c r="Q2821" s="261"/>
      <c r="R2821" s="37"/>
      <c r="T2821" s="161" t="s">
        <v>21</v>
      </c>
      <c r="U2821" s="44" t="s">
        <v>43</v>
      </c>
      <c r="V2821" s="162">
        <v>1.752</v>
      </c>
      <c r="W2821" s="162">
        <f>V2821*K2821</f>
        <v>5.62392</v>
      </c>
      <c r="X2821" s="162">
        <v>0</v>
      </c>
      <c r="Y2821" s="162">
        <f>X2821*K2821</f>
        <v>0</v>
      </c>
      <c r="Z2821" s="162">
        <v>0.03</v>
      </c>
      <c r="AA2821" s="163">
        <f>Z2821*K2821</f>
        <v>9.6299999999999997E-2</v>
      </c>
      <c r="AR2821" s="21" t="s">
        <v>159</v>
      </c>
      <c r="AT2821" s="21" t="s">
        <v>155</v>
      </c>
      <c r="AU2821" s="21" t="s">
        <v>96</v>
      </c>
      <c r="AY2821" s="21" t="s">
        <v>154</v>
      </c>
      <c r="BE2821" s="164">
        <f>IF(U2821="základní",N2821,0)</f>
        <v>1399.56</v>
      </c>
      <c r="BF2821" s="164">
        <f>IF(U2821="snížená",N2821,0)</f>
        <v>0</v>
      </c>
      <c r="BG2821" s="164">
        <f>IF(U2821="zákl. přenesená",N2821,0)</f>
        <v>0</v>
      </c>
      <c r="BH2821" s="164">
        <f>IF(U2821="sníž. přenesená",N2821,0)</f>
        <v>0</v>
      </c>
      <c r="BI2821" s="164">
        <f>IF(U2821="nulová",N2821,0)</f>
        <v>0</v>
      </c>
      <c r="BJ2821" s="21" t="s">
        <v>23</v>
      </c>
      <c r="BK2821" s="164">
        <f>ROUND(L2821*K2821,2)</f>
        <v>1399.56</v>
      </c>
      <c r="BL2821" s="21" t="s">
        <v>159</v>
      </c>
      <c r="BM2821" s="21" t="s">
        <v>3614</v>
      </c>
    </row>
    <row r="2822" spans="2:65" s="11" customFormat="1" ht="22.5" customHeight="1">
      <c r="B2822" s="173"/>
      <c r="C2822" s="174"/>
      <c r="D2822" s="174"/>
      <c r="E2822" s="175" t="s">
        <v>21</v>
      </c>
      <c r="F2822" s="270" t="s">
        <v>3615</v>
      </c>
      <c r="G2822" s="271"/>
      <c r="H2822" s="271"/>
      <c r="I2822" s="271"/>
      <c r="J2822" s="174"/>
      <c r="K2822" s="176">
        <v>3.21</v>
      </c>
      <c r="L2822" s="174"/>
      <c r="M2822" s="174"/>
      <c r="N2822" s="174"/>
      <c r="O2822" s="174"/>
      <c r="P2822" s="174"/>
      <c r="Q2822" s="174"/>
      <c r="R2822" s="177"/>
      <c r="T2822" s="178"/>
      <c r="U2822" s="174"/>
      <c r="V2822" s="174"/>
      <c r="W2822" s="174"/>
      <c r="X2822" s="174"/>
      <c r="Y2822" s="174"/>
      <c r="Z2822" s="174"/>
      <c r="AA2822" s="179"/>
      <c r="AT2822" s="180" t="s">
        <v>162</v>
      </c>
      <c r="AU2822" s="180" t="s">
        <v>96</v>
      </c>
      <c r="AV2822" s="11" t="s">
        <v>96</v>
      </c>
      <c r="AW2822" s="11" t="s">
        <v>35</v>
      </c>
      <c r="AX2822" s="11" t="s">
        <v>23</v>
      </c>
      <c r="AY2822" s="180" t="s">
        <v>154</v>
      </c>
    </row>
    <row r="2823" spans="2:65" s="1" customFormat="1" ht="31.5" customHeight="1">
      <c r="B2823" s="35"/>
      <c r="C2823" s="157" t="s">
        <v>3616</v>
      </c>
      <c r="D2823" s="157" t="s">
        <v>155</v>
      </c>
      <c r="E2823" s="158" t="s">
        <v>3617</v>
      </c>
      <c r="F2823" s="260" t="s">
        <v>3618</v>
      </c>
      <c r="G2823" s="260"/>
      <c r="H2823" s="260"/>
      <c r="I2823" s="260"/>
      <c r="J2823" s="159" t="s">
        <v>158</v>
      </c>
      <c r="K2823" s="160">
        <v>0.64800000000000002</v>
      </c>
      <c r="L2823" s="261">
        <v>1090</v>
      </c>
      <c r="M2823" s="261"/>
      <c r="N2823" s="261">
        <f>ROUND(L2823*K2823,2)</f>
        <v>706.32</v>
      </c>
      <c r="O2823" s="261"/>
      <c r="P2823" s="261"/>
      <c r="Q2823" s="261"/>
      <c r="R2823" s="37"/>
      <c r="T2823" s="161" t="s">
        <v>21</v>
      </c>
      <c r="U2823" s="44" t="s">
        <v>43</v>
      </c>
      <c r="V2823" s="162">
        <v>4.0350000000000001</v>
      </c>
      <c r="W2823" s="162">
        <f>V2823*K2823</f>
        <v>2.6146800000000003</v>
      </c>
      <c r="X2823" s="162">
        <v>0</v>
      </c>
      <c r="Y2823" s="162">
        <f>X2823*K2823</f>
        <v>0</v>
      </c>
      <c r="Z2823" s="162">
        <v>1.8</v>
      </c>
      <c r="AA2823" s="163">
        <f>Z2823*K2823</f>
        <v>1.1664000000000001</v>
      </c>
      <c r="AR2823" s="21" t="s">
        <v>159</v>
      </c>
      <c r="AT2823" s="21" t="s">
        <v>155</v>
      </c>
      <c r="AU2823" s="21" t="s">
        <v>96</v>
      </c>
      <c r="AY2823" s="21" t="s">
        <v>154</v>
      </c>
      <c r="BE2823" s="164">
        <f>IF(U2823="základní",N2823,0)</f>
        <v>706.32</v>
      </c>
      <c r="BF2823" s="164">
        <f>IF(U2823="snížená",N2823,0)</f>
        <v>0</v>
      </c>
      <c r="BG2823" s="164">
        <f>IF(U2823="zákl. přenesená",N2823,0)</f>
        <v>0</v>
      </c>
      <c r="BH2823" s="164">
        <f>IF(U2823="sníž. přenesená",N2823,0)</f>
        <v>0</v>
      </c>
      <c r="BI2823" s="164">
        <f>IF(U2823="nulová",N2823,0)</f>
        <v>0</v>
      </c>
      <c r="BJ2823" s="21" t="s">
        <v>23</v>
      </c>
      <c r="BK2823" s="164">
        <f>ROUND(L2823*K2823,2)</f>
        <v>706.32</v>
      </c>
      <c r="BL2823" s="21" t="s">
        <v>159</v>
      </c>
      <c r="BM2823" s="21" t="s">
        <v>3619</v>
      </c>
    </row>
    <row r="2824" spans="2:65" s="11" customFormat="1" ht="22.5" customHeight="1">
      <c r="B2824" s="173"/>
      <c r="C2824" s="174"/>
      <c r="D2824" s="174"/>
      <c r="E2824" s="175" t="s">
        <v>21</v>
      </c>
      <c r="F2824" s="270" t="s">
        <v>3620</v>
      </c>
      <c r="G2824" s="271"/>
      <c r="H2824" s="271"/>
      <c r="I2824" s="271"/>
      <c r="J2824" s="174"/>
      <c r="K2824" s="176">
        <v>0.64800000000000002</v>
      </c>
      <c r="L2824" s="174"/>
      <c r="M2824" s="174"/>
      <c r="N2824" s="174"/>
      <c r="O2824" s="174"/>
      <c r="P2824" s="174"/>
      <c r="Q2824" s="174"/>
      <c r="R2824" s="177"/>
      <c r="T2824" s="178"/>
      <c r="U2824" s="174"/>
      <c r="V2824" s="174"/>
      <c r="W2824" s="174"/>
      <c r="X2824" s="174"/>
      <c r="Y2824" s="174"/>
      <c r="Z2824" s="174"/>
      <c r="AA2824" s="179"/>
      <c r="AT2824" s="180" t="s">
        <v>162</v>
      </c>
      <c r="AU2824" s="180" t="s">
        <v>96</v>
      </c>
      <c r="AV2824" s="11" t="s">
        <v>96</v>
      </c>
      <c r="AW2824" s="11" t="s">
        <v>35</v>
      </c>
      <c r="AX2824" s="11" t="s">
        <v>23</v>
      </c>
      <c r="AY2824" s="180" t="s">
        <v>154</v>
      </c>
    </row>
    <row r="2825" spans="2:65" s="1" customFormat="1" ht="31.5" customHeight="1">
      <c r="B2825" s="35"/>
      <c r="C2825" s="157" t="s">
        <v>3621</v>
      </c>
      <c r="D2825" s="157" t="s">
        <v>155</v>
      </c>
      <c r="E2825" s="158" t="s">
        <v>3622</v>
      </c>
      <c r="F2825" s="260" t="s">
        <v>3623</v>
      </c>
      <c r="G2825" s="260"/>
      <c r="H2825" s="260"/>
      <c r="I2825" s="260"/>
      <c r="J2825" s="159" t="s">
        <v>158</v>
      </c>
      <c r="K2825" s="160">
        <v>1.139</v>
      </c>
      <c r="L2825" s="261">
        <v>1400</v>
      </c>
      <c r="M2825" s="261"/>
      <c r="N2825" s="261">
        <f>ROUND(L2825*K2825,2)</f>
        <v>1594.6</v>
      </c>
      <c r="O2825" s="261"/>
      <c r="P2825" s="261"/>
      <c r="Q2825" s="261"/>
      <c r="R2825" s="37"/>
      <c r="T2825" s="161" t="s">
        <v>21</v>
      </c>
      <c r="U2825" s="44" t="s">
        <v>43</v>
      </c>
      <c r="V2825" s="162">
        <v>5.633</v>
      </c>
      <c r="W2825" s="162">
        <f>V2825*K2825</f>
        <v>6.4159870000000003</v>
      </c>
      <c r="X2825" s="162">
        <v>0</v>
      </c>
      <c r="Y2825" s="162">
        <f>X2825*K2825</f>
        <v>0</v>
      </c>
      <c r="Z2825" s="162">
        <v>1.95</v>
      </c>
      <c r="AA2825" s="163">
        <f>Z2825*K2825</f>
        <v>2.22105</v>
      </c>
      <c r="AR2825" s="21" t="s">
        <v>159</v>
      </c>
      <c r="AT2825" s="21" t="s">
        <v>155</v>
      </c>
      <c r="AU2825" s="21" t="s">
        <v>96</v>
      </c>
      <c r="AY2825" s="21" t="s">
        <v>154</v>
      </c>
      <c r="BE2825" s="164">
        <f>IF(U2825="základní",N2825,0)</f>
        <v>1594.6</v>
      </c>
      <c r="BF2825" s="164">
        <f>IF(U2825="snížená",N2825,0)</f>
        <v>0</v>
      </c>
      <c r="BG2825" s="164">
        <f>IF(U2825="zákl. přenesená",N2825,0)</f>
        <v>0</v>
      </c>
      <c r="BH2825" s="164">
        <f>IF(U2825="sníž. přenesená",N2825,0)</f>
        <v>0</v>
      </c>
      <c r="BI2825" s="164">
        <f>IF(U2825="nulová",N2825,0)</f>
        <v>0</v>
      </c>
      <c r="BJ2825" s="21" t="s">
        <v>23</v>
      </c>
      <c r="BK2825" s="164">
        <f>ROUND(L2825*K2825,2)</f>
        <v>1594.6</v>
      </c>
      <c r="BL2825" s="21" t="s">
        <v>159</v>
      </c>
      <c r="BM2825" s="21" t="s">
        <v>3624</v>
      </c>
    </row>
    <row r="2826" spans="2:65" s="10" customFormat="1" ht="22.5" customHeight="1">
      <c r="B2826" s="165"/>
      <c r="C2826" s="166"/>
      <c r="D2826" s="166"/>
      <c r="E2826" s="167" t="s">
        <v>21</v>
      </c>
      <c r="F2826" s="262" t="s">
        <v>3625</v>
      </c>
      <c r="G2826" s="263"/>
      <c r="H2826" s="263"/>
      <c r="I2826" s="263"/>
      <c r="J2826" s="166"/>
      <c r="K2826" s="168" t="s">
        <v>21</v>
      </c>
      <c r="L2826" s="166"/>
      <c r="M2826" s="166"/>
      <c r="N2826" s="166"/>
      <c r="O2826" s="166"/>
      <c r="P2826" s="166"/>
      <c r="Q2826" s="166"/>
      <c r="R2826" s="169"/>
      <c r="T2826" s="170"/>
      <c r="U2826" s="166"/>
      <c r="V2826" s="166"/>
      <c r="W2826" s="166"/>
      <c r="X2826" s="166"/>
      <c r="Y2826" s="166"/>
      <c r="Z2826" s="166"/>
      <c r="AA2826" s="171"/>
      <c r="AT2826" s="172" t="s">
        <v>162</v>
      </c>
      <c r="AU2826" s="172" t="s">
        <v>96</v>
      </c>
      <c r="AV2826" s="10" t="s">
        <v>23</v>
      </c>
      <c r="AW2826" s="10" t="s">
        <v>35</v>
      </c>
      <c r="AX2826" s="10" t="s">
        <v>78</v>
      </c>
      <c r="AY2826" s="172" t="s">
        <v>154</v>
      </c>
    </row>
    <row r="2827" spans="2:65" s="11" customFormat="1" ht="22.5" customHeight="1">
      <c r="B2827" s="173"/>
      <c r="C2827" s="174"/>
      <c r="D2827" s="174"/>
      <c r="E2827" s="175" t="s">
        <v>21</v>
      </c>
      <c r="F2827" s="266" t="s">
        <v>3626</v>
      </c>
      <c r="G2827" s="267"/>
      <c r="H2827" s="267"/>
      <c r="I2827" s="267"/>
      <c r="J2827" s="174"/>
      <c r="K2827" s="176">
        <v>1.139</v>
      </c>
      <c r="L2827" s="174"/>
      <c r="M2827" s="174"/>
      <c r="N2827" s="174"/>
      <c r="O2827" s="174"/>
      <c r="P2827" s="174"/>
      <c r="Q2827" s="174"/>
      <c r="R2827" s="177"/>
      <c r="T2827" s="178"/>
      <c r="U2827" s="174"/>
      <c r="V2827" s="174"/>
      <c r="W2827" s="174"/>
      <c r="X2827" s="174"/>
      <c r="Y2827" s="174"/>
      <c r="Z2827" s="174"/>
      <c r="AA2827" s="179"/>
      <c r="AT2827" s="180" t="s">
        <v>162</v>
      </c>
      <c r="AU2827" s="180" t="s">
        <v>96</v>
      </c>
      <c r="AV2827" s="11" t="s">
        <v>96</v>
      </c>
      <c r="AW2827" s="11" t="s">
        <v>35</v>
      </c>
      <c r="AX2827" s="11" t="s">
        <v>23</v>
      </c>
      <c r="AY2827" s="180" t="s">
        <v>154</v>
      </c>
    </row>
    <row r="2828" spans="2:65" s="1" customFormat="1" ht="31.5" customHeight="1">
      <c r="B2828" s="35"/>
      <c r="C2828" s="157" t="s">
        <v>3627</v>
      </c>
      <c r="D2828" s="157" t="s">
        <v>155</v>
      </c>
      <c r="E2828" s="158" t="s">
        <v>3628</v>
      </c>
      <c r="F2828" s="260" t="s">
        <v>3629</v>
      </c>
      <c r="G2828" s="260"/>
      <c r="H2828" s="260"/>
      <c r="I2828" s="260"/>
      <c r="J2828" s="159" t="s">
        <v>158</v>
      </c>
      <c r="K2828" s="160">
        <v>1.72</v>
      </c>
      <c r="L2828" s="261">
        <v>1710</v>
      </c>
      <c r="M2828" s="261"/>
      <c r="N2828" s="261">
        <f>ROUND(L2828*K2828,2)</f>
        <v>2941.2</v>
      </c>
      <c r="O2828" s="261"/>
      <c r="P2828" s="261"/>
      <c r="Q2828" s="261"/>
      <c r="R2828" s="37"/>
      <c r="T2828" s="161" t="s">
        <v>21</v>
      </c>
      <c r="U2828" s="44" t="s">
        <v>43</v>
      </c>
      <c r="V2828" s="162">
        <v>6.8840000000000003</v>
      </c>
      <c r="W2828" s="162">
        <f>V2828*K2828</f>
        <v>11.840480000000001</v>
      </c>
      <c r="X2828" s="162">
        <v>0</v>
      </c>
      <c r="Y2828" s="162">
        <f>X2828*K2828</f>
        <v>0</v>
      </c>
      <c r="Z2828" s="162">
        <v>1.95</v>
      </c>
      <c r="AA2828" s="163">
        <f>Z2828*K2828</f>
        <v>3.3540000000000001</v>
      </c>
      <c r="AR2828" s="21" t="s">
        <v>159</v>
      </c>
      <c r="AT2828" s="21" t="s">
        <v>155</v>
      </c>
      <c r="AU2828" s="21" t="s">
        <v>96</v>
      </c>
      <c r="AY2828" s="21" t="s">
        <v>154</v>
      </c>
      <c r="BE2828" s="164">
        <f>IF(U2828="základní",N2828,0)</f>
        <v>2941.2</v>
      </c>
      <c r="BF2828" s="164">
        <f>IF(U2828="snížená",N2828,0)</f>
        <v>0</v>
      </c>
      <c r="BG2828" s="164">
        <f>IF(U2828="zákl. přenesená",N2828,0)</f>
        <v>0</v>
      </c>
      <c r="BH2828" s="164">
        <f>IF(U2828="sníž. přenesená",N2828,0)</f>
        <v>0</v>
      </c>
      <c r="BI2828" s="164">
        <f>IF(U2828="nulová",N2828,0)</f>
        <v>0</v>
      </c>
      <c r="BJ2828" s="21" t="s">
        <v>23</v>
      </c>
      <c r="BK2828" s="164">
        <f>ROUND(L2828*K2828,2)</f>
        <v>2941.2</v>
      </c>
      <c r="BL2828" s="21" t="s">
        <v>159</v>
      </c>
      <c r="BM2828" s="21" t="s">
        <v>3630</v>
      </c>
    </row>
    <row r="2829" spans="2:65" s="10" customFormat="1" ht="22.5" customHeight="1">
      <c r="B2829" s="165"/>
      <c r="C2829" s="166"/>
      <c r="D2829" s="166"/>
      <c r="E2829" s="167" t="s">
        <v>21</v>
      </c>
      <c r="F2829" s="262" t="s">
        <v>3625</v>
      </c>
      <c r="G2829" s="263"/>
      <c r="H2829" s="263"/>
      <c r="I2829" s="263"/>
      <c r="J2829" s="166"/>
      <c r="K2829" s="168" t="s">
        <v>21</v>
      </c>
      <c r="L2829" s="166"/>
      <c r="M2829" s="166"/>
      <c r="N2829" s="166"/>
      <c r="O2829" s="166"/>
      <c r="P2829" s="166"/>
      <c r="Q2829" s="166"/>
      <c r="R2829" s="169"/>
      <c r="T2829" s="170"/>
      <c r="U2829" s="166"/>
      <c r="V2829" s="166"/>
      <c r="W2829" s="166"/>
      <c r="X2829" s="166"/>
      <c r="Y2829" s="166"/>
      <c r="Z2829" s="166"/>
      <c r="AA2829" s="171"/>
      <c r="AT2829" s="172" t="s">
        <v>162</v>
      </c>
      <c r="AU2829" s="172" t="s">
        <v>96</v>
      </c>
      <c r="AV2829" s="10" t="s">
        <v>23</v>
      </c>
      <c r="AW2829" s="10" t="s">
        <v>35</v>
      </c>
      <c r="AX2829" s="10" t="s">
        <v>78</v>
      </c>
      <c r="AY2829" s="172" t="s">
        <v>154</v>
      </c>
    </row>
    <row r="2830" spans="2:65" s="11" customFormat="1" ht="22.5" customHeight="1">
      <c r="B2830" s="173"/>
      <c r="C2830" s="174"/>
      <c r="D2830" s="174"/>
      <c r="E2830" s="175" t="s">
        <v>21</v>
      </c>
      <c r="F2830" s="266" t="s">
        <v>3631</v>
      </c>
      <c r="G2830" s="267"/>
      <c r="H2830" s="267"/>
      <c r="I2830" s="267"/>
      <c r="J2830" s="174"/>
      <c r="K2830" s="176">
        <v>1.72</v>
      </c>
      <c r="L2830" s="174"/>
      <c r="M2830" s="174"/>
      <c r="N2830" s="174"/>
      <c r="O2830" s="174"/>
      <c r="P2830" s="174"/>
      <c r="Q2830" s="174"/>
      <c r="R2830" s="177"/>
      <c r="T2830" s="178"/>
      <c r="U2830" s="174"/>
      <c r="V2830" s="174"/>
      <c r="W2830" s="174"/>
      <c r="X2830" s="174"/>
      <c r="Y2830" s="174"/>
      <c r="Z2830" s="174"/>
      <c r="AA2830" s="179"/>
      <c r="AT2830" s="180" t="s">
        <v>162</v>
      </c>
      <c r="AU2830" s="180" t="s">
        <v>96</v>
      </c>
      <c r="AV2830" s="11" t="s">
        <v>96</v>
      </c>
      <c r="AW2830" s="11" t="s">
        <v>35</v>
      </c>
      <c r="AX2830" s="11" t="s">
        <v>23</v>
      </c>
      <c r="AY2830" s="180" t="s">
        <v>154</v>
      </c>
    </row>
    <row r="2831" spans="2:65" s="1" customFormat="1" ht="31.5" customHeight="1">
      <c r="B2831" s="35"/>
      <c r="C2831" s="157" t="s">
        <v>3632</v>
      </c>
      <c r="D2831" s="157" t="s">
        <v>155</v>
      </c>
      <c r="E2831" s="158" t="s">
        <v>3633</v>
      </c>
      <c r="F2831" s="260" t="s">
        <v>3634</v>
      </c>
      <c r="G2831" s="260"/>
      <c r="H2831" s="260"/>
      <c r="I2831" s="260"/>
      <c r="J2831" s="159" t="s">
        <v>359</v>
      </c>
      <c r="K2831" s="160">
        <v>5.2560000000000002</v>
      </c>
      <c r="L2831" s="261">
        <v>147</v>
      </c>
      <c r="M2831" s="261"/>
      <c r="N2831" s="261">
        <f>ROUND(L2831*K2831,2)</f>
        <v>772.63</v>
      </c>
      <c r="O2831" s="261"/>
      <c r="P2831" s="261"/>
      <c r="Q2831" s="261"/>
      <c r="R2831" s="37"/>
      <c r="T2831" s="161" t="s">
        <v>21</v>
      </c>
      <c r="U2831" s="44" t="s">
        <v>43</v>
      </c>
      <c r="V2831" s="162">
        <v>0.59</v>
      </c>
      <c r="W2831" s="162">
        <f>V2831*K2831</f>
        <v>3.1010399999999998</v>
      </c>
      <c r="X2831" s="162">
        <v>0</v>
      </c>
      <c r="Y2831" s="162">
        <f>X2831*K2831</f>
        <v>0</v>
      </c>
      <c r="Z2831" s="162">
        <v>5.8999999999999997E-2</v>
      </c>
      <c r="AA2831" s="163">
        <f>Z2831*K2831</f>
        <v>0.31010399999999999</v>
      </c>
      <c r="AR2831" s="21" t="s">
        <v>159</v>
      </c>
      <c r="AT2831" s="21" t="s">
        <v>155</v>
      </c>
      <c r="AU2831" s="21" t="s">
        <v>96</v>
      </c>
      <c r="AY2831" s="21" t="s">
        <v>154</v>
      </c>
      <c r="BE2831" s="164">
        <f>IF(U2831="základní",N2831,0)</f>
        <v>772.63</v>
      </c>
      <c r="BF2831" s="164">
        <f>IF(U2831="snížená",N2831,0)</f>
        <v>0</v>
      </c>
      <c r="BG2831" s="164">
        <f>IF(U2831="zákl. přenesená",N2831,0)</f>
        <v>0</v>
      </c>
      <c r="BH2831" s="164">
        <f>IF(U2831="sníž. přenesená",N2831,0)</f>
        <v>0</v>
      </c>
      <c r="BI2831" s="164">
        <f>IF(U2831="nulová",N2831,0)</f>
        <v>0</v>
      </c>
      <c r="BJ2831" s="21" t="s">
        <v>23</v>
      </c>
      <c r="BK2831" s="164">
        <f>ROUND(L2831*K2831,2)</f>
        <v>772.63</v>
      </c>
      <c r="BL2831" s="21" t="s">
        <v>159</v>
      </c>
      <c r="BM2831" s="21" t="s">
        <v>3635</v>
      </c>
    </row>
    <row r="2832" spans="2:65" s="10" customFormat="1" ht="22.5" customHeight="1">
      <c r="B2832" s="165"/>
      <c r="C2832" s="166"/>
      <c r="D2832" s="166"/>
      <c r="E2832" s="167" t="s">
        <v>21</v>
      </c>
      <c r="F2832" s="262" t="s">
        <v>3625</v>
      </c>
      <c r="G2832" s="263"/>
      <c r="H2832" s="263"/>
      <c r="I2832" s="263"/>
      <c r="J2832" s="166"/>
      <c r="K2832" s="168" t="s">
        <v>21</v>
      </c>
      <c r="L2832" s="166"/>
      <c r="M2832" s="166"/>
      <c r="N2832" s="166"/>
      <c r="O2832" s="166"/>
      <c r="P2832" s="166"/>
      <c r="Q2832" s="166"/>
      <c r="R2832" s="169"/>
      <c r="T2832" s="170"/>
      <c r="U2832" s="166"/>
      <c r="V2832" s="166"/>
      <c r="W2832" s="166"/>
      <c r="X2832" s="166"/>
      <c r="Y2832" s="166"/>
      <c r="Z2832" s="166"/>
      <c r="AA2832" s="171"/>
      <c r="AT2832" s="172" t="s">
        <v>162</v>
      </c>
      <c r="AU2832" s="172" t="s">
        <v>96</v>
      </c>
      <c r="AV2832" s="10" t="s">
        <v>23</v>
      </c>
      <c r="AW2832" s="10" t="s">
        <v>35</v>
      </c>
      <c r="AX2832" s="10" t="s">
        <v>78</v>
      </c>
      <c r="AY2832" s="172" t="s">
        <v>154</v>
      </c>
    </row>
    <row r="2833" spans="2:65" s="11" customFormat="1" ht="22.5" customHeight="1">
      <c r="B2833" s="173"/>
      <c r="C2833" s="174"/>
      <c r="D2833" s="174"/>
      <c r="E2833" s="175" t="s">
        <v>21</v>
      </c>
      <c r="F2833" s="266" t="s">
        <v>3636</v>
      </c>
      <c r="G2833" s="267"/>
      <c r="H2833" s="267"/>
      <c r="I2833" s="267"/>
      <c r="J2833" s="174"/>
      <c r="K2833" s="176">
        <v>1.98</v>
      </c>
      <c r="L2833" s="174"/>
      <c r="M2833" s="174"/>
      <c r="N2833" s="174"/>
      <c r="O2833" s="174"/>
      <c r="P2833" s="174"/>
      <c r="Q2833" s="174"/>
      <c r="R2833" s="177"/>
      <c r="T2833" s="178"/>
      <c r="U2833" s="174"/>
      <c r="V2833" s="174"/>
      <c r="W2833" s="174"/>
      <c r="X2833" s="174"/>
      <c r="Y2833" s="174"/>
      <c r="Z2833" s="174"/>
      <c r="AA2833" s="179"/>
      <c r="AT2833" s="180" t="s">
        <v>162</v>
      </c>
      <c r="AU2833" s="180" t="s">
        <v>96</v>
      </c>
      <c r="AV2833" s="11" t="s">
        <v>96</v>
      </c>
      <c r="AW2833" s="11" t="s">
        <v>35</v>
      </c>
      <c r="AX2833" s="11" t="s">
        <v>78</v>
      </c>
      <c r="AY2833" s="180" t="s">
        <v>154</v>
      </c>
    </row>
    <row r="2834" spans="2:65" s="11" customFormat="1" ht="22.5" customHeight="1">
      <c r="B2834" s="173"/>
      <c r="C2834" s="174"/>
      <c r="D2834" s="174"/>
      <c r="E2834" s="175" t="s">
        <v>21</v>
      </c>
      <c r="F2834" s="266" t="s">
        <v>3637</v>
      </c>
      <c r="G2834" s="267"/>
      <c r="H2834" s="267"/>
      <c r="I2834" s="267"/>
      <c r="J2834" s="174"/>
      <c r="K2834" s="176">
        <v>3.2759999999999998</v>
      </c>
      <c r="L2834" s="174"/>
      <c r="M2834" s="174"/>
      <c r="N2834" s="174"/>
      <c r="O2834" s="174"/>
      <c r="P2834" s="174"/>
      <c r="Q2834" s="174"/>
      <c r="R2834" s="177"/>
      <c r="T2834" s="178"/>
      <c r="U2834" s="174"/>
      <c r="V2834" s="174"/>
      <c r="W2834" s="174"/>
      <c r="X2834" s="174"/>
      <c r="Y2834" s="174"/>
      <c r="Z2834" s="174"/>
      <c r="AA2834" s="179"/>
      <c r="AT2834" s="180" t="s">
        <v>162</v>
      </c>
      <c r="AU2834" s="180" t="s">
        <v>96</v>
      </c>
      <c r="AV2834" s="11" t="s">
        <v>96</v>
      </c>
      <c r="AW2834" s="11" t="s">
        <v>35</v>
      </c>
      <c r="AX2834" s="11" t="s">
        <v>78</v>
      </c>
      <c r="AY2834" s="180" t="s">
        <v>154</v>
      </c>
    </row>
    <row r="2835" spans="2:65" s="12" customFormat="1" ht="22.5" customHeight="1">
      <c r="B2835" s="181"/>
      <c r="C2835" s="182"/>
      <c r="D2835" s="182"/>
      <c r="E2835" s="183" t="s">
        <v>21</v>
      </c>
      <c r="F2835" s="268" t="s">
        <v>166</v>
      </c>
      <c r="G2835" s="269"/>
      <c r="H2835" s="269"/>
      <c r="I2835" s="269"/>
      <c r="J2835" s="182"/>
      <c r="K2835" s="184">
        <v>5.2560000000000002</v>
      </c>
      <c r="L2835" s="182"/>
      <c r="M2835" s="182"/>
      <c r="N2835" s="182"/>
      <c r="O2835" s="182"/>
      <c r="P2835" s="182"/>
      <c r="Q2835" s="182"/>
      <c r="R2835" s="185"/>
      <c r="T2835" s="186"/>
      <c r="U2835" s="182"/>
      <c r="V2835" s="182"/>
      <c r="W2835" s="182"/>
      <c r="X2835" s="182"/>
      <c r="Y2835" s="182"/>
      <c r="Z2835" s="182"/>
      <c r="AA2835" s="187"/>
      <c r="AT2835" s="188" t="s">
        <v>162</v>
      </c>
      <c r="AU2835" s="188" t="s">
        <v>96</v>
      </c>
      <c r="AV2835" s="12" t="s">
        <v>159</v>
      </c>
      <c r="AW2835" s="12" t="s">
        <v>35</v>
      </c>
      <c r="AX2835" s="12" t="s">
        <v>23</v>
      </c>
      <c r="AY2835" s="188" t="s">
        <v>154</v>
      </c>
    </row>
    <row r="2836" spans="2:65" s="1" customFormat="1" ht="31.5" customHeight="1">
      <c r="B2836" s="35"/>
      <c r="C2836" s="157" t="s">
        <v>3638</v>
      </c>
      <c r="D2836" s="157" t="s">
        <v>155</v>
      </c>
      <c r="E2836" s="158" t="s">
        <v>3639</v>
      </c>
      <c r="F2836" s="260" t="s">
        <v>3640</v>
      </c>
      <c r="G2836" s="260"/>
      <c r="H2836" s="260"/>
      <c r="I2836" s="260"/>
      <c r="J2836" s="159" t="s">
        <v>315</v>
      </c>
      <c r="K2836" s="160">
        <v>4.2</v>
      </c>
      <c r="L2836" s="261">
        <v>232</v>
      </c>
      <c r="M2836" s="261"/>
      <c r="N2836" s="261">
        <f>ROUND(L2836*K2836,2)</f>
        <v>974.4</v>
      </c>
      <c r="O2836" s="261"/>
      <c r="P2836" s="261"/>
      <c r="Q2836" s="261"/>
      <c r="R2836" s="37"/>
      <c r="T2836" s="161" t="s">
        <v>21</v>
      </c>
      <c r="U2836" s="44" t="s">
        <v>43</v>
      </c>
      <c r="V2836" s="162">
        <v>0.93</v>
      </c>
      <c r="W2836" s="162">
        <f>V2836*K2836</f>
        <v>3.9060000000000006</v>
      </c>
      <c r="X2836" s="162">
        <v>0</v>
      </c>
      <c r="Y2836" s="162">
        <f>X2836*K2836</f>
        <v>0</v>
      </c>
      <c r="Z2836" s="162">
        <v>6.5000000000000002E-2</v>
      </c>
      <c r="AA2836" s="163">
        <f>Z2836*K2836</f>
        <v>0.27300000000000002</v>
      </c>
      <c r="AR2836" s="21" t="s">
        <v>296</v>
      </c>
      <c r="AT2836" s="21" t="s">
        <v>155</v>
      </c>
      <c r="AU2836" s="21" t="s">
        <v>96</v>
      </c>
      <c r="AY2836" s="21" t="s">
        <v>154</v>
      </c>
      <c r="BE2836" s="164">
        <f>IF(U2836="základní",N2836,0)</f>
        <v>974.4</v>
      </c>
      <c r="BF2836" s="164">
        <f>IF(U2836="snížená",N2836,0)</f>
        <v>0</v>
      </c>
      <c r="BG2836" s="164">
        <f>IF(U2836="zákl. přenesená",N2836,0)</f>
        <v>0</v>
      </c>
      <c r="BH2836" s="164">
        <f>IF(U2836="sníž. přenesená",N2836,0)</f>
        <v>0</v>
      </c>
      <c r="BI2836" s="164">
        <f>IF(U2836="nulová",N2836,0)</f>
        <v>0</v>
      </c>
      <c r="BJ2836" s="21" t="s">
        <v>23</v>
      </c>
      <c r="BK2836" s="164">
        <f>ROUND(L2836*K2836,2)</f>
        <v>974.4</v>
      </c>
      <c r="BL2836" s="21" t="s">
        <v>296</v>
      </c>
      <c r="BM2836" s="21" t="s">
        <v>3641</v>
      </c>
    </row>
    <row r="2837" spans="2:65" s="10" customFormat="1" ht="22.5" customHeight="1">
      <c r="B2837" s="165"/>
      <c r="C2837" s="166"/>
      <c r="D2837" s="166"/>
      <c r="E2837" s="167" t="s">
        <v>21</v>
      </c>
      <c r="F2837" s="262" t="s">
        <v>3642</v>
      </c>
      <c r="G2837" s="263"/>
      <c r="H2837" s="263"/>
      <c r="I2837" s="263"/>
      <c r="J2837" s="166"/>
      <c r="K2837" s="168" t="s">
        <v>21</v>
      </c>
      <c r="L2837" s="166"/>
      <c r="M2837" s="166"/>
      <c r="N2837" s="166"/>
      <c r="O2837" s="166"/>
      <c r="P2837" s="166"/>
      <c r="Q2837" s="166"/>
      <c r="R2837" s="169"/>
      <c r="T2837" s="170"/>
      <c r="U2837" s="166"/>
      <c r="V2837" s="166"/>
      <c r="W2837" s="166"/>
      <c r="X2837" s="166"/>
      <c r="Y2837" s="166"/>
      <c r="Z2837" s="166"/>
      <c r="AA2837" s="171"/>
      <c r="AT2837" s="172" t="s">
        <v>162</v>
      </c>
      <c r="AU2837" s="172" t="s">
        <v>96</v>
      </c>
      <c r="AV2837" s="10" t="s">
        <v>23</v>
      </c>
      <c r="AW2837" s="10" t="s">
        <v>35</v>
      </c>
      <c r="AX2837" s="10" t="s">
        <v>78</v>
      </c>
      <c r="AY2837" s="172" t="s">
        <v>154</v>
      </c>
    </row>
    <row r="2838" spans="2:65" s="11" customFormat="1" ht="22.5" customHeight="1">
      <c r="B2838" s="173"/>
      <c r="C2838" s="174"/>
      <c r="D2838" s="174"/>
      <c r="E2838" s="175" t="s">
        <v>21</v>
      </c>
      <c r="F2838" s="266" t="s">
        <v>3643</v>
      </c>
      <c r="G2838" s="267"/>
      <c r="H2838" s="267"/>
      <c r="I2838" s="267"/>
      <c r="J2838" s="174"/>
      <c r="K2838" s="176">
        <v>4.2</v>
      </c>
      <c r="L2838" s="174"/>
      <c r="M2838" s="174"/>
      <c r="N2838" s="174"/>
      <c r="O2838" s="174"/>
      <c r="P2838" s="174"/>
      <c r="Q2838" s="174"/>
      <c r="R2838" s="177"/>
      <c r="T2838" s="178"/>
      <c r="U2838" s="174"/>
      <c r="V2838" s="174"/>
      <c r="W2838" s="174"/>
      <c r="X2838" s="174"/>
      <c r="Y2838" s="174"/>
      <c r="Z2838" s="174"/>
      <c r="AA2838" s="179"/>
      <c r="AT2838" s="180" t="s">
        <v>162</v>
      </c>
      <c r="AU2838" s="180" t="s">
        <v>96</v>
      </c>
      <c r="AV2838" s="11" t="s">
        <v>96</v>
      </c>
      <c r="AW2838" s="11" t="s">
        <v>35</v>
      </c>
      <c r="AX2838" s="11" t="s">
        <v>23</v>
      </c>
      <c r="AY2838" s="180" t="s">
        <v>154</v>
      </c>
    </row>
    <row r="2839" spans="2:65" s="1" customFormat="1" ht="31.5" customHeight="1">
      <c r="B2839" s="35"/>
      <c r="C2839" s="157" t="s">
        <v>3644</v>
      </c>
      <c r="D2839" s="157" t="s">
        <v>155</v>
      </c>
      <c r="E2839" s="158" t="s">
        <v>3639</v>
      </c>
      <c r="F2839" s="260" t="s">
        <v>3640</v>
      </c>
      <c r="G2839" s="260"/>
      <c r="H2839" s="260"/>
      <c r="I2839" s="260"/>
      <c r="J2839" s="159" t="s">
        <v>315</v>
      </c>
      <c r="K2839" s="160">
        <v>23.25</v>
      </c>
      <c r="L2839" s="261">
        <v>232</v>
      </c>
      <c r="M2839" s="261"/>
      <c r="N2839" s="261">
        <f>ROUND(L2839*K2839,2)</f>
        <v>5394</v>
      </c>
      <c r="O2839" s="261"/>
      <c r="P2839" s="261"/>
      <c r="Q2839" s="261"/>
      <c r="R2839" s="37"/>
      <c r="T2839" s="161" t="s">
        <v>21</v>
      </c>
      <c r="U2839" s="44" t="s">
        <v>43</v>
      </c>
      <c r="V2839" s="162">
        <v>0.93</v>
      </c>
      <c r="W2839" s="162">
        <f>V2839*K2839</f>
        <v>21.622500000000002</v>
      </c>
      <c r="X2839" s="162">
        <v>0</v>
      </c>
      <c r="Y2839" s="162">
        <f>X2839*K2839</f>
        <v>0</v>
      </c>
      <c r="Z2839" s="162">
        <v>6.5000000000000002E-2</v>
      </c>
      <c r="AA2839" s="163">
        <f>Z2839*K2839</f>
        <v>1.51125</v>
      </c>
      <c r="AR2839" s="21" t="s">
        <v>296</v>
      </c>
      <c r="AT2839" s="21" t="s">
        <v>155</v>
      </c>
      <c r="AU2839" s="21" t="s">
        <v>96</v>
      </c>
      <c r="AY2839" s="21" t="s">
        <v>154</v>
      </c>
      <c r="BE2839" s="164">
        <f>IF(U2839="základní",N2839,0)</f>
        <v>5394</v>
      </c>
      <c r="BF2839" s="164">
        <f>IF(U2839="snížená",N2839,0)</f>
        <v>0</v>
      </c>
      <c r="BG2839" s="164">
        <f>IF(U2839="zákl. přenesená",N2839,0)</f>
        <v>0</v>
      </c>
      <c r="BH2839" s="164">
        <f>IF(U2839="sníž. přenesená",N2839,0)</f>
        <v>0</v>
      </c>
      <c r="BI2839" s="164">
        <f>IF(U2839="nulová",N2839,0)</f>
        <v>0</v>
      </c>
      <c r="BJ2839" s="21" t="s">
        <v>23</v>
      </c>
      <c r="BK2839" s="164">
        <f>ROUND(L2839*K2839,2)</f>
        <v>5394</v>
      </c>
      <c r="BL2839" s="21" t="s">
        <v>296</v>
      </c>
      <c r="BM2839" s="21" t="s">
        <v>3645</v>
      </c>
    </row>
    <row r="2840" spans="2:65" s="10" customFormat="1" ht="22.5" customHeight="1">
      <c r="B2840" s="165"/>
      <c r="C2840" s="166"/>
      <c r="D2840" s="166"/>
      <c r="E2840" s="167" t="s">
        <v>21</v>
      </c>
      <c r="F2840" s="262" t="s">
        <v>3646</v>
      </c>
      <c r="G2840" s="263"/>
      <c r="H2840" s="263"/>
      <c r="I2840" s="263"/>
      <c r="J2840" s="166"/>
      <c r="K2840" s="168" t="s">
        <v>21</v>
      </c>
      <c r="L2840" s="166"/>
      <c r="M2840" s="166"/>
      <c r="N2840" s="166"/>
      <c r="O2840" s="166"/>
      <c r="P2840" s="166"/>
      <c r="Q2840" s="166"/>
      <c r="R2840" s="169"/>
      <c r="T2840" s="170"/>
      <c r="U2840" s="166"/>
      <c r="V2840" s="166"/>
      <c r="W2840" s="166"/>
      <c r="X2840" s="166"/>
      <c r="Y2840" s="166"/>
      <c r="Z2840" s="166"/>
      <c r="AA2840" s="171"/>
      <c r="AT2840" s="172" t="s">
        <v>162</v>
      </c>
      <c r="AU2840" s="172" t="s">
        <v>96</v>
      </c>
      <c r="AV2840" s="10" t="s">
        <v>23</v>
      </c>
      <c r="AW2840" s="10" t="s">
        <v>35</v>
      </c>
      <c r="AX2840" s="10" t="s">
        <v>78</v>
      </c>
      <c r="AY2840" s="172" t="s">
        <v>154</v>
      </c>
    </row>
    <row r="2841" spans="2:65" s="11" customFormat="1" ht="22.5" customHeight="1">
      <c r="B2841" s="173"/>
      <c r="C2841" s="174"/>
      <c r="D2841" s="174"/>
      <c r="E2841" s="175" t="s">
        <v>21</v>
      </c>
      <c r="F2841" s="266" t="s">
        <v>3647</v>
      </c>
      <c r="G2841" s="267"/>
      <c r="H2841" s="267"/>
      <c r="I2841" s="267"/>
      <c r="J2841" s="174"/>
      <c r="K2841" s="176">
        <v>23.25</v>
      </c>
      <c r="L2841" s="174"/>
      <c r="M2841" s="174"/>
      <c r="N2841" s="174"/>
      <c r="O2841" s="174"/>
      <c r="P2841" s="174"/>
      <c r="Q2841" s="174"/>
      <c r="R2841" s="177"/>
      <c r="T2841" s="178"/>
      <c r="U2841" s="174"/>
      <c r="V2841" s="174"/>
      <c r="W2841" s="174"/>
      <c r="X2841" s="174"/>
      <c r="Y2841" s="174"/>
      <c r="Z2841" s="174"/>
      <c r="AA2841" s="179"/>
      <c r="AT2841" s="180" t="s">
        <v>162</v>
      </c>
      <c r="AU2841" s="180" t="s">
        <v>96</v>
      </c>
      <c r="AV2841" s="11" t="s">
        <v>96</v>
      </c>
      <c r="AW2841" s="11" t="s">
        <v>35</v>
      </c>
      <c r="AX2841" s="11" t="s">
        <v>23</v>
      </c>
      <c r="AY2841" s="180" t="s">
        <v>154</v>
      </c>
    </row>
    <row r="2842" spans="2:65" s="9" customFormat="1" ht="29.85" customHeight="1">
      <c r="B2842" s="146"/>
      <c r="C2842" s="147"/>
      <c r="D2842" s="156" t="s">
        <v>115</v>
      </c>
      <c r="E2842" s="156"/>
      <c r="F2842" s="156"/>
      <c r="G2842" s="156"/>
      <c r="H2842" s="156"/>
      <c r="I2842" s="156"/>
      <c r="J2842" s="156"/>
      <c r="K2842" s="156"/>
      <c r="L2842" s="156"/>
      <c r="M2842" s="156"/>
      <c r="N2842" s="281">
        <f>BK2842</f>
        <v>508015.1</v>
      </c>
      <c r="O2842" s="282"/>
      <c r="P2842" s="282"/>
      <c r="Q2842" s="282"/>
      <c r="R2842" s="149"/>
      <c r="T2842" s="150"/>
      <c r="U2842" s="147"/>
      <c r="V2842" s="147"/>
      <c r="W2842" s="151">
        <f>SUM(W2843:W2847)</f>
        <v>490.57367999999997</v>
      </c>
      <c r="X2842" s="147"/>
      <c r="Y2842" s="151">
        <f>SUM(Y2843:Y2847)</f>
        <v>0</v>
      </c>
      <c r="Z2842" s="147"/>
      <c r="AA2842" s="152">
        <f>SUM(AA2843:AA2847)</f>
        <v>0</v>
      </c>
      <c r="AR2842" s="153" t="s">
        <v>23</v>
      </c>
      <c r="AT2842" s="154" t="s">
        <v>77</v>
      </c>
      <c r="AU2842" s="154" t="s">
        <v>23</v>
      </c>
      <c r="AY2842" s="153" t="s">
        <v>154</v>
      </c>
      <c r="BK2842" s="155">
        <f>SUM(BK2843:BK2847)</f>
        <v>508015.1</v>
      </c>
    </row>
    <row r="2843" spans="2:65" s="1" customFormat="1" ht="44.25" customHeight="1">
      <c r="B2843" s="35"/>
      <c r="C2843" s="157" t="s">
        <v>3648</v>
      </c>
      <c r="D2843" s="157" t="s">
        <v>155</v>
      </c>
      <c r="E2843" s="158" t="s">
        <v>3649</v>
      </c>
      <c r="F2843" s="260" t="s">
        <v>3650</v>
      </c>
      <c r="G2843" s="260"/>
      <c r="H2843" s="260"/>
      <c r="I2843" s="260"/>
      <c r="J2843" s="159" t="s">
        <v>279</v>
      </c>
      <c r="K2843" s="160">
        <v>271.33499999999998</v>
      </c>
      <c r="L2843" s="261">
        <v>349</v>
      </c>
      <c r="M2843" s="261"/>
      <c r="N2843" s="261">
        <f>ROUND(L2843*K2843,2)</f>
        <v>94695.92</v>
      </c>
      <c r="O2843" s="261"/>
      <c r="P2843" s="261"/>
      <c r="Q2843" s="261"/>
      <c r="R2843" s="37"/>
      <c r="T2843" s="161" t="s">
        <v>21</v>
      </c>
      <c r="U2843" s="44" t="s">
        <v>43</v>
      </c>
      <c r="V2843" s="162">
        <v>1.569</v>
      </c>
      <c r="W2843" s="162">
        <f>V2843*K2843</f>
        <v>425.72461499999997</v>
      </c>
      <c r="X2843" s="162">
        <v>0</v>
      </c>
      <c r="Y2843" s="162">
        <f>X2843*K2843</f>
        <v>0</v>
      </c>
      <c r="Z2843" s="162">
        <v>0</v>
      </c>
      <c r="AA2843" s="163">
        <f>Z2843*K2843</f>
        <v>0</v>
      </c>
      <c r="AR2843" s="21" t="s">
        <v>159</v>
      </c>
      <c r="AT2843" s="21" t="s">
        <v>155</v>
      </c>
      <c r="AU2843" s="21" t="s">
        <v>96</v>
      </c>
      <c r="AY2843" s="21" t="s">
        <v>154</v>
      </c>
      <c r="BE2843" s="164">
        <f>IF(U2843="základní",N2843,0)</f>
        <v>94695.92</v>
      </c>
      <c r="BF2843" s="164">
        <f>IF(U2843="snížená",N2843,0)</f>
        <v>0</v>
      </c>
      <c r="BG2843" s="164">
        <f>IF(U2843="zákl. přenesená",N2843,0)</f>
        <v>0</v>
      </c>
      <c r="BH2843" s="164">
        <f>IF(U2843="sníž. přenesená",N2843,0)</f>
        <v>0</v>
      </c>
      <c r="BI2843" s="164">
        <f>IF(U2843="nulová",N2843,0)</f>
        <v>0</v>
      </c>
      <c r="BJ2843" s="21" t="s">
        <v>23</v>
      </c>
      <c r="BK2843" s="164">
        <f>ROUND(L2843*K2843,2)</f>
        <v>94695.92</v>
      </c>
      <c r="BL2843" s="21" t="s">
        <v>159</v>
      </c>
      <c r="BM2843" s="21" t="s">
        <v>3651</v>
      </c>
    </row>
    <row r="2844" spans="2:65" s="1" customFormat="1" ht="31.5" customHeight="1">
      <c r="B2844" s="35"/>
      <c r="C2844" s="157" t="s">
        <v>3652</v>
      </c>
      <c r="D2844" s="157" t="s">
        <v>155</v>
      </c>
      <c r="E2844" s="158" t="s">
        <v>3653</v>
      </c>
      <c r="F2844" s="260" t="s">
        <v>3654</v>
      </c>
      <c r="G2844" s="260"/>
      <c r="H2844" s="260"/>
      <c r="I2844" s="260"/>
      <c r="J2844" s="159" t="s">
        <v>279</v>
      </c>
      <c r="K2844" s="160">
        <v>271.33499999999998</v>
      </c>
      <c r="L2844" s="261">
        <v>210</v>
      </c>
      <c r="M2844" s="261"/>
      <c r="N2844" s="261">
        <f>ROUND(L2844*K2844,2)</f>
        <v>56980.35</v>
      </c>
      <c r="O2844" s="261"/>
      <c r="P2844" s="261"/>
      <c r="Q2844" s="261"/>
      <c r="R2844" s="37"/>
      <c r="T2844" s="161" t="s">
        <v>21</v>
      </c>
      <c r="U2844" s="44" t="s">
        <v>43</v>
      </c>
      <c r="V2844" s="162">
        <v>0.125</v>
      </c>
      <c r="W2844" s="162">
        <f>V2844*K2844</f>
        <v>33.916874999999997</v>
      </c>
      <c r="X2844" s="162">
        <v>0</v>
      </c>
      <c r="Y2844" s="162">
        <f>X2844*K2844</f>
        <v>0</v>
      </c>
      <c r="Z2844" s="162">
        <v>0</v>
      </c>
      <c r="AA2844" s="163">
        <f>Z2844*K2844</f>
        <v>0</v>
      </c>
      <c r="AR2844" s="21" t="s">
        <v>159</v>
      </c>
      <c r="AT2844" s="21" t="s">
        <v>155</v>
      </c>
      <c r="AU2844" s="21" t="s">
        <v>96</v>
      </c>
      <c r="AY2844" s="21" t="s">
        <v>154</v>
      </c>
      <c r="BE2844" s="164">
        <f>IF(U2844="základní",N2844,0)</f>
        <v>56980.35</v>
      </c>
      <c r="BF2844" s="164">
        <f>IF(U2844="snížená",N2844,0)</f>
        <v>0</v>
      </c>
      <c r="BG2844" s="164">
        <f>IF(U2844="zákl. přenesená",N2844,0)</f>
        <v>0</v>
      </c>
      <c r="BH2844" s="164">
        <f>IF(U2844="sníž. přenesená",N2844,0)</f>
        <v>0</v>
      </c>
      <c r="BI2844" s="164">
        <f>IF(U2844="nulová",N2844,0)</f>
        <v>0</v>
      </c>
      <c r="BJ2844" s="21" t="s">
        <v>23</v>
      </c>
      <c r="BK2844" s="164">
        <f>ROUND(L2844*K2844,2)</f>
        <v>56980.35</v>
      </c>
      <c r="BL2844" s="21" t="s">
        <v>159</v>
      </c>
      <c r="BM2844" s="21" t="s">
        <v>3655</v>
      </c>
    </row>
    <row r="2845" spans="2:65" s="1" customFormat="1" ht="31.5" customHeight="1">
      <c r="B2845" s="35"/>
      <c r="C2845" s="157" t="s">
        <v>3656</v>
      </c>
      <c r="D2845" s="157" t="s">
        <v>155</v>
      </c>
      <c r="E2845" s="158" t="s">
        <v>3657</v>
      </c>
      <c r="F2845" s="260" t="s">
        <v>3658</v>
      </c>
      <c r="G2845" s="260"/>
      <c r="H2845" s="260"/>
      <c r="I2845" s="260"/>
      <c r="J2845" s="159" t="s">
        <v>279</v>
      </c>
      <c r="K2845" s="160">
        <v>5155.3649999999998</v>
      </c>
      <c r="L2845" s="261">
        <v>9.1199999999999992</v>
      </c>
      <c r="M2845" s="261"/>
      <c r="N2845" s="261">
        <f>ROUND(L2845*K2845,2)</f>
        <v>47016.93</v>
      </c>
      <c r="O2845" s="261"/>
      <c r="P2845" s="261"/>
      <c r="Q2845" s="261"/>
      <c r="R2845" s="37"/>
      <c r="T2845" s="161" t="s">
        <v>21</v>
      </c>
      <c r="U2845" s="44" t="s">
        <v>43</v>
      </c>
      <c r="V2845" s="162">
        <v>6.0000000000000001E-3</v>
      </c>
      <c r="W2845" s="162">
        <f>V2845*K2845</f>
        <v>30.932189999999999</v>
      </c>
      <c r="X2845" s="162">
        <v>0</v>
      </c>
      <c r="Y2845" s="162">
        <f>X2845*K2845</f>
        <v>0</v>
      </c>
      <c r="Z2845" s="162">
        <v>0</v>
      </c>
      <c r="AA2845" s="163">
        <f>Z2845*K2845</f>
        <v>0</v>
      </c>
      <c r="AR2845" s="21" t="s">
        <v>159</v>
      </c>
      <c r="AT2845" s="21" t="s">
        <v>155</v>
      </c>
      <c r="AU2845" s="21" t="s">
        <v>96</v>
      </c>
      <c r="AY2845" s="21" t="s">
        <v>154</v>
      </c>
      <c r="BE2845" s="164">
        <f>IF(U2845="základní",N2845,0)</f>
        <v>47016.93</v>
      </c>
      <c r="BF2845" s="164">
        <f>IF(U2845="snížená",N2845,0)</f>
        <v>0</v>
      </c>
      <c r="BG2845" s="164">
        <f>IF(U2845="zákl. přenesená",N2845,0)</f>
        <v>0</v>
      </c>
      <c r="BH2845" s="164">
        <f>IF(U2845="sníž. přenesená",N2845,0)</f>
        <v>0</v>
      </c>
      <c r="BI2845" s="164">
        <f>IF(U2845="nulová",N2845,0)</f>
        <v>0</v>
      </c>
      <c r="BJ2845" s="21" t="s">
        <v>23</v>
      </c>
      <c r="BK2845" s="164">
        <f>ROUND(L2845*K2845,2)</f>
        <v>47016.93</v>
      </c>
      <c r="BL2845" s="21" t="s">
        <v>159</v>
      </c>
      <c r="BM2845" s="21" t="s">
        <v>3659</v>
      </c>
    </row>
    <row r="2846" spans="2:65" s="11" customFormat="1" ht="22.5" customHeight="1">
      <c r="B2846" s="173"/>
      <c r="C2846" s="174"/>
      <c r="D2846" s="174"/>
      <c r="E2846" s="175" t="s">
        <v>21</v>
      </c>
      <c r="F2846" s="270" t="s">
        <v>3660</v>
      </c>
      <c r="G2846" s="271"/>
      <c r="H2846" s="271"/>
      <c r="I2846" s="271"/>
      <c r="J2846" s="174"/>
      <c r="K2846" s="176">
        <v>5155.3649999999998</v>
      </c>
      <c r="L2846" s="174"/>
      <c r="M2846" s="174"/>
      <c r="N2846" s="174"/>
      <c r="O2846" s="174"/>
      <c r="P2846" s="174"/>
      <c r="Q2846" s="174"/>
      <c r="R2846" s="177"/>
      <c r="T2846" s="178"/>
      <c r="U2846" s="174"/>
      <c r="V2846" s="174"/>
      <c r="W2846" s="174"/>
      <c r="X2846" s="174"/>
      <c r="Y2846" s="174"/>
      <c r="Z2846" s="174"/>
      <c r="AA2846" s="179"/>
      <c r="AT2846" s="180" t="s">
        <v>162</v>
      </c>
      <c r="AU2846" s="180" t="s">
        <v>96</v>
      </c>
      <c r="AV2846" s="11" t="s">
        <v>96</v>
      </c>
      <c r="AW2846" s="11" t="s">
        <v>35</v>
      </c>
      <c r="AX2846" s="11" t="s">
        <v>23</v>
      </c>
      <c r="AY2846" s="180" t="s">
        <v>154</v>
      </c>
    </row>
    <row r="2847" spans="2:65" s="1" customFormat="1" ht="31.5" customHeight="1">
      <c r="B2847" s="35"/>
      <c r="C2847" s="157" t="s">
        <v>3661</v>
      </c>
      <c r="D2847" s="157" t="s">
        <v>155</v>
      </c>
      <c r="E2847" s="158" t="s">
        <v>308</v>
      </c>
      <c r="F2847" s="260" t="s">
        <v>309</v>
      </c>
      <c r="G2847" s="260"/>
      <c r="H2847" s="260"/>
      <c r="I2847" s="260"/>
      <c r="J2847" s="159" t="s">
        <v>279</v>
      </c>
      <c r="K2847" s="160">
        <v>271.33499999999998</v>
      </c>
      <c r="L2847" s="261">
        <v>1140</v>
      </c>
      <c r="M2847" s="261"/>
      <c r="N2847" s="261">
        <f>ROUND(L2847*K2847,2)</f>
        <v>309321.90000000002</v>
      </c>
      <c r="O2847" s="261"/>
      <c r="P2847" s="261"/>
      <c r="Q2847" s="261"/>
      <c r="R2847" s="37"/>
      <c r="T2847" s="161" t="s">
        <v>21</v>
      </c>
      <c r="U2847" s="44" t="s">
        <v>43</v>
      </c>
      <c r="V2847" s="162">
        <v>0</v>
      </c>
      <c r="W2847" s="162">
        <f>V2847*K2847</f>
        <v>0</v>
      </c>
      <c r="X2847" s="162">
        <v>0</v>
      </c>
      <c r="Y2847" s="162">
        <f>X2847*K2847</f>
        <v>0</v>
      </c>
      <c r="Z2847" s="162">
        <v>0</v>
      </c>
      <c r="AA2847" s="163">
        <f>Z2847*K2847</f>
        <v>0</v>
      </c>
      <c r="AR2847" s="21" t="s">
        <v>159</v>
      </c>
      <c r="AT2847" s="21" t="s">
        <v>155</v>
      </c>
      <c r="AU2847" s="21" t="s">
        <v>96</v>
      </c>
      <c r="AY2847" s="21" t="s">
        <v>154</v>
      </c>
      <c r="BE2847" s="164">
        <f>IF(U2847="základní",N2847,0)</f>
        <v>309321.90000000002</v>
      </c>
      <c r="BF2847" s="164">
        <f>IF(U2847="snížená",N2847,0)</f>
        <v>0</v>
      </c>
      <c r="BG2847" s="164">
        <f>IF(U2847="zákl. přenesená",N2847,0)</f>
        <v>0</v>
      </c>
      <c r="BH2847" s="164">
        <f>IF(U2847="sníž. přenesená",N2847,0)</f>
        <v>0</v>
      </c>
      <c r="BI2847" s="164">
        <f>IF(U2847="nulová",N2847,0)</f>
        <v>0</v>
      </c>
      <c r="BJ2847" s="21" t="s">
        <v>23</v>
      </c>
      <c r="BK2847" s="164">
        <f>ROUND(L2847*K2847,2)</f>
        <v>309321.90000000002</v>
      </c>
      <c r="BL2847" s="21" t="s">
        <v>159</v>
      </c>
      <c r="BM2847" s="21" t="s">
        <v>3662</v>
      </c>
    </row>
    <row r="2848" spans="2:65" s="9" customFormat="1" ht="29.85" customHeight="1">
      <c r="B2848" s="146"/>
      <c r="C2848" s="147"/>
      <c r="D2848" s="156" t="s">
        <v>116</v>
      </c>
      <c r="E2848" s="156"/>
      <c r="F2848" s="156"/>
      <c r="G2848" s="156"/>
      <c r="H2848" s="156"/>
      <c r="I2848" s="156"/>
      <c r="J2848" s="156"/>
      <c r="K2848" s="156"/>
      <c r="L2848" s="156"/>
      <c r="M2848" s="156"/>
      <c r="N2848" s="283">
        <f>BK2848</f>
        <v>1570437.97</v>
      </c>
      <c r="O2848" s="284"/>
      <c r="P2848" s="284"/>
      <c r="Q2848" s="284"/>
      <c r="R2848" s="149"/>
      <c r="T2848" s="150"/>
      <c r="U2848" s="147"/>
      <c r="V2848" s="147"/>
      <c r="W2848" s="151">
        <f>W2849</f>
        <v>1943.787368</v>
      </c>
      <c r="X2848" s="147"/>
      <c r="Y2848" s="151">
        <f>Y2849</f>
        <v>0</v>
      </c>
      <c r="Z2848" s="147"/>
      <c r="AA2848" s="152">
        <f>AA2849</f>
        <v>0</v>
      </c>
      <c r="AR2848" s="153" t="s">
        <v>23</v>
      </c>
      <c r="AT2848" s="154" t="s">
        <v>77</v>
      </c>
      <c r="AU2848" s="154" t="s">
        <v>23</v>
      </c>
      <c r="AY2848" s="153" t="s">
        <v>154</v>
      </c>
      <c r="BK2848" s="155">
        <f>BK2849</f>
        <v>1570437.97</v>
      </c>
    </row>
    <row r="2849" spans="2:65" s="1" customFormat="1" ht="22.5" customHeight="1">
      <c r="B2849" s="35"/>
      <c r="C2849" s="157" t="s">
        <v>3663</v>
      </c>
      <c r="D2849" s="157" t="s">
        <v>155</v>
      </c>
      <c r="E2849" s="158" t="s">
        <v>3664</v>
      </c>
      <c r="F2849" s="260" t="s">
        <v>3665</v>
      </c>
      <c r="G2849" s="260"/>
      <c r="H2849" s="260"/>
      <c r="I2849" s="260"/>
      <c r="J2849" s="159" t="s">
        <v>279</v>
      </c>
      <c r="K2849" s="160">
        <v>5926.1809999999996</v>
      </c>
      <c r="L2849" s="261">
        <v>265</v>
      </c>
      <c r="M2849" s="261"/>
      <c r="N2849" s="261">
        <f>ROUND(L2849*K2849,2)</f>
        <v>1570437.97</v>
      </c>
      <c r="O2849" s="261"/>
      <c r="P2849" s="261"/>
      <c r="Q2849" s="261"/>
      <c r="R2849" s="37"/>
      <c r="T2849" s="161" t="s">
        <v>21</v>
      </c>
      <c r="U2849" s="44" t="s">
        <v>43</v>
      </c>
      <c r="V2849" s="162">
        <v>0.32800000000000001</v>
      </c>
      <c r="W2849" s="162">
        <f>V2849*K2849</f>
        <v>1943.787368</v>
      </c>
      <c r="X2849" s="162">
        <v>0</v>
      </c>
      <c r="Y2849" s="162">
        <f>X2849*K2849</f>
        <v>0</v>
      </c>
      <c r="Z2849" s="162">
        <v>0</v>
      </c>
      <c r="AA2849" s="163">
        <f>Z2849*K2849</f>
        <v>0</v>
      </c>
      <c r="AR2849" s="21" t="s">
        <v>159</v>
      </c>
      <c r="AT2849" s="21" t="s">
        <v>155</v>
      </c>
      <c r="AU2849" s="21" t="s">
        <v>96</v>
      </c>
      <c r="AY2849" s="21" t="s">
        <v>154</v>
      </c>
      <c r="BE2849" s="164">
        <f>IF(U2849="základní",N2849,0)</f>
        <v>1570437.97</v>
      </c>
      <c r="BF2849" s="164">
        <f>IF(U2849="snížená",N2849,0)</f>
        <v>0</v>
      </c>
      <c r="BG2849" s="164">
        <f>IF(U2849="zákl. přenesená",N2849,0)</f>
        <v>0</v>
      </c>
      <c r="BH2849" s="164">
        <f>IF(U2849="sníž. přenesená",N2849,0)</f>
        <v>0</v>
      </c>
      <c r="BI2849" s="164">
        <f>IF(U2849="nulová",N2849,0)</f>
        <v>0</v>
      </c>
      <c r="BJ2849" s="21" t="s">
        <v>23</v>
      </c>
      <c r="BK2849" s="164">
        <f>ROUND(L2849*K2849,2)</f>
        <v>1570437.97</v>
      </c>
      <c r="BL2849" s="21" t="s">
        <v>159</v>
      </c>
      <c r="BM2849" s="21" t="s">
        <v>3666</v>
      </c>
    </row>
    <row r="2850" spans="2:65" s="9" customFormat="1" ht="37.35" customHeight="1">
      <c r="B2850" s="146"/>
      <c r="C2850" s="147"/>
      <c r="D2850" s="148" t="s">
        <v>117</v>
      </c>
      <c r="E2850" s="148"/>
      <c r="F2850" s="148"/>
      <c r="G2850" s="148"/>
      <c r="H2850" s="148"/>
      <c r="I2850" s="148"/>
      <c r="J2850" s="148"/>
      <c r="K2850" s="148"/>
      <c r="L2850" s="148"/>
      <c r="M2850" s="148"/>
      <c r="N2850" s="285">
        <f>BK2850</f>
        <v>24490591.340000004</v>
      </c>
      <c r="O2850" s="286"/>
      <c r="P2850" s="286"/>
      <c r="Q2850" s="286"/>
      <c r="R2850" s="149"/>
      <c r="T2850" s="150"/>
      <c r="U2850" s="147"/>
      <c r="V2850" s="147"/>
      <c r="W2850" s="151">
        <f>W2851+W2985+W3046+W3149+W3155+W3356+W3608+W3722+W3808+W3986+W4140+W4355+W4575+W4591+W4725+W4761+W4933</f>
        <v>17339.764187000001</v>
      </c>
      <c r="X2850" s="147"/>
      <c r="Y2850" s="151">
        <f>Y2851+Y2985+Y3046+Y3149+Y3155+Y3356+Y3608+Y3722+Y3808+Y3986+Y4140+Y4355+Y4575+Y4591+Y4725+Y4761+Y4933</f>
        <v>262.44172577000001</v>
      </c>
      <c r="Z2850" s="147"/>
      <c r="AA2850" s="152">
        <f>AA2851+AA2985+AA3046+AA3149+AA3155+AA3356+AA3608+AA3722+AA3808+AA3986+AA4140+AA4355+AA4575+AA4591+AA4725+AA4761+AA4933</f>
        <v>14.633956040000001</v>
      </c>
      <c r="AR2850" s="153" t="s">
        <v>96</v>
      </c>
      <c r="AT2850" s="154" t="s">
        <v>77</v>
      </c>
      <c r="AU2850" s="154" t="s">
        <v>78</v>
      </c>
      <c r="AY2850" s="153" t="s">
        <v>154</v>
      </c>
      <c r="BK2850" s="155">
        <f>BK2851+BK2985+BK3046+BK3149+BK3155+BK3356+BK3608+BK3722+BK3808+BK3986+BK4140+BK4355+BK4575+BK4591+BK4725+BK4761+BK4933</f>
        <v>24490591.340000004</v>
      </c>
    </row>
    <row r="2851" spans="2:65" s="9" customFormat="1" ht="19.899999999999999" customHeight="1">
      <c r="B2851" s="146"/>
      <c r="C2851" s="147"/>
      <c r="D2851" s="156" t="s">
        <v>118</v>
      </c>
      <c r="E2851" s="156"/>
      <c r="F2851" s="156"/>
      <c r="G2851" s="156"/>
      <c r="H2851" s="156"/>
      <c r="I2851" s="156"/>
      <c r="J2851" s="156"/>
      <c r="K2851" s="156"/>
      <c r="L2851" s="156"/>
      <c r="M2851" s="156"/>
      <c r="N2851" s="281">
        <f>BK2851</f>
        <v>2047648.6800000002</v>
      </c>
      <c r="O2851" s="282"/>
      <c r="P2851" s="282"/>
      <c r="Q2851" s="282"/>
      <c r="R2851" s="149"/>
      <c r="T2851" s="150"/>
      <c r="U2851" s="147"/>
      <c r="V2851" s="147"/>
      <c r="W2851" s="151">
        <f>SUM(W2852:W2984)</f>
        <v>935.52404500000011</v>
      </c>
      <c r="X2851" s="147"/>
      <c r="Y2851" s="151">
        <f>SUM(Y2852:Y2984)</f>
        <v>16.284434830000002</v>
      </c>
      <c r="Z2851" s="147"/>
      <c r="AA2851" s="152">
        <f>SUM(AA2852:AA2984)</f>
        <v>0</v>
      </c>
      <c r="AR2851" s="153" t="s">
        <v>96</v>
      </c>
      <c r="AT2851" s="154" t="s">
        <v>77</v>
      </c>
      <c r="AU2851" s="154" t="s">
        <v>23</v>
      </c>
      <c r="AY2851" s="153" t="s">
        <v>154</v>
      </c>
      <c r="BK2851" s="155">
        <f>SUM(BK2852:BK2984)</f>
        <v>2047648.6800000002</v>
      </c>
    </row>
    <row r="2852" spans="2:65" s="1" customFormat="1" ht="31.5" customHeight="1">
      <c r="B2852" s="35"/>
      <c r="C2852" s="157" t="s">
        <v>3667</v>
      </c>
      <c r="D2852" s="157" t="s">
        <v>155</v>
      </c>
      <c r="E2852" s="158" t="s">
        <v>3668</v>
      </c>
      <c r="F2852" s="260" t="s">
        <v>3669</v>
      </c>
      <c r="G2852" s="260"/>
      <c r="H2852" s="260"/>
      <c r="I2852" s="260"/>
      <c r="J2852" s="159" t="s">
        <v>359</v>
      </c>
      <c r="K2852" s="160">
        <v>1306.4949999999999</v>
      </c>
      <c r="L2852" s="261">
        <v>49.6</v>
      </c>
      <c r="M2852" s="261"/>
      <c r="N2852" s="261">
        <f>ROUND(L2852*K2852,2)</f>
        <v>64802.15</v>
      </c>
      <c r="O2852" s="261"/>
      <c r="P2852" s="261"/>
      <c r="Q2852" s="261"/>
      <c r="R2852" s="37"/>
      <c r="T2852" s="161" t="s">
        <v>21</v>
      </c>
      <c r="U2852" s="44" t="s">
        <v>43</v>
      </c>
      <c r="V2852" s="162">
        <v>6.9000000000000006E-2</v>
      </c>
      <c r="W2852" s="162">
        <f>V2852*K2852</f>
        <v>90.148155000000003</v>
      </c>
      <c r="X2852" s="162">
        <v>1.8000000000000001E-4</v>
      </c>
      <c r="Y2852" s="162">
        <f>X2852*K2852</f>
        <v>0.23516909999999999</v>
      </c>
      <c r="Z2852" s="162">
        <v>0</v>
      </c>
      <c r="AA2852" s="163">
        <f>Z2852*K2852</f>
        <v>0</v>
      </c>
      <c r="AR2852" s="21" t="s">
        <v>296</v>
      </c>
      <c r="AT2852" s="21" t="s">
        <v>155</v>
      </c>
      <c r="AU2852" s="21" t="s">
        <v>96</v>
      </c>
      <c r="AY2852" s="21" t="s">
        <v>154</v>
      </c>
      <c r="BE2852" s="164">
        <f>IF(U2852="základní",N2852,0)</f>
        <v>64802.15</v>
      </c>
      <c r="BF2852" s="164">
        <f>IF(U2852="snížená",N2852,0)</f>
        <v>0</v>
      </c>
      <c r="BG2852" s="164">
        <f>IF(U2852="zákl. přenesená",N2852,0)</f>
        <v>0</v>
      </c>
      <c r="BH2852" s="164">
        <f>IF(U2852="sníž. přenesená",N2852,0)</f>
        <v>0</v>
      </c>
      <c r="BI2852" s="164">
        <f>IF(U2852="nulová",N2852,0)</f>
        <v>0</v>
      </c>
      <c r="BJ2852" s="21" t="s">
        <v>23</v>
      </c>
      <c r="BK2852" s="164">
        <f>ROUND(L2852*K2852,2)</f>
        <v>64802.15</v>
      </c>
      <c r="BL2852" s="21" t="s">
        <v>296</v>
      </c>
      <c r="BM2852" s="21" t="s">
        <v>3670</v>
      </c>
    </row>
    <row r="2853" spans="2:65" s="10" customFormat="1" ht="22.5" customHeight="1">
      <c r="B2853" s="165"/>
      <c r="C2853" s="166"/>
      <c r="D2853" s="166"/>
      <c r="E2853" s="167" t="s">
        <v>21</v>
      </c>
      <c r="F2853" s="262" t="s">
        <v>3671</v>
      </c>
      <c r="G2853" s="263"/>
      <c r="H2853" s="263"/>
      <c r="I2853" s="263"/>
      <c r="J2853" s="166"/>
      <c r="K2853" s="168" t="s">
        <v>21</v>
      </c>
      <c r="L2853" s="166"/>
      <c r="M2853" s="166"/>
      <c r="N2853" s="166"/>
      <c r="O2853" s="166"/>
      <c r="P2853" s="166"/>
      <c r="Q2853" s="166"/>
      <c r="R2853" s="169"/>
      <c r="T2853" s="170"/>
      <c r="U2853" s="166"/>
      <c r="V2853" s="166"/>
      <c r="W2853" s="166"/>
      <c r="X2853" s="166"/>
      <c r="Y2853" s="166"/>
      <c r="Z2853" s="166"/>
      <c r="AA2853" s="171"/>
      <c r="AT2853" s="172" t="s">
        <v>162</v>
      </c>
      <c r="AU2853" s="172" t="s">
        <v>96</v>
      </c>
      <c r="AV2853" s="10" t="s">
        <v>23</v>
      </c>
      <c r="AW2853" s="10" t="s">
        <v>35</v>
      </c>
      <c r="AX2853" s="10" t="s">
        <v>78</v>
      </c>
      <c r="AY2853" s="172" t="s">
        <v>154</v>
      </c>
    </row>
    <row r="2854" spans="2:65" s="11" customFormat="1" ht="31.5" customHeight="1">
      <c r="B2854" s="173"/>
      <c r="C2854" s="174"/>
      <c r="D2854" s="174"/>
      <c r="E2854" s="175" t="s">
        <v>21</v>
      </c>
      <c r="F2854" s="266" t="s">
        <v>3672</v>
      </c>
      <c r="G2854" s="267"/>
      <c r="H2854" s="267"/>
      <c r="I2854" s="267"/>
      <c r="J2854" s="174"/>
      <c r="K2854" s="176">
        <v>1266.421</v>
      </c>
      <c r="L2854" s="174"/>
      <c r="M2854" s="174"/>
      <c r="N2854" s="174"/>
      <c r="O2854" s="174"/>
      <c r="P2854" s="174"/>
      <c r="Q2854" s="174"/>
      <c r="R2854" s="177"/>
      <c r="T2854" s="178"/>
      <c r="U2854" s="174"/>
      <c r="V2854" s="174"/>
      <c r="W2854" s="174"/>
      <c r="X2854" s="174"/>
      <c r="Y2854" s="174"/>
      <c r="Z2854" s="174"/>
      <c r="AA2854" s="179"/>
      <c r="AT2854" s="180" t="s">
        <v>162</v>
      </c>
      <c r="AU2854" s="180" t="s">
        <v>96</v>
      </c>
      <c r="AV2854" s="11" t="s">
        <v>96</v>
      </c>
      <c r="AW2854" s="11" t="s">
        <v>35</v>
      </c>
      <c r="AX2854" s="11" t="s">
        <v>78</v>
      </c>
      <c r="AY2854" s="180" t="s">
        <v>154</v>
      </c>
    </row>
    <row r="2855" spans="2:65" s="10" customFormat="1" ht="22.5" customHeight="1">
      <c r="B2855" s="165"/>
      <c r="C2855" s="166"/>
      <c r="D2855" s="166"/>
      <c r="E2855" s="167" t="s">
        <v>21</v>
      </c>
      <c r="F2855" s="264" t="s">
        <v>3673</v>
      </c>
      <c r="G2855" s="265"/>
      <c r="H2855" s="265"/>
      <c r="I2855" s="265"/>
      <c r="J2855" s="166"/>
      <c r="K2855" s="168" t="s">
        <v>21</v>
      </c>
      <c r="L2855" s="166"/>
      <c r="M2855" s="166"/>
      <c r="N2855" s="166"/>
      <c r="O2855" s="166"/>
      <c r="P2855" s="166"/>
      <c r="Q2855" s="166"/>
      <c r="R2855" s="169"/>
      <c r="T2855" s="170"/>
      <c r="U2855" s="166"/>
      <c r="V2855" s="166"/>
      <c r="W2855" s="166"/>
      <c r="X2855" s="166"/>
      <c r="Y2855" s="166"/>
      <c r="Z2855" s="166"/>
      <c r="AA2855" s="171"/>
      <c r="AT2855" s="172" t="s">
        <v>162</v>
      </c>
      <c r="AU2855" s="172" t="s">
        <v>96</v>
      </c>
      <c r="AV2855" s="10" t="s">
        <v>23</v>
      </c>
      <c r="AW2855" s="10" t="s">
        <v>35</v>
      </c>
      <c r="AX2855" s="10" t="s">
        <v>78</v>
      </c>
      <c r="AY2855" s="172" t="s">
        <v>154</v>
      </c>
    </row>
    <row r="2856" spans="2:65" s="11" customFormat="1" ht="22.5" customHeight="1">
      <c r="B2856" s="173"/>
      <c r="C2856" s="174"/>
      <c r="D2856" s="174"/>
      <c r="E2856" s="175" t="s">
        <v>21</v>
      </c>
      <c r="F2856" s="266" t="s">
        <v>3674</v>
      </c>
      <c r="G2856" s="267"/>
      <c r="H2856" s="267"/>
      <c r="I2856" s="267"/>
      <c r="J2856" s="174"/>
      <c r="K2856" s="176">
        <v>40.073999999999998</v>
      </c>
      <c r="L2856" s="174"/>
      <c r="M2856" s="174"/>
      <c r="N2856" s="174"/>
      <c r="O2856" s="174"/>
      <c r="P2856" s="174"/>
      <c r="Q2856" s="174"/>
      <c r="R2856" s="177"/>
      <c r="T2856" s="178"/>
      <c r="U2856" s="174"/>
      <c r="V2856" s="174"/>
      <c r="W2856" s="174"/>
      <c r="X2856" s="174"/>
      <c r="Y2856" s="174"/>
      <c r="Z2856" s="174"/>
      <c r="AA2856" s="179"/>
      <c r="AT2856" s="180" t="s">
        <v>162</v>
      </c>
      <c r="AU2856" s="180" t="s">
        <v>96</v>
      </c>
      <c r="AV2856" s="11" t="s">
        <v>96</v>
      </c>
      <c r="AW2856" s="11" t="s">
        <v>35</v>
      </c>
      <c r="AX2856" s="11" t="s">
        <v>78</v>
      </c>
      <c r="AY2856" s="180" t="s">
        <v>154</v>
      </c>
    </row>
    <row r="2857" spans="2:65" s="12" customFormat="1" ht="22.5" customHeight="1">
      <c r="B2857" s="181"/>
      <c r="C2857" s="182"/>
      <c r="D2857" s="182"/>
      <c r="E2857" s="183" t="s">
        <v>21</v>
      </c>
      <c r="F2857" s="268" t="s">
        <v>166</v>
      </c>
      <c r="G2857" s="269"/>
      <c r="H2857" s="269"/>
      <c r="I2857" s="269"/>
      <c r="J2857" s="182"/>
      <c r="K2857" s="184">
        <v>1306.4949999999999</v>
      </c>
      <c r="L2857" s="182"/>
      <c r="M2857" s="182"/>
      <c r="N2857" s="182"/>
      <c r="O2857" s="182"/>
      <c r="P2857" s="182"/>
      <c r="Q2857" s="182"/>
      <c r="R2857" s="185"/>
      <c r="T2857" s="186"/>
      <c r="U2857" s="182"/>
      <c r="V2857" s="182"/>
      <c r="W2857" s="182"/>
      <c r="X2857" s="182"/>
      <c r="Y2857" s="182"/>
      <c r="Z2857" s="182"/>
      <c r="AA2857" s="187"/>
      <c r="AT2857" s="188" t="s">
        <v>162</v>
      </c>
      <c r="AU2857" s="188" t="s">
        <v>96</v>
      </c>
      <c r="AV2857" s="12" t="s">
        <v>159</v>
      </c>
      <c r="AW2857" s="12" t="s">
        <v>35</v>
      </c>
      <c r="AX2857" s="12" t="s">
        <v>23</v>
      </c>
      <c r="AY2857" s="188" t="s">
        <v>154</v>
      </c>
    </row>
    <row r="2858" spans="2:65" s="1" customFormat="1" ht="31.5" customHeight="1">
      <c r="B2858" s="35"/>
      <c r="C2858" s="157" t="s">
        <v>3675</v>
      </c>
      <c r="D2858" s="157" t="s">
        <v>155</v>
      </c>
      <c r="E2858" s="158" t="s">
        <v>3676</v>
      </c>
      <c r="F2858" s="260" t="s">
        <v>3677</v>
      </c>
      <c r="G2858" s="260"/>
      <c r="H2858" s="260"/>
      <c r="I2858" s="260"/>
      <c r="J2858" s="159" t="s">
        <v>359</v>
      </c>
      <c r="K2858" s="160">
        <v>282.86399999999998</v>
      </c>
      <c r="L2858" s="261">
        <v>54.7</v>
      </c>
      <c r="M2858" s="261"/>
      <c r="N2858" s="261">
        <f>ROUND(L2858*K2858,2)</f>
        <v>15472.66</v>
      </c>
      <c r="O2858" s="261"/>
      <c r="P2858" s="261"/>
      <c r="Q2858" s="261"/>
      <c r="R2858" s="37"/>
      <c r="T2858" s="161" t="s">
        <v>21</v>
      </c>
      <c r="U2858" s="44" t="s">
        <v>43</v>
      </c>
      <c r="V2858" s="162">
        <v>8.3000000000000004E-2</v>
      </c>
      <c r="W2858" s="162">
        <f>V2858*K2858</f>
        <v>23.477712</v>
      </c>
      <c r="X2858" s="162">
        <v>1.8000000000000001E-4</v>
      </c>
      <c r="Y2858" s="162">
        <f>X2858*K2858</f>
        <v>5.0915519999999999E-2</v>
      </c>
      <c r="Z2858" s="162">
        <v>0</v>
      </c>
      <c r="AA2858" s="163">
        <f>Z2858*K2858</f>
        <v>0</v>
      </c>
      <c r="AR2858" s="21" t="s">
        <v>296</v>
      </c>
      <c r="AT2858" s="21" t="s">
        <v>155</v>
      </c>
      <c r="AU2858" s="21" t="s">
        <v>96</v>
      </c>
      <c r="AY2858" s="21" t="s">
        <v>154</v>
      </c>
      <c r="BE2858" s="164">
        <f>IF(U2858="základní",N2858,0)</f>
        <v>15472.66</v>
      </c>
      <c r="BF2858" s="164">
        <f>IF(U2858="snížená",N2858,0)</f>
        <v>0</v>
      </c>
      <c r="BG2858" s="164">
        <f>IF(U2858="zákl. přenesená",N2858,0)</f>
        <v>0</v>
      </c>
      <c r="BH2858" s="164">
        <f>IF(U2858="sníž. přenesená",N2858,0)</f>
        <v>0</v>
      </c>
      <c r="BI2858" s="164">
        <f>IF(U2858="nulová",N2858,0)</f>
        <v>0</v>
      </c>
      <c r="BJ2858" s="21" t="s">
        <v>23</v>
      </c>
      <c r="BK2858" s="164">
        <f>ROUND(L2858*K2858,2)</f>
        <v>15472.66</v>
      </c>
      <c r="BL2858" s="21" t="s">
        <v>296</v>
      </c>
      <c r="BM2858" s="21" t="s">
        <v>3678</v>
      </c>
    </row>
    <row r="2859" spans="2:65" s="10" customFormat="1" ht="22.5" customHeight="1">
      <c r="B2859" s="165"/>
      <c r="C2859" s="166"/>
      <c r="D2859" s="166"/>
      <c r="E2859" s="167" t="s">
        <v>21</v>
      </c>
      <c r="F2859" s="262" t="s">
        <v>3679</v>
      </c>
      <c r="G2859" s="263"/>
      <c r="H2859" s="263"/>
      <c r="I2859" s="263"/>
      <c r="J2859" s="166"/>
      <c r="K2859" s="168" t="s">
        <v>21</v>
      </c>
      <c r="L2859" s="166"/>
      <c r="M2859" s="166"/>
      <c r="N2859" s="166"/>
      <c r="O2859" s="166"/>
      <c r="P2859" s="166"/>
      <c r="Q2859" s="166"/>
      <c r="R2859" s="169"/>
      <c r="T2859" s="170"/>
      <c r="U2859" s="166"/>
      <c r="V2859" s="166"/>
      <c r="W2859" s="166"/>
      <c r="X2859" s="166"/>
      <c r="Y2859" s="166"/>
      <c r="Z2859" s="166"/>
      <c r="AA2859" s="171"/>
      <c r="AT2859" s="172" t="s">
        <v>162</v>
      </c>
      <c r="AU2859" s="172" t="s">
        <v>96</v>
      </c>
      <c r="AV2859" s="10" t="s">
        <v>23</v>
      </c>
      <c r="AW2859" s="10" t="s">
        <v>35</v>
      </c>
      <c r="AX2859" s="10" t="s">
        <v>78</v>
      </c>
      <c r="AY2859" s="172" t="s">
        <v>154</v>
      </c>
    </row>
    <row r="2860" spans="2:65" s="11" customFormat="1" ht="22.5" customHeight="1">
      <c r="B2860" s="173"/>
      <c r="C2860" s="174"/>
      <c r="D2860" s="174"/>
      <c r="E2860" s="175" t="s">
        <v>21</v>
      </c>
      <c r="F2860" s="266" t="s">
        <v>3680</v>
      </c>
      <c r="G2860" s="267"/>
      <c r="H2860" s="267"/>
      <c r="I2860" s="267"/>
      <c r="J2860" s="174"/>
      <c r="K2860" s="176">
        <v>23.516999999999999</v>
      </c>
      <c r="L2860" s="174"/>
      <c r="M2860" s="174"/>
      <c r="N2860" s="174"/>
      <c r="O2860" s="174"/>
      <c r="P2860" s="174"/>
      <c r="Q2860" s="174"/>
      <c r="R2860" s="177"/>
      <c r="T2860" s="178"/>
      <c r="U2860" s="174"/>
      <c r="V2860" s="174"/>
      <c r="W2860" s="174"/>
      <c r="X2860" s="174"/>
      <c r="Y2860" s="174"/>
      <c r="Z2860" s="174"/>
      <c r="AA2860" s="179"/>
      <c r="AT2860" s="180" t="s">
        <v>162</v>
      </c>
      <c r="AU2860" s="180" t="s">
        <v>96</v>
      </c>
      <c r="AV2860" s="11" t="s">
        <v>96</v>
      </c>
      <c r="AW2860" s="11" t="s">
        <v>35</v>
      </c>
      <c r="AX2860" s="11" t="s">
        <v>78</v>
      </c>
      <c r="AY2860" s="180" t="s">
        <v>154</v>
      </c>
    </row>
    <row r="2861" spans="2:65" s="11" customFormat="1" ht="22.5" customHeight="1">
      <c r="B2861" s="173"/>
      <c r="C2861" s="174"/>
      <c r="D2861" s="174"/>
      <c r="E2861" s="175" t="s">
        <v>21</v>
      </c>
      <c r="F2861" s="266" t="s">
        <v>3681</v>
      </c>
      <c r="G2861" s="267"/>
      <c r="H2861" s="267"/>
      <c r="I2861" s="267"/>
      <c r="J2861" s="174"/>
      <c r="K2861" s="176">
        <v>66.635999999999996</v>
      </c>
      <c r="L2861" s="174"/>
      <c r="M2861" s="174"/>
      <c r="N2861" s="174"/>
      <c r="O2861" s="174"/>
      <c r="P2861" s="174"/>
      <c r="Q2861" s="174"/>
      <c r="R2861" s="177"/>
      <c r="T2861" s="178"/>
      <c r="U2861" s="174"/>
      <c r="V2861" s="174"/>
      <c r="W2861" s="174"/>
      <c r="X2861" s="174"/>
      <c r="Y2861" s="174"/>
      <c r="Z2861" s="174"/>
      <c r="AA2861" s="179"/>
      <c r="AT2861" s="180" t="s">
        <v>162</v>
      </c>
      <c r="AU2861" s="180" t="s">
        <v>96</v>
      </c>
      <c r="AV2861" s="11" t="s">
        <v>96</v>
      </c>
      <c r="AW2861" s="11" t="s">
        <v>35</v>
      </c>
      <c r="AX2861" s="11" t="s">
        <v>78</v>
      </c>
      <c r="AY2861" s="180" t="s">
        <v>154</v>
      </c>
    </row>
    <row r="2862" spans="2:65" s="11" customFormat="1" ht="22.5" customHeight="1">
      <c r="B2862" s="173"/>
      <c r="C2862" s="174"/>
      <c r="D2862" s="174"/>
      <c r="E2862" s="175" t="s">
        <v>21</v>
      </c>
      <c r="F2862" s="266" t="s">
        <v>3682</v>
      </c>
      <c r="G2862" s="267"/>
      <c r="H2862" s="267"/>
      <c r="I2862" s="267"/>
      <c r="J2862" s="174"/>
      <c r="K2862" s="176">
        <v>5.83</v>
      </c>
      <c r="L2862" s="174"/>
      <c r="M2862" s="174"/>
      <c r="N2862" s="174"/>
      <c r="O2862" s="174"/>
      <c r="P2862" s="174"/>
      <c r="Q2862" s="174"/>
      <c r="R2862" s="177"/>
      <c r="T2862" s="178"/>
      <c r="U2862" s="174"/>
      <c r="V2862" s="174"/>
      <c r="W2862" s="174"/>
      <c r="X2862" s="174"/>
      <c r="Y2862" s="174"/>
      <c r="Z2862" s="174"/>
      <c r="AA2862" s="179"/>
      <c r="AT2862" s="180" t="s">
        <v>162</v>
      </c>
      <c r="AU2862" s="180" t="s">
        <v>96</v>
      </c>
      <c r="AV2862" s="11" t="s">
        <v>96</v>
      </c>
      <c r="AW2862" s="11" t="s">
        <v>35</v>
      </c>
      <c r="AX2862" s="11" t="s">
        <v>78</v>
      </c>
      <c r="AY2862" s="180" t="s">
        <v>154</v>
      </c>
    </row>
    <row r="2863" spans="2:65" s="11" customFormat="1" ht="22.5" customHeight="1">
      <c r="B2863" s="173"/>
      <c r="C2863" s="174"/>
      <c r="D2863" s="174"/>
      <c r="E2863" s="175" t="s">
        <v>21</v>
      </c>
      <c r="F2863" s="266" t="s">
        <v>3683</v>
      </c>
      <c r="G2863" s="267"/>
      <c r="H2863" s="267"/>
      <c r="I2863" s="267"/>
      <c r="J2863" s="174"/>
      <c r="K2863" s="176">
        <v>65.212000000000003</v>
      </c>
      <c r="L2863" s="174"/>
      <c r="M2863" s="174"/>
      <c r="N2863" s="174"/>
      <c r="O2863" s="174"/>
      <c r="P2863" s="174"/>
      <c r="Q2863" s="174"/>
      <c r="R2863" s="177"/>
      <c r="T2863" s="178"/>
      <c r="U2863" s="174"/>
      <c r="V2863" s="174"/>
      <c r="W2863" s="174"/>
      <c r="X2863" s="174"/>
      <c r="Y2863" s="174"/>
      <c r="Z2863" s="174"/>
      <c r="AA2863" s="179"/>
      <c r="AT2863" s="180" t="s">
        <v>162</v>
      </c>
      <c r="AU2863" s="180" t="s">
        <v>96</v>
      </c>
      <c r="AV2863" s="11" t="s">
        <v>96</v>
      </c>
      <c r="AW2863" s="11" t="s">
        <v>35</v>
      </c>
      <c r="AX2863" s="11" t="s">
        <v>78</v>
      </c>
      <c r="AY2863" s="180" t="s">
        <v>154</v>
      </c>
    </row>
    <row r="2864" spans="2:65" s="13" customFormat="1" ht="22.5" customHeight="1">
      <c r="B2864" s="193"/>
      <c r="C2864" s="194"/>
      <c r="D2864" s="194"/>
      <c r="E2864" s="195" t="s">
        <v>21</v>
      </c>
      <c r="F2864" s="276" t="s">
        <v>3684</v>
      </c>
      <c r="G2864" s="277"/>
      <c r="H2864" s="277"/>
      <c r="I2864" s="277"/>
      <c r="J2864" s="194"/>
      <c r="K2864" s="196">
        <v>161.19499999999999</v>
      </c>
      <c r="L2864" s="194"/>
      <c r="M2864" s="194"/>
      <c r="N2864" s="194"/>
      <c r="O2864" s="194"/>
      <c r="P2864" s="194"/>
      <c r="Q2864" s="194"/>
      <c r="R2864" s="197"/>
      <c r="T2864" s="198"/>
      <c r="U2864" s="194"/>
      <c r="V2864" s="194"/>
      <c r="W2864" s="194"/>
      <c r="X2864" s="194"/>
      <c r="Y2864" s="194"/>
      <c r="Z2864" s="194"/>
      <c r="AA2864" s="199"/>
      <c r="AT2864" s="200" t="s">
        <v>162</v>
      </c>
      <c r="AU2864" s="200" t="s">
        <v>96</v>
      </c>
      <c r="AV2864" s="13" t="s">
        <v>170</v>
      </c>
      <c r="AW2864" s="13" t="s">
        <v>35</v>
      </c>
      <c r="AX2864" s="13" t="s">
        <v>78</v>
      </c>
      <c r="AY2864" s="200" t="s">
        <v>154</v>
      </c>
    </row>
    <row r="2865" spans="2:51" s="10" customFormat="1" ht="22.5" customHeight="1">
      <c r="B2865" s="165"/>
      <c r="C2865" s="166"/>
      <c r="D2865" s="166"/>
      <c r="E2865" s="167" t="s">
        <v>21</v>
      </c>
      <c r="F2865" s="264" t="s">
        <v>462</v>
      </c>
      <c r="G2865" s="265"/>
      <c r="H2865" s="265"/>
      <c r="I2865" s="265"/>
      <c r="J2865" s="166"/>
      <c r="K2865" s="168" t="s">
        <v>21</v>
      </c>
      <c r="L2865" s="166"/>
      <c r="M2865" s="166"/>
      <c r="N2865" s="166"/>
      <c r="O2865" s="166"/>
      <c r="P2865" s="166"/>
      <c r="Q2865" s="166"/>
      <c r="R2865" s="169"/>
      <c r="T2865" s="170"/>
      <c r="U2865" s="166"/>
      <c r="V2865" s="166"/>
      <c r="W2865" s="166"/>
      <c r="X2865" s="166"/>
      <c r="Y2865" s="166"/>
      <c r="Z2865" s="166"/>
      <c r="AA2865" s="171"/>
      <c r="AT2865" s="172" t="s">
        <v>162</v>
      </c>
      <c r="AU2865" s="172" t="s">
        <v>96</v>
      </c>
      <c r="AV2865" s="10" t="s">
        <v>23</v>
      </c>
      <c r="AW2865" s="10" t="s">
        <v>35</v>
      </c>
      <c r="AX2865" s="10" t="s">
        <v>78</v>
      </c>
      <c r="AY2865" s="172" t="s">
        <v>154</v>
      </c>
    </row>
    <row r="2866" spans="2:51" s="11" customFormat="1" ht="22.5" customHeight="1">
      <c r="B2866" s="173"/>
      <c r="C2866" s="174"/>
      <c r="D2866" s="174"/>
      <c r="E2866" s="175" t="s">
        <v>21</v>
      </c>
      <c r="F2866" s="266" t="s">
        <v>3685</v>
      </c>
      <c r="G2866" s="267"/>
      <c r="H2866" s="267"/>
      <c r="I2866" s="267"/>
      <c r="J2866" s="174"/>
      <c r="K2866" s="176">
        <v>19.899000000000001</v>
      </c>
      <c r="L2866" s="174"/>
      <c r="M2866" s="174"/>
      <c r="N2866" s="174"/>
      <c r="O2866" s="174"/>
      <c r="P2866" s="174"/>
      <c r="Q2866" s="174"/>
      <c r="R2866" s="177"/>
      <c r="T2866" s="178"/>
      <c r="U2866" s="174"/>
      <c r="V2866" s="174"/>
      <c r="W2866" s="174"/>
      <c r="X2866" s="174"/>
      <c r="Y2866" s="174"/>
      <c r="Z2866" s="174"/>
      <c r="AA2866" s="179"/>
      <c r="AT2866" s="180" t="s">
        <v>162</v>
      </c>
      <c r="AU2866" s="180" t="s">
        <v>96</v>
      </c>
      <c r="AV2866" s="11" t="s">
        <v>96</v>
      </c>
      <c r="AW2866" s="11" t="s">
        <v>35</v>
      </c>
      <c r="AX2866" s="11" t="s">
        <v>78</v>
      </c>
      <c r="AY2866" s="180" t="s">
        <v>154</v>
      </c>
    </row>
    <row r="2867" spans="2:51" s="10" customFormat="1" ht="22.5" customHeight="1">
      <c r="B2867" s="165"/>
      <c r="C2867" s="166"/>
      <c r="D2867" s="166"/>
      <c r="E2867" s="167" t="s">
        <v>21</v>
      </c>
      <c r="F2867" s="264" t="s">
        <v>3686</v>
      </c>
      <c r="G2867" s="265"/>
      <c r="H2867" s="265"/>
      <c r="I2867" s="265"/>
      <c r="J2867" s="166"/>
      <c r="K2867" s="168" t="s">
        <v>21</v>
      </c>
      <c r="L2867" s="166"/>
      <c r="M2867" s="166"/>
      <c r="N2867" s="166"/>
      <c r="O2867" s="166"/>
      <c r="P2867" s="166"/>
      <c r="Q2867" s="166"/>
      <c r="R2867" s="169"/>
      <c r="T2867" s="170"/>
      <c r="U2867" s="166"/>
      <c r="V2867" s="166"/>
      <c r="W2867" s="166"/>
      <c r="X2867" s="166"/>
      <c r="Y2867" s="166"/>
      <c r="Z2867" s="166"/>
      <c r="AA2867" s="171"/>
      <c r="AT2867" s="172" t="s">
        <v>162</v>
      </c>
      <c r="AU2867" s="172" t="s">
        <v>96</v>
      </c>
      <c r="AV2867" s="10" t="s">
        <v>23</v>
      </c>
      <c r="AW2867" s="10" t="s">
        <v>35</v>
      </c>
      <c r="AX2867" s="10" t="s">
        <v>78</v>
      </c>
      <c r="AY2867" s="172" t="s">
        <v>154</v>
      </c>
    </row>
    <row r="2868" spans="2:51" s="11" customFormat="1" ht="22.5" customHeight="1">
      <c r="B2868" s="173"/>
      <c r="C2868" s="174"/>
      <c r="D2868" s="174"/>
      <c r="E2868" s="175" t="s">
        <v>21</v>
      </c>
      <c r="F2868" s="266" t="s">
        <v>3687</v>
      </c>
      <c r="G2868" s="267"/>
      <c r="H2868" s="267"/>
      <c r="I2868" s="267"/>
      <c r="J2868" s="174"/>
      <c r="K2868" s="176">
        <v>4.4329999999999998</v>
      </c>
      <c r="L2868" s="174"/>
      <c r="M2868" s="174"/>
      <c r="N2868" s="174"/>
      <c r="O2868" s="174"/>
      <c r="P2868" s="174"/>
      <c r="Q2868" s="174"/>
      <c r="R2868" s="177"/>
      <c r="T2868" s="178"/>
      <c r="U2868" s="174"/>
      <c r="V2868" s="174"/>
      <c r="W2868" s="174"/>
      <c r="X2868" s="174"/>
      <c r="Y2868" s="174"/>
      <c r="Z2868" s="174"/>
      <c r="AA2868" s="179"/>
      <c r="AT2868" s="180" t="s">
        <v>162</v>
      </c>
      <c r="AU2868" s="180" t="s">
        <v>96</v>
      </c>
      <c r="AV2868" s="11" t="s">
        <v>96</v>
      </c>
      <c r="AW2868" s="11" t="s">
        <v>35</v>
      </c>
      <c r="AX2868" s="11" t="s">
        <v>78</v>
      </c>
      <c r="AY2868" s="180" t="s">
        <v>154</v>
      </c>
    </row>
    <row r="2869" spans="2:51" s="11" customFormat="1" ht="22.5" customHeight="1">
      <c r="B2869" s="173"/>
      <c r="C2869" s="174"/>
      <c r="D2869" s="174"/>
      <c r="E2869" s="175" t="s">
        <v>21</v>
      </c>
      <c r="F2869" s="266" t="s">
        <v>3688</v>
      </c>
      <c r="G2869" s="267"/>
      <c r="H2869" s="267"/>
      <c r="I2869" s="267"/>
      <c r="J2869" s="174"/>
      <c r="K2869" s="176">
        <v>7.6970000000000001</v>
      </c>
      <c r="L2869" s="174"/>
      <c r="M2869" s="174"/>
      <c r="N2869" s="174"/>
      <c r="O2869" s="174"/>
      <c r="P2869" s="174"/>
      <c r="Q2869" s="174"/>
      <c r="R2869" s="177"/>
      <c r="T2869" s="178"/>
      <c r="U2869" s="174"/>
      <c r="V2869" s="174"/>
      <c r="W2869" s="174"/>
      <c r="X2869" s="174"/>
      <c r="Y2869" s="174"/>
      <c r="Z2869" s="174"/>
      <c r="AA2869" s="179"/>
      <c r="AT2869" s="180" t="s">
        <v>162</v>
      </c>
      <c r="AU2869" s="180" t="s">
        <v>96</v>
      </c>
      <c r="AV2869" s="11" t="s">
        <v>96</v>
      </c>
      <c r="AW2869" s="11" t="s">
        <v>35</v>
      </c>
      <c r="AX2869" s="11" t="s">
        <v>78</v>
      </c>
      <c r="AY2869" s="180" t="s">
        <v>154</v>
      </c>
    </row>
    <row r="2870" spans="2:51" s="11" customFormat="1" ht="31.5" customHeight="1">
      <c r="B2870" s="173"/>
      <c r="C2870" s="174"/>
      <c r="D2870" s="174"/>
      <c r="E2870" s="175" t="s">
        <v>21</v>
      </c>
      <c r="F2870" s="266" t="s">
        <v>3689</v>
      </c>
      <c r="G2870" s="267"/>
      <c r="H2870" s="267"/>
      <c r="I2870" s="267"/>
      <c r="J2870" s="174"/>
      <c r="K2870" s="176">
        <v>16.408999999999999</v>
      </c>
      <c r="L2870" s="174"/>
      <c r="M2870" s="174"/>
      <c r="N2870" s="174"/>
      <c r="O2870" s="174"/>
      <c r="P2870" s="174"/>
      <c r="Q2870" s="174"/>
      <c r="R2870" s="177"/>
      <c r="T2870" s="178"/>
      <c r="U2870" s="174"/>
      <c r="V2870" s="174"/>
      <c r="W2870" s="174"/>
      <c r="X2870" s="174"/>
      <c r="Y2870" s="174"/>
      <c r="Z2870" s="174"/>
      <c r="AA2870" s="179"/>
      <c r="AT2870" s="180" t="s">
        <v>162</v>
      </c>
      <c r="AU2870" s="180" t="s">
        <v>96</v>
      </c>
      <c r="AV2870" s="11" t="s">
        <v>96</v>
      </c>
      <c r="AW2870" s="11" t="s">
        <v>35</v>
      </c>
      <c r="AX2870" s="11" t="s">
        <v>78</v>
      </c>
      <c r="AY2870" s="180" t="s">
        <v>154</v>
      </c>
    </row>
    <row r="2871" spans="2:51" s="10" customFormat="1" ht="22.5" customHeight="1">
      <c r="B2871" s="165"/>
      <c r="C2871" s="166"/>
      <c r="D2871" s="166"/>
      <c r="E2871" s="167" t="s">
        <v>21</v>
      </c>
      <c r="F2871" s="264" t="s">
        <v>3690</v>
      </c>
      <c r="G2871" s="265"/>
      <c r="H2871" s="265"/>
      <c r="I2871" s="265"/>
      <c r="J2871" s="166"/>
      <c r="K2871" s="168" t="s">
        <v>21</v>
      </c>
      <c r="L2871" s="166"/>
      <c r="M2871" s="166"/>
      <c r="N2871" s="166"/>
      <c r="O2871" s="166"/>
      <c r="P2871" s="166"/>
      <c r="Q2871" s="166"/>
      <c r="R2871" s="169"/>
      <c r="T2871" s="170"/>
      <c r="U2871" s="166"/>
      <c r="V2871" s="166"/>
      <c r="W2871" s="166"/>
      <c r="X2871" s="166"/>
      <c r="Y2871" s="166"/>
      <c r="Z2871" s="166"/>
      <c r="AA2871" s="171"/>
      <c r="AT2871" s="172" t="s">
        <v>162</v>
      </c>
      <c r="AU2871" s="172" t="s">
        <v>96</v>
      </c>
      <c r="AV2871" s="10" t="s">
        <v>23</v>
      </c>
      <c r="AW2871" s="10" t="s">
        <v>35</v>
      </c>
      <c r="AX2871" s="10" t="s">
        <v>78</v>
      </c>
      <c r="AY2871" s="172" t="s">
        <v>154</v>
      </c>
    </row>
    <row r="2872" spans="2:51" s="11" customFormat="1" ht="22.5" customHeight="1">
      <c r="B2872" s="173"/>
      <c r="C2872" s="174"/>
      <c r="D2872" s="174"/>
      <c r="E2872" s="175" t="s">
        <v>21</v>
      </c>
      <c r="F2872" s="266" t="s">
        <v>3691</v>
      </c>
      <c r="G2872" s="267"/>
      <c r="H2872" s="267"/>
      <c r="I2872" s="267"/>
      <c r="J2872" s="174"/>
      <c r="K2872" s="176">
        <v>20.236999999999998</v>
      </c>
      <c r="L2872" s="174"/>
      <c r="M2872" s="174"/>
      <c r="N2872" s="174"/>
      <c r="O2872" s="174"/>
      <c r="P2872" s="174"/>
      <c r="Q2872" s="174"/>
      <c r="R2872" s="177"/>
      <c r="T2872" s="178"/>
      <c r="U2872" s="174"/>
      <c r="V2872" s="174"/>
      <c r="W2872" s="174"/>
      <c r="X2872" s="174"/>
      <c r="Y2872" s="174"/>
      <c r="Z2872" s="174"/>
      <c r="AA2872" s="179"/>
      <c r="AT2872" s="180" t="s">
        <v>162</v>
      </c>
      <c r="AU2872" s="180" t="s">
        <v>96</v>
      </c>
      <c r="AV2872" s="11" t="s">
        <v>96</v>
      </c>
      <c r="AW2872" s="11" t="s">
        <v>35</v>
      </c>
      <c r="AX2872" s="11" t="s">
        <v>78</v>
      </c>
      <c r="AY2872" s="180" t="s">
        <v>154</v>
      </c>
    </row>
    <row r="2873" spans="2:51" s="11" customFormat="1" ht="22.5" customHeight="1">
      <c r="B2873" s="173"/>
      <c r="C2873" s="174"/>
      <c r="D2873" s="174"/>
      <c r="E2873" s="175" t="s">
        <v>21</v>
      </c>
      <c r="F2873" s="266" t="s">
        <v>3692</v>
      </c>
      <c r="G2873" s="267"/>
      <c r="H2873" s="267"/>
      <c r="I2873" s="267"/>
      <c r="J2873" s="174"/>
      <c r="K2873" s="176">
        <v>3.2229999999999999</v>
      </c>
      <c r="L2873" s="174"/>
      <c r="M2873" s="174"/>
      <c r="N2873" s="174"/>
      <c r="O2873" s="174"/>
      <c r="P2873" s="174"/>
      <c r="Q2873" s="174"/>
      <c r="R2873" s="177"/>
      <c r="T2873" s="178"/>
      <c r="U2873" s="174"/>
      <c r="V2873" s="174"/>
      <c r="W2873" s="174"/>
      <c r="X2873" s="174"/>
      <c r="Y2873" s="174"/>
      <c r="Z2873" s="174"/>
      <c r="AA2873" s="179"/>
      <c r="AT2873" s="180" t="s">
        <v>162</v>
      </c>
      <c r="AU2873" s="180" t="s">
        <v>96</v>
      </c>
      <c r="AV2873" s="11" t="s">
        <v>96</v>
      </c>
      <c r="AW2873" s="11" t="s">
        <v>35</v>
      </c>
      <c r="AX2873" s="11" t="s">
        <v>78</v>
      </c>
      <c r="AY2873" s="180" t="s">
        <v>154</v>
      </c>
    </row>
    <row r="2874" spans="2:51" s="11" customFormat="1" ht="22.5" customHeight="1">
      <c r="B2874" s="173"/>
      <c r="C2874" s="174"/>
      <c r="D2874" s="174"/>
      <c r="E2874" s="175" t="s">
        <v>21</v>
      </c>
      <c r="F2874" s="266" t="s">
        <v>3693</v>
      </c>
      <c r="G2874" s="267"/>
      <c r="H2874" s="267"/>
      <c r="I2874" s="267"/>
      <c r="J2874" s="174"/>
      <c r="K2874" s="176">
        <v>3.956</v>
      </c>
      <c r="L2874" s="174"/>
      <c r="M2874" s="174"/>
      <c r="N2874" s="174"/>
      <c r="O2874" s="174"/>
      <c r="P2874" s="174"/>
      <c r="Q2874" s="174"/>
      <c r="R2874" s="177"/>
      <c r="T2874" s="178"/>
      <c r="U2874" s="174"/>
      <c r="V2874" s="174"/>
      <c r="W2874" s="174"/>
      <c r="X2874" s="174"/>
      <c r="Y2874" s="174"/>
      <c r="Z2874" s="174"/>
      <c r="AA2874" s="179"/>
      <c r="AT2874" s="180" t="s">
        <v>162</v>
      </c>
      <c r="AU2874" s="180" t="s">
        <v>96</v>
      </c>
      <c r="AV2874" s="11" t="s">
        <v>96</v>
      </c>
      <c r="AW2874" s="11" t="s">
        <v>35</v>
      </c>
      <c r="AX2874" s="11" t="s">
        <v>78</v>
      </c>
      <c r="AY2874" s="180" t="s">
        <v>154</v>
      </c>
    </row>
    <row r="2875" spans="2:51" s="11" customFormat="1" ht="22.5" customHeight="1">
      <c r="B2875" s="173"/>
      <c r="C2875" s="174"/>
      <c r="D2875" s="174"/>
      <c r="E2875" s="175" t="s">
        <v>21</v>
      </c>
      <c r="F2875" s="266" t="s">
        <v>3694</v>
      </c>
      <c r="G2875" s="267"/>
      <c r="H2875" s="267"/>
      <c r="I2875" s="267"/>
      <c r="J2875" s="174"/>
      <c r="K2875" s="176">
        <v>3.101</v>
      </c>
      <c r="L2875" s="174"/>
      <c r="M2875" s="174"/>
      <c r="N2875" s="174"/>
      <c r="O2875" s="174"/>
      <c r="P2875" s="174"/>
      <c r="Q2875" s="174"/>
      <c r="R2875" s="177"/>
      <c r="T2875" s="178"/>
      <c r="U2875" s="174"/>
      <c r="V2875" s="174"/>
      <c r="W2875" s="174"/>
      <c r="X2875" s="174"/>
      <c r="Y2875" s="174"/>
      <c r="Z2875" s="174"/>
      <c r="AA2875" s="179"/>
      <c r="AT2875" s="180" t="s">
        <v>162</v>
      </c>
      <c r="AU2875" s="180" t="s">
        <v>96</v>
      </c>
      <c r="AV2875" s="11" t="s">
        <v>96</v>
      </c>
      <c r="AW2875" s="11" t="s">
        <v>35</v>
      </c>
      <c r="AX2875" s="11" t="s">
        <v>78</v>
      </c>
      <c r="AY2875" s="180" t="s">
        <v>154</v>
      </c>
    </row>
    <row r="2876" spans="2:51" s="10" customFormat="1" ht="22.5" customHeight="1">
      <c r="B2876" s="165"/>
      <c r="C2876" s="166"/>
      <c r="D2876" s="166"/>
      <c r="E2876" s="167" t="s">
        <v>21</v>
      </c>
      <c r="F2876" s="264" t="s">
        <v>2187</v>
      </c>
      <c r="G2876" s="265"/>
      <c r="H2876" s="265"/>
      <c r="I2876" s="265"/>
      <c r="J2876" s="166"/>
      <c r="K2876" s="168" t="s">
        <v>21</v>
      </c>
      <c r="L2876" s="166"/>
      <c r="M2876" s="166"/>
      <c r="N2876" s="166"/>
      <c r="O2876" s="166"/>
      <c r="P2876" s="166"/>
      <c r="Q2876" s="166"/>
      <c r="R2876" s="169"/>
      <c r="T2876" s="170"/>
      <c r="U2876" s="166"/>
      <c r="V2876" s="166"/>
      <c r="W2876" s="166"/>
      <c r="X2876" s="166"/>
      <c r="Y2876" s="166"/>
      <c r="Z2876" s="166"/>
      <c r="AA2876" s="171"/>
      <c r="AT2876" s="172" t="s">
        <v>162</v>
      </c>
      <c r="AU2876" s="172" t="s">
        <v>96</v>
      </c>
      <c r="AV2876" s="10" t="s">
        <v>23</v>
      </c>
      <c r="AW2876" s="10" t="s">
        <v>35</v>
      </c>
      <c r="AX2876" s="10" t="s">
        <v>78</v>
      </c>
      <c r="AY2876" s="172" t="s">
        <v>154</v>
      </c>
    </row>
    <row r="2877" spans="2:51" s="11" customFormat="1" ht="31.5" customHeight="1">
      <c r="B2877" s="173"/>
      <c r="C2877" s="174"/>
      <c r="D2877" s="174"/>
      <c r="E2877" s="175" t="s">
        <v>21</v>
      </c>
      <c r="F2877" s="266" t="s">
        <v>3695</v>
      </c>
      <c r="G2877" s="267"/>
      <c r="H2877" s="267"/>
      <c r="I2877" s="267"/>
      <c r="J2877" s="174"/>
      <c r="K2877" s="176">
        <v>33.53</v>
      </c>
      <c r="L2877" s="174"/>
      <c r="M2877" s="174"/>
      <c r="N2877" s="174"/>
      <c r="O2877" s="174"/>
      <c r="P2877" s="174"/>
      <c r="Q2877" s="174"/>
      <c r="R2877" s="177"/>
      <c r="T2877" s="178"/>
      <c r="U2877" s="174"/>
      <c r="V2877" s="174"/>
      <c r="W2877" s="174"/>
      <c r="X2877" s="174"/>
      <c r="Y2877" s="174"/>
      <c r="Z2877" s="174"/>
      <c r="AA2877" s="179"/>
      <c r="AT2877" s="180" t="s">
        <v>162</v>
      </c>
      <c r="AU2877" s="180" t="s">
        <v>96</v>
      </c>
      <c r="AV2877" s="11" t="s">
        <v>96</v>
      </c>
      <c r="AW2877" s="11" t="s">
        <v>35</v>
      </c>
      <c r="AX2877" s="11" t="s">
        <v>78</v>
      </c>
      <c r="AY2877" s="180" t="s">
        <v>154</v>
      </c>
    </row>
    <row r="2878" spans="2:51" s="11" customFormat="1" ht="22.5" customHeight="1">
      <c r="B2878" s="173"/>
      <c r="C2878" s="174"/>
      <c r="D2878" s="174"/>
      <c r="E2878" s="175" t="s">
        <v>21</v>
      </c>
      <c r="F2878" s="266" t="s">
        <v>3696</v>
      </c>
      <c r="G2878" s="267"/>
      <c r="H2878" s="267"/>
      <c r="I2878" s="267"/>
      <c r="J2878" s="174"/>
      <c r="K2878" s="176">
        <v>4.5259999999999998</v>
      </c>
      <c r="L2878" s="174"/>
      <c r="M2878" s="174"/>
      <c r="N2878" s="174"/>
      <c r="O2878" s="174"/>
      <c r="P2878" s="174"/>
      <c r="Q2878" s="174"/>
      <c r="R2878" s="177"/>
      <c r="T2878" s="178"/>
      <c r="U2878" s="174"/>
      <c r="V2878" s="174"/>
      <c r="W2878" s="174"/>
      <c r="X2878" s="174"/>
      <c r="Y2878" s="174"/>
      <c r="Z2878" s="174"/>
      <c r="AA2878" s="179"/>
      <c r="AT2878" s="180" t="s">
        <v>162</v>
      </c>
      <c r="AU2878" s="180" t="s">
        <v>96</v>
      </c>
      <c r="AV2878" s="11" t="s">
        <v>96</v>
      </c>
      <c r="AW2878" s="11" t="s">
        <v>35</v>
      </c>
      <c r="AX2878" s="11" t="s">
        <v>78</v>
      </c>
      <c r="AY2878" s="180" t="s">
        <v>154</v>
      </c>
    </row>
    <row r="2879" spans="2:51" s="11" customFormat="1" ht="22.5" customHeight="1">
      <c r="B2879" s="173"/>
      <c r="C2879" s="174"/>
      <c r="D2879" s="174"/>
      <c r="E2879" s="175" t="s">
        <v>21</v>
      </c>
      <c r="F2879" s="266" t="s">
        <v>3697</v>
      </c>
      <c r="G2879" s="267"/>
      <c r="H2879" s="267"/>
      <c r="I2879" s="267"/>
      <c r="J2879" s="174"/>
      <c r="K2879" s="176">
        <v>2.2679999999999998</v>
      </c>
      <c r="L2879" s="174"/>
      <c r="M2879" s="174"/>
      <c r="N2879" s="174"/>
      <c r="O2879" s="174"/>
      <c r="P2879" s="174"/>
      <c r="Q2879" s="174"/>
      <c r="R2879" s="177"/>
      <c r="T2879" s="178"/>
      <c r="U2879" s="174"/>
      <c r="V2879" s="174"/>
      <c r="W2879" s="174"/>
      <c r="X2879" s="174"/>
      <c r="Y2879" s="174"/>
      <c r="Z2879" s="174"/>
      <c r="AA2879" s="179"/>
      <c r="AT2879" s="180" t="s">
        <v>162</v>
      </c>
      <c r="AU2879" s="180" t="s">
        <v>96</v>
      </c>
      <c r="AV2879" s="11" t="s">
        <v>96</v>
      </c>
      <c r="AW2879" s="11" t="s">
        <v>35</v>
      </c>
      <c r="AX2879" s="11" t="s">
        <v>78</v>
      </c>
      <c r="AY2879" s="180" t="s">
        <v>154</v>
      </c>
    </row>
    <row r="2880" spans="2:51" s="11" customFormat="1" ht="22.5" customHeight="1">
      <c r="B2880" s="173"/>
      <c r="C2880" s="174"/>
      <c r="D2880" s="174"/>
      <c r="E2880" s="175" t="s">
        <v>21</v>
      </c>
      <c r="F2880" s="266" t="s">
        <v>3698</v>
      </c>
      <c r="G2880" s="267"/>
      <c r="H2880" s="267"/>
      <c r="I2880" s="267"/>
      <c r="J2880" s="174"/>
      <c r="K2880" s="176">
        <v>2.39</v>
      </c>
      <c r="L2880" s="174"/>
      <c r="M2880" s="174"/>
      <c r="N2880" s="174"/>
      <c r="O2880" s="174"/>
      <c r="P2880" s="174"/>
      <c r="Q2880" s="174"/>
      <c r="R2880" s="177"/>
      <c r="T2880" s="178"/>
      <c r="U2880" s="174"/>
      <c r="V2880" s="174"/>
      <c r="W2880" s="174"/>
      <c r="X2880" s="174"/>
      <c r="Y2880" s="174"/>
      <c r="Z2880" s="174"/>
      <c r="AA2880" s="179"/>
      <c r="AT2880" s="180" t="s">
        <v>162</v>
      </c>
      <c r="AU2880" s="180" t="s">
        <v>96</v>
      </c>
      <c r="AV2880" s="11" t="s">
        <v>96</v>
      </c>
      <c r="AW2880" s="11" t="s">
        <v>35</v>
      </c>
      <c r="AX2880" s="11" t="s">
        <v>78</v>
      </c>
      <c r="AY2880" s="180" t="s">
        <v>154</v>
      </c>
    </row>
    <row r="2881" spans="2:65" s="12" customFormat="1" ht="22.5" customHeight="1">
      <c r="B2881" s="181"/>
      <c r="C2881" s="182"/>
      <c r="D2881" s="182"/>
      <c r="E2881" s="183" t="s">
        <v>21</v>
      </c>
      <c r="F2881" s="268" t="s">
        <v>166</v>
      </c>
      <c r="G2881" s="269"/>
      <c r="H2881" s="269"/>
      <c r="I2881" s="269"/>
      <c r="J2881" s="182"/>
      <c r="K2881" s="184">
        <v>282.86399999999998</v>
      </c>
      <c r="L2881" s="182"/>
      <c r="M2881" s="182"/>
      <c r="N2881" s="182"/>
      <c r="O2881" s="182"/>
      <c r="P2881" s="182"/>
      <c r="Q2881" s="182"/>
      <c r="R2881" s="185"/>
      <c r="T2881" s="186"/>
      <c r="U2881" s="182"/>
      <c r="V2881" s="182"/>
      <c r="W2881" s="182"/>
      <c r="X2881" s="182"/>
      <c r="Y2881" s="182"/>
      <c r="Z2881" s="182"/>
      <c r="AA2881" s="187"/>
      <c r="AT2881" s="188" t="s">
        <v>162</v>
      </c>
      <c r="AU2881" s="188" t="s">
        <v>96</v>
      </c>
      <c r="AV2881" s="12" t="s">
        <v>159</v>
      </c>
      <c r="AW2881" s="12" t="s">
        <v>35</v>
      </c>
      <c r="AX2881" s="12" t="s">
        <v>23</v>
      </c>
      <c r="AY2881" s="188" t="s">
        <v>154</v>
      </c>
    </row>
    <row r="2882" spans="2:65" s="1" customFormat="1" ht="31.5" customHeight="1">
      <c r="B2882" s="35"/>
      <c r="C2882" s="157" t="s">
        <v>3699</v>
      </c>
      <c r="D2882" s="157" t="s">
        <v>155</v>
      </c>
      <c r="E2882" s="158" t="s">
        <v>3700</v>
      </c>
      <c r="F2882" s="260" t="s">
        <v>3701</v>
      </c>
      <c r="G2882" s="260"/>
      <c r="H2882" s="260"/>
      <c r="I2882" s="260"/>
      <c r="J2882" s="159" t="s">
        <v>315</v>
      </c>
      <c r="K2882" s="160">
        <v>1444.8720000000001</v>
      </c>
      <c r="L2882" s="261">
        <v>10.6</v>
      </c>
      <c r="M2882" s="261"/>
      <c r="N2882" s="261">
        <f>ROUND(L2882*K2882,2)</f>
        <v>15315.64</v>
      </c>
      <c r="O2882" s="261"/>
      <c r="P2882" s="261"/>
      <c r="Q2882" s="261"/>
      <c r="R2882" s="37"/>
      <c r="T2882" s="161" t="s">
        <v>21</v>
      </c>
      <c r="U2882" s="44" t="s">
        <v>43</v>
      </c>
      <c r="V2882" s="162">
        <v>0.03</v>
      </c>
      <c r="W2882" s="162">
        <f>V2882*K2882</f>
        <v>43.346159999999998</v>
      </c>
      <c r="X2882" s="162">
        <v>0</v>
      </c>
      <c r="Y2882" s="162">
        <f>X2882*K2882</f>
        <v>0</v>
      </c>
      <c r="Z2882" s="162">
        <v>0</v>
      </c>
      <c r="AA2882" s="163">
        <f>Z2882*K2882</f>
        <v>0</v>
      </c>
      <c r="AR2882" s="21" t="s">
        <v>296</v>
      </c>
      <c r="AT2882" s="21" t="s">
        <v>155</v>
      </c>
      <c r="AU2882" s="21" t="s">
        <v>96</v>
      </c>
      <c r="AY2882" s="21" t="s">
        <v>154</v>
      </c>
      <c r="BE2882" s="164">
        <f>IF(U2882="základní",N2882,0)</f>
        <v>15315.64</v>
      </c>
      <c r="BF2882" s="164">
        <f>IF(U2882="snížená",N2882,0)</f>
        <v>0</v>
      </c>
      <c r="BG2882" s="164">
        <f>IF(U2882="zákl. přenesená",N2882,0)</f>
        <v>0</v>
      </c>
      <c r="BH2882" s="164">
        <f>IF(U2882="sníž. přenesená",N2882,0)</f>
        <v>0</v>
      </c>
      <c r="BI2882" s="164">
        <f>IF(U2882="nulová",N2882,0)</f>
        <v>0</v>
      </c>
      <c r="BJ2882" s="21" t="s">
        <v>23</v>
      </c>
      <c r="BK2882" s="164">
        <f>ROUND(L2882*K2882,2)</f>
        <v>15315.64</v>
      </c>
      <c r="BL2882" s="21" t="s">
        <v>296</v>
      </c>
      <c r="BM2882" s="21" t="s">
        <v>3702</v>
      </c>
    </row>
    <row r="2883" spans="2:65" s="11" customFormat="1" ht="22.5" customHeight="1">
      <c r="B2883" s="173"/>
      <c r="C2883" s="174"/>
      <c r="D2883" s="174"/>
      <c r="E2883" s="175" t="s">
        <v>21</v>
      </c>
      <c r="F2883" s="270" t="s">
        <v>3703</v>
      </c>
      <c r="G2883" s="271"/>
      <c r="H2883" s="271"/>
      <c r="I2883" s="271"/>
      <c r="J2883" s="174"/>
      <c r="K2883" s="176">
        <v>1187.723</v>
      </c>
      <c r="L2883" s="174"/>
      <c r="M2883" s="174"/>
      <c r="N2883" s="174"/>
      <c r="O2883" s="174"/>
      <c r="P2883" s="174"/>
      <c r="Q2883" s="174"/>
      <c r="R2883" s="177"/>
      <c r="T2883" s="178"/>
      <c r="U2883" s="174"/>
      <c r="V2883" s="174"/>
      <c r="W2883" s="174"/>
      <c r="X2883" s="174"/>
      <c r="Y2883" s="174"/>
      <c r="Z2883" s="174"/>
      <c r="AA2883" s="179"/>
      <c r="AT2883" s="180" t="s">
        <v>162</v>
      </c>
      <c r="AU2883" s="180" t="s">
        <v>96</v>
      </c>
      <c r="AV2883" s="11" t="s">
        <v>96</v>
      </c>
      <c r="AW2883" s="11" t="s">
        <v>35</v>
      </c>
      <c r="AX2883" s="11" t="s">
        <v>78</v>
      </c>
      <c r="AY2883" s="180" t="s">
        <v>154</v>
      </c>
    </row>
    <row r="2884" spans="2:65" s="11" customFormat="1" ht="22.5" customHeight="1">
      <c r="B2884" s="173"/>
      <c r="C2884" s="174"/>
      <c r="D2884" s="174"/>
      <c r="E2884" s="175" t="s">
        <v>21</v>
      </c>
      <c r="F2884" s="266" t="s">
        <v>3704</v>
      </c>
      <c r="G2884" s="267"/>
      <c r="H2884" s="267"/>
      <c r="I2884" s="267"/>
      <c r="J2884" s="174"/>
      <c r="K2884" s="176">
        <v>257.149</v>
      </c>
      <c r="L2884" s="174"/>
      <c r="M2884" s="174"/>
      <c r="N2884" s="174"/>
      <c r="O2884" s="174"/>
      <c r="P2884" s="174"/>
      <c r="Q2884" s="174"/>
      <c r="R2884" s="177"/>
      <c r="T2884" s="178"/>
      <c r="U2884" s="174"/>
      <c r="V2884" s="174"/>
      <c r="W2884" s="174"/>
      <c r="X2884" s="174"/>
      <c r="Y2884" s="174"/>
      <c r="Z2884" s="174"/>
      <c r="AA2884" s="179"/>
      <c r="AT2884" s="180" t="s">
        <v>162</v>
      </c>
      <c r="AU2884" s="180" t="s">
        <v>96</v>
      </c>
      <c r="AV2884" s="11" t="s">
        <v>96</v>
      </c>
      <c r="AW2884" s="11" t="s">
        <v>35</v>
      </c>
      <c r="AX2884" s="11" t="s">
        <v>78</v>
      </c>
      <c r="AY2884" s="180" t="s">
        <v>154</v>
      </c>
    </row>
    <row r="2885" spans="2:65" s="12" customFormat="1" ht="22.5" customHeight="1">
      <c r="B2885" s="181"/>
      <c r="C2885" s="182"/>
      <c r="D2885" s="182"/>
      <c r="E2885" s="183" t="s">
        <v>21</v>
      </c>
      <c r="F2885" s="268" t="s">
        <v>166</v>
      </c>
      <c r="G2885" s="269"/>
      <c r="H2885" s="269"/>
      <c r="I2885" s="269"/>
      <c r="J2885" s="182"/>
      <c r="K2885" s="184">
        <v>1444.8720000000001</v>
      </c>
      <c r="L2885" s="182"/>
      <c r="M2885" s="182"/>
      <c r="N2885" s="182"/>
      <c r="O2885" s="182"/>
      <c r="P2885" s="182"/>
      <c r="Q2885" s="182"/>
      <c r="R2885" s="185"/>
      <c r="T2885" s="186"/>
      <c r="U2885" s="182"/>
      <c r="V2885" s="182"/>
      <c r="W2885" s="182"/>
      <c r="X2885" s="182"/>
      <c r="Y2885" s="182"/>
      <c r="Z2885" s="182"/>
      <c r="AA2885" s="187"/>
      <c r="AT2885" s="188" t="s">
        <v>162</v>
      </c>
      <c r="AU2885" s="188" t="s">
        <v>96</v>
      </c>
      <c r="AV2885" s="12" t="s">
        <v>159</v>
      </c>
      <c r="AW2885" s="12" t="s">
        <v>35</v>
      </c>
      <c r="AX2885" s="12" t="s">
        <v>23</v>
      </c>
      <c r="AY2885" s="188" t="s">
        <v>154</v>
      </c>
    </row>
    <row r="2886" spans="2:65" s="1" customFormat="1" ht="44.25" customHeight="1">
      <c r="B2886" s="35"/>
      <c r="C2886" s="189" t="s">
        <v>3705</v>
      </c>
      <c r="D2886" s="189" t="s">
        <v>557</v>
      </c>
      <c r="E2886" s="190" t="s">
        <v>3706</v>
      </c>
      <c r="F2886" s="274" t="s">
        <v>3707</v>
      </c>
      <c r="G2886" s="274"/>
      <c r="H2886" s="274"/>
      <c r="I2886" s="274"/>
      <c r="J2886" s="191" t="s">
        <v>359</v>
      </c>
      <c r="K2886" s="192">
        <v>2000.8420000000001</v>
      </c>
      <c r="L2886" s="275">
        <v>240</v>
      </c>
      <c r="M2886" s="275"/>
      <c r="N2886" s="275">
        <f>ROUND(L2886*K2886,2)</f>
        <v>480202.08</v>
      </c>
      <c r="O2886" s="261"/>
      <c r="P2886" s="261"/>
      <c r="Q2886" s="261"/>
      <c r="R2886" s="37"/>
      <c r="T2886" s="161" t="s">
        <v>21</v>
      </c>
      <c r="U2886" s="44" t="s">
        <v>43</v>
      </c>
      <c r="V2886" s="162">
        <v>0</v>
      </c>
      <c r="W2886" s="162">
        <f>V2886*K2886</f>
        <v>0</v>
      </c>
      <c r="X2886" s="162">
        <v>1.2999999999999999E-3</v>
      </c>
      <c r="Y2886" s="162">
        <f>X2886*K2886</f>
        <v>2.6010946000000001</v>
      </c>
      <c r="Z2886" s="162">
        <v>0</v>
      </c>
      <c r="AA2886" s="163">
        <f>Z2886*K2886</f>
        <v>0</v>
      </c>
      <c r="AR2886" s="21" t="s">
        <v>366</v>
      </c>
      <c r="AT2886" s="21" t="s">
        <v>557</v>
      </c>
      <c r="AU2886" s="21" t="s">
        <v>96</v>
      </c>
      <c r="AY2886" s="21" t="s">
        <v>154</v>
      </c>
      <c r="BE2886" s="164">
        <f>IF(U2886="základní",N2886,0)</f>
        <v>480202.08</v>
      </c>
      <c r="BF2886" s="164">
        <f>IF(U2886="snížená",N2886,0)</f>
        <v>0</v>
      </c>
      <c r="BG2886" s="164">
        <f>IF(U2886="zákl. přenesená",N2886,0)</f>
        <v>0</v>
      </c>
      <c r="BH2886" s="164">
        <f>IF(U2886="sníž. přenesená",N2886,0)</f>
        <v>0</v>
      </c>
      <c r="BI2886" s="164">
        <f>IF(U2886="nulová",N2886,0)</f>
        <v>0</v>
      </c>
      <c r="BJ2886" s="21" t="s">
        <v>23</v>
      </c>
      <c r="BK2886" s="164">
        <f>ROUND(L2886*K2886,2)</f>
        <v>480202.08</v>
      </c>
      <c r="BL2886" s="21" t="s">
        <v>296</v>
      </c>
      <c r="BM2886" s="21" t="s">
        <v>3708</v>
      </c>
    </row>
    <row r="2887" spans="2:65" s="11" customFormat="1" ht="22.5" customHeight="1">
      <c r="B2887" s="173"/>
      <c r="C2887" s="174"/>
      <c r="D2887" s="174"/>
      <c r="E2887" s="175" t="s">
        <v>21</v>
      </c>
      <c r="F2887" s="270" t="s">
        <v>3709</v>
      </c>
      <c r="G2887" s="271"/>
      <c r="H2887" s="271"/>
      <c r="I2887" s="271"/>
      <c r="J2887" s="174"/>
      <c r="K2887" s="176">
        <v>1633.1189999999999</v>
      </c>
      <c r="L2887" s="174"/>
      <c r="M2887" s="174"/>
      <c r="N2887" s="174"/>
      <c r="O2887" s="174"/>
      <c r="P2887" s="174"/>
      <c r="Q2887" s="174"/>
      <c r="R2887" s="177"/>
      <c r="T2887" s="178"/>
      <c r="U2887" s="174"/>
      <c r="V2887" s="174"/>
      <c r="W2887" s="174"/>
      <c r="X2887" s="174"/>
      <c r="Y2887" s="174"/>
      <c r="Z2887" s="174"/>
      <c r="AA2887" s="179"/>
      <c r="AT2887" s="180" t="s">
        <v>162</v>
      </c>
      <c r="AU2887" s="180" t="s">
        <v>96</v>
      </c>
      <c r="AV2887" s="11" t="s">
        <v>96</v>
      </c>
      <c r="AW2887" s="11" t="s">
        <v>35</v>
      </c>
      <c r="AX2887" s="11" t="s">
        <v>78</v>
      </c>
      <c r="AY2887" s="180" t="s">
        <v>154</v>
      </c>
    </row>
    <row r="2888" spans="2:65" s="11" customFormat="1" ht="22.5" customHeight="1">
      <c r="B2888" s="173"/>
      <c r="C2888" s="174"/>
      <c r="D2888" s="174"/>
      <c r="E2888" s="175" t="s">
        <v>21</v>
      </c>
      <c r="F2888" s="266" t="s">
        <v>3710</v>
      </c>
      <c r="G2888" s="267"/>
      <c r="H2888" s="267"/>
      <c r="I2888" s="267"/>
      <c r="J2888" s="174"/>
      <c r="K2888" s="176">
        <v>367.72300000000001</v>
      </c>
      <c r="L2888" s="174"/>
      <c r="M2888" s="174"/>
      <c r="N2888" s="174"/>
      <c r="O2888" s="174"/>
      <c r="P2888" s="174"/>
      <c r="Q2888" s="174"/>
      <c r="R2888" s="177"/>
      <c r="T2888" s="178"/>
      <c r="U2888" s="174"/>
      <c r="V2888" s="174"/>
      <c r="W2888" s="174"/>
      <c r="X2888" s="174"/>
      <c r="Y2888" s="174"/>
      <c r="Z2888" s="174"/>
      <c r="AA2888" s="179"/>
      <c r="AT2888" s="180" t="s">
        <v>162</v>
      </c>
      <c r="AU2888" s="180" t="s">
        <v>96</v>
      </c>
      <c r="AV2888" s="11" t="s">
        <v>96</v>
      </c>
      <c r="AW2888" s="11" t="s">
        <v>35</v>
      </c>
      <c r="AX2888" s="11" t="s">
        <v>78</v>
      </c>
      <c r="AY2888" s="180" t="s">
        <v>154</v>
      </c>
    </row>
    <row r="2889" spans="2:65" s="12" customFormat="1" ht="22.5" customHeight="1">
      <c r="B2889" s="181"/>
      <c r="C2889" s="182"/>
      <c r="D2889" s="182"/>
      <c r="E2889" s="183" t="s">
        <v>21</v>
      </c>
      <c r="F2889" s="268" t="s">
        <v>166</v>
      </c>
      <c r="G2889" s="269"/>
      <c r="H2889" s="269"/>
      <c r="I2889" s="269"/>
      <c r="J2889" s="182"/>
      <c r="K2889" s="184">
        <v>2000.8420000000001</v>
      </c>
      <c r="L2889" s="182"/>
      <c r="M2889" s="182"/>
      <c r="N2889" s="182"/>
      <c r="O2889" s="182"/>
      <c r="P2889" s="182"/>
      <c r="Q2889" s="182"/>
      <c r="R2889" s="185"/>
      <c r="T2889" s="186"/>
      <c r="U2889" s="182"/>
      <c r="V2889" s="182"/>
      <c r="W2889" s="182"/>
      <c r="X2889" s="182"/>
      <c r="Y2889" s="182"/>
      <c r="Z2889" s="182"/>
      <c r="AA2889" s="187"/>
      <c r="AT2889" s="188" t="s">
        <v>162</v>
      </c>
      <c r="AU2889" s="188" t="s">
        <v>96</v>
      </c>
      <c r="AV2889" s="12" t="s">
        <v>159</v>
      </c>
      <c r="AW2889" s="12" t="s">
        <v>35</v>
      </c>
      <c r="AX2889" s="12" t="s">
        <v>23</v>
      </c>
      <c r="AY2889" s="188" t="s">
        <v>154</v>
      </c>
    </row>
    <row r="2890" spans="2:65" s="1" customFormat="1" ht="31.5" customHeight="1">
      <c r="B2890" s="35"/>
      <c r="C2890" s="157" t="s">
        <v>3711</v>
      </c>
      <c r="D2890" s="157" t="s">
        <v>155</v>
      </c>
      <c r="E2890" s="158" t="s">
        <v>3712</v>
      </c>
      <c r="F2890" s="260" t="s">
        <v>3713</v>
      </c>
      <c r="G2890" s="260"/>
      <c r="H2890" s="260"/>
      <c r="I2890" s="260"/>
      <c r="J2890" s="159" t="s">
        <v>315</v>
      </c>
      <c r="K2890" s="160">
        <v>842.31</v>
      </c>
      <c r="L2890" s="261">
        <v>36</v>
      </c>
      <c r="M2890" s="261"/>
      <c r="N2890" s="261">
        <f>ROUND(L2890*K2890,2)</f>
        <v>30323.16</v>
      </c>
      <c r="O2890" s="261"/>
      <c r="P2890" s="261"/>
      <c r="Q2890" s="261"/>
      <c r="R2890" s="37"/>
      <c r="T2890" s="161" t="s">
        <v>21</v>
      </c>
      <c r="U2890" s="44" t="s">
        <v>43</v>
      </c>
      <c r="V2890" s="162">
        <v>9.8000000000000004E-2</v>
      </c>
      <c r="W2890" s="162">
        <f>V2890*K2890</f>
        <v>82.546379999999999</v>
      </c>
      <c r="X2890" s="162">
        <v>0</v>
      </c>
      <c r="Y2890" s="162">
        <f>X2890*K2890</f>
        <v>0</v>
      </c>
      <c r="Z2890" s="162">
        <v>0</v>
      </c>
      <c r="AA2890" s="163">
        <f>Z2890*K2890</f>
        <v>0</v>
      </c>
      <c r="AR2890" s="21" t="s">
        <v>296</v>
      </c>
      <c r="AT2890" s="21" t="s">
        <v>155</v>
      </c>
      <c r="AU2890" s="21" t="s">
        <v>96</v>
      </c>
      <c r="AY2890" s="21" t="s">
        <v>154</v>
      </c>
      <c r="BE2890" s="164">
        <f>IF(U2890="základní",N2890,0)</f>
        <v>30323.16</v>
      </c>
      <c r="BF2890" s="164">
        <f>IF(U2890="snížená",N2890,0)</f>
        <v>0</v>
      </c>
      <c r="BG2890" s="164">
        <f>IF(U2890="zákl. přenesená",N2890,0)</f>
        <v>0</v>
      </c>
      <c r="BH2890" s="164">
        <f>IF(U2890="sníž. přenesená",N2890,0)</f>
        <v>0</v>
      </c>
      <c r="BI2890" s="164">
        <f>IF(U2890="nulová",N2890,0)</f>
        <v>0</v>
      </c>
      <c r="BJ2890" s="21" t="s">
        <v>23</v>
      </c>
      <c r="BK2890" s="164">
        <f>ROUND(L2890*K2890,2)</f>
        <v>30323.16</v>
      </c>
      <c r="BL2890" s="21" t="s">
        <v>296</v>
      </c>
      <c r="BM2890" s="21" t="s">
        <v>3714</v>
      </c>
    </row>
    <row r="2891" spans="2:65" s="10" customFormat="1" ht="22.5" customHeight="1">
      <c r="B2891" s="165"/>
      <c r="C2891" s="166"/>
      <c r="D2891" s="166"/>
      <c r="E2891" s="167" t="s">
        <v>21</v>
      </c>
      <c r="F2891" s="262" t="s">
        <v>3679</v>
      </c>
      <c r="G2891" s="263"/>
      <c r="H2891" s="263"/>
      <c r="I2891" s="263"/>
      <c r="J2891" s="166"/>
      <c r="K2891" s="168" t="s">
        <v>21</v>
      </c>
      <c r="L2891" s="166"/>
      <c r="M2891" s="166"/>
      <c r="N2891" s="166"/>
      <c r="O2891" s="166"/>
      <c r="P2891" s="166"/>
      <c r="Q2891" s="166"/>
      <c r="R2891" s="169"/>
      <c r="T2891" s="170"/>
      <c r="U2891" s="166"/>
      <c r="V2891" s="166"/>
      <c r="W2891" s="166"/>
      <c r="X2891" s="166"/>
      <c r="Y2891" s="166"/>
      <c r="Z2891" s="166"/>
      <c r="AA2891" s="171"/>
      <c r="AT2891" s="172" t="s">
        <v>162</v>
      </c>
      <c r="AU2891" s="172" t="s">
        <v>96</v>
      </c>
      <c r="AV2891" s="10" t="s">
        <v>23</v>
      </c>
      <c r="AW2891" s="10" t="s">
        <v>35</v>
      </c>
      <c r="AX2891" s="10" t="s">
        <v>78</v>
      </c>
      <c r="AY2891" s="172" t="s">
        <v>154</v>
      </c>
    </row>
    <row r="2892" spans="2:65" s="11" customFormat="1" ht="22.5" customHeight="1">
      <c r="B2892" s="173"/>
      <c r="C2892" s="174"/>
      <c r="D2892" s="174"/>
      <c r="E2892" s="175" t="s">
        <v>21</v>
      </c>
      <c r="F2892" s="266" t="s">
        <v>3715</v>
      </c>
      <c r="G2892" s="267"/>
      <c r="H2892" s="267"/>
      <c r="I2892" s="267"/>
      <c r="J2892" s="174"/>
      <c r="K2892" s="176">
        <v>72.36</v>
      </c>
      <c r="L2892" s="174"/>
      <c r="M2892" s="174"/>
      <c r="N2892" s="174"/>
      <c r="O2892" s="174"/>
      <c r="P2892" s="174"/>
      <c r="Q2892" s="174"/>
      <c r="R2892" s="177"/>
      <c r="T2892" s="178"/>
      <c r="U2892" s="174"/>
      <c r="V2892" s="174"/>
      <c r="W2892" s="174"/>
      <c r="X2892" s="174"/>
      <c r="Y2892" s="174"/>
      <c r="Z2892" s="174"/>
      <c r="AA2892" s="179"/>
      <c r="AT2892" s="180" t="s">
        <v>162</v>
      </c>
      <c r="AU2892" s="180" t="s">
        <v>96</v>
      </c>
      <c r="AV2892" s="11" t="s">
        <v>96</v>
      </c>
      <c r="AW2892" s="11" t="s">
        <v>35</v>
      </c>
      <c r="AX2892" s="11" t="s">
        <v>78</v>
      </c>
      <c r="AY2892" s="180" t="s">
        <v>154</v>
      </c>
    </row>
    <row r="2893" spans="2:65" s="11" customFormat="1" ht="22.5" customHeight="1">
      <c r="B2893" s="173"/>
      <c r="C2893" s="174"/>
      <c r="D2893" s="174"/>
      <c r="E2893" s="175" t="s">
        <v>21</v>
      </c>
      <c r="F2893" s="266" t="s">
        <v>3716</v>
      </c>
      <c r="G2893" s="267"/>
      <c r="H2893" s="267"/>
      <c r="I2893" s="267"/>
      <c r="J2893" s="174"/>
      <c r="K2893" s="176">
        <v>151.29</v>
      </c>
      <c r="L2893" s="174"/>
      <c r="M2893" s="174"/>
      <c r="N2893" s="174"/>
      <c r="O2893" s="174"/>
      <c r="P2893" s="174"/>
      <c r="Q2893" s="174"/>
      <c r="R2893" s="177"/>
      <c r="T2893" s="178"/>
      <c r="U2893" s="174"/>
      <c r="V2893" s="174"/>
      <c r="W2893" s="174"/>
      <c r="X2893" s="174"/>
      <c r="Y2893" s="174"/>
      <c r="Z2893" s="174"/>
      <c r="AA2893" s="179"/>
      <c r="AT2893" s="180" t="s">
        <v>162</v>
      </c>
      <c r="AU2893" s="180" t="s">
        <v>96</v>
      </c>
      <c r="AV2893" s="11" t="s">
        <v>96</v>
      </c>
      <c r="AW2893" s="11" t="s">
        <v>35</v>
      </c>
      <c r="AX2893" s="11" t="s">
        <v>78</v>
      </c>
      <c r="AY2893" s="180" t="s">
        <v>154</v>
      </c>
    </row>
    <row r="2894" spans="2:65" s="11" customFormat="1" ht="22.5" customHeight="1">
      <c r="B2894" s="173"/>
      <c r="C2894" s="174"/>
      <c r="D2894" s="174"/>
      <c r="E2894" s="175" t="s">
        <v>21</v>
      </c>
      <c r="F2894" s="266" t="s">
        <v>3717</v>
      </c>
      <c r="G2894" s="267"/>
      <c r="H2894" s="267"/>
      <c r="I2894" s="267"/>
      <c r="J2894" s="174"/>
      <c r="K2894" s="176">
        <v>110.595</v>
      </c>
      <c r="L2894" s="174"/>
      <c r="M2894" s="174"/>
      <c r="N2894" s="174"/>
      <c r="O2894" s="174"/>
      <c r="P2894" s="174"/>
      <c r="Q2894" s="174"/>
      <c r="R2894" s="177"/>
      <c r="T2894" s="178"/>
      <c r="U2894" s="174"/>
      <c r="V2894" s="174"/>
      <c r="W2894" s="174"/>
      <c r="X2894" s="174"/>
      <c r="Y2894" s="174"/>
      <c r="Z2894" s="174"/>
      <c r="AA2894" s="179"/>
      <c r="AT2894" s="180" t="s">
        <v>162</v>
      </c>
      <c r="AU2894" s="180" t="s">
        <v>96</v>
      </c>
      <c r="AV2894" s="11" t="s">
        <v>96</v>
      </c>
      <c r="AW2894" s="11" t="s">
        <v>35</v>
      </c>
      <c r="AX2894" s="11" t="s">
        <v>78</v>
      </c>
      <c r="AY2894" s="180" t="s">
        <v>154</v>
      </c>
    </row>
    <row r="2895" spans="2:65" s="11" customFormat="1" ht="22.5" customHeight="1">
      <c r="B2895" s="173"/>
      <c r="C2895" s="174"/>
      <c r="D2895" s="174"/>
      <c r="E2895" s="175" t="s">
        <v>21</v>
      </c>
      <c r="F2895" s="266" t="s">
        <v>3718</v>
      </c>
      <c r="G2895" s="267"/>
      <c r="H2895" s="267"/>
      <c r="I2895" s="267"/>
      <c r="J2895" s="174"/>
      <c r="K2895" s="176">
        <v>21.2</v>
      </c>
      <c r="L2895" s="174"/>
      <c r="M2895" s="174"/>
      <c r="N2895" s="174"/>
      <c r="O2895" s="174"/>
      <c r="P2895" s="174"/>
      <c r="Q2895" s="174"/>
      <c r="R2895" s="177"/>
      <c r="T2895" s="178"/>
      <c r="U2895" s="174"/>
      <c r="V2895" s="174"/>
      <c r="W2895" s="174"/>
      <c r="X2895" s="174"/>
      <c r="Y2895" s="174"/>
      <c r="Z2895" s="174"/>
      <c r="AA2895" s="179"/>
      <c r="AT2895" s="180" t="s">
        <v>162</v>
      </c>
      <c r="AU2895" s="180" t="s">
        <v>96</v>
      </c>
      <c r="AV2895" s="11" t="s">
        <v>96</v>
      </c>
      <c r="AW2895" s="11" t="s">
        <v>35</v>
      </c>
      <c r="AX2895" s="11" t="s">
        <v>78</v>
      </c>
      <c r="AY2895" s="180" t="s">
        <v>154</v>
      </c>
    </row>
    <row r="2896" spans="2:65" s="11" customFormat="1" ht="22.5" customHeight="1">
      <c r="B2896" s="173"/>
      <c r="C2896" s="174"/>
      <c r="D2896" s="174"/>
      <c r="E2896" s="175" t="s">
        <v>21</v>
      </c>
      <c r="F2896" s="266" t="s">
        <v>3719</v>
      </c>
      <c r="G2896" s="267"/>
      <c r="H2896" s="267"/>
      <c r="I2896" s="267"/>
      <c r="J2896" s="174"/>
      <c r="K2896" s="176">
        <v>252.255</v>
      </c>
      <c r="L2896" s="174"/>
      <c r="M2896" s="174"/>
      <c r="N2896" s="174"/>
      <c r="O2896" s="174"/>
      <c r="P2896" s="174"/>
      <c r="Q2896" s="174"/>
      <c r="R2896" s="177"/>
      <c r="T2896" s="178"/>
      <c r="U2896" s="174"/>
      <c r="V2896" s="174"/>
      <c r="W2896" s="174"/>
      <c r="X2896" s="174"/>
      <c r="Y2896" s="174"/>
      <c r="Z2896" s="174"/>
      <c r="AA2896" s="179"/>
      <c r="AT2896" s="180" t="s">
        <v>162</v>
      </c>
      <c r="AU2896" s="180" t="s">
        <v>96</v>
      </c>
      <c r="AV2896" s="11" t="s">
        <v>96</v>
      </c>
      <c r="AW2896" s="11" t="s">
        <v>35</v>
      </c>
      <c r="AX2896" s="11" t="s">
        <v>78</v>
      </c>
      <c r="AY2896" s="180" t="s">
        <v>154</v>
      </c>
    </row>
    <row r="2897" spans="2:65" s="10" customFormat="1" ht="22.5" customHeight="1">
      <c r="B2897" s="165"/>
      <c r="C2897" s="166"/>
      <c r="D2897" s="166"/>
      <c r="E2897" s="167" t="s">
        <v>21</v>
      </c>
      <c r="F2897" s="264" t="s">
        <v>3690</v>
      </c>
      <c r="G2897" s="265"/>
      <c r="H2897" s="265"/>
      <c r="I2897" s="265"/>
      <c r="J2897" s="166"/>
      <c r="K2897" s="168" t="s">
        <v>21</v>
      </c>
      <c r="L2897" s="166"/>
      <c r="M2897" s="166"/>
      <c r="N2897" s="166"/>
      <c r="O2897" s="166"/>
      <c r="P2897" s="166"/>
      <c r="Q2897" s="166"/>
      <c r="R2897" s="169"/>
      <c r="T2897" s="170"/>
      <c r="U2897" s="166"/>
      <c r="V2897" s="166"/>
      <c r="W2897" s="166"/>
      <c r="X2897" s="166"/>
      <c r="Y2897" s="166"/>
      <c r="Z2897" s="166"/>
      <c r="AA2897" s="171"/>
      <c r="AT2897" s="172" t="s">
        <v>162</v>
      </c>
      <c r="AU2897" s="172" t="s">
        <v>96</v>
      </c>
      <c r="AV2897" s="10" t="s">
        <v>23</v>
      </c>
      <c r="AW2897" s="10" t="s">
        <v>35</v>
      </c>
      <c r="AX2897" s="10" t="s">
        <v>78</v>
      </c>
      <c r="AY2897" s="172" t="s">
        <v>154</v>
      </c>
    </row>
    <row r="2898" spans="2:65" s="11" customFormat="1" ht="57" customHeight="1">
      <c r="B2898" s="173"/>
      <c r="C2898" s="174"/>
      <c r="D2898" s="174"/>
      <c r="E2898" s="175" t="s">
        <v>21</v>
      </c>
      <c r="F2898" s="266" t="s">
        <v>3720</v>
      </c>
      <c r="G2898" s="267"/>
      <c r="H2898" s="267"/>
      <c r="I2898" s="267"/>
      <c r="J2898" s="174"/>
      <c r="K2898" s="176">
        <v>234.61</v>
      </c>
      <c r="L2898" s="174"/>
      <c r="M2898" s="174"/>
      <c r="N2898" s="174"/>
      <c r="O2898" s="174"/>
      <c r="P2898" s="174"/>
      <c r="Q2898" s="174"/>
      <c r="R2898" s="177"/>
      <c r="T2898" s="178"/>
      <c r="U2898" s="174"/>
      <c r="V2898" s="174"/>
      <c r="W2898" s="174"/>
      <c r="X2898" s="174"/>
      <c r="Y2898" s="174"/>
      <c r="Z2898" s="174"/>
      <c r="AA2898" s="179"/>
      <c r="AT2898" s="180" t="s">
        <v>162</v>
      </c>
      <c r="AU2898" s="180" t="s">
        <v>96</v>
      </c>
      <c r="AV2898" s="11" t="s">
        <v>96</v>
      </c>
      <c r="AW2898" s="11" t="s">
        <v>35</v>
      </c>
      <c r="AX2898" s="11" t="s">
        <v>78</v>
      </c>
      <c r="AY2898" s="180" t="s">
        <v>154</v>
      </c>
    </row>
    <row r="2899" spans="2:65" s="12" customFormat="1" ht="22.5" customHeight="1">
      <c r="B2899" s="181"/>
      <c r="C2899" s="182"/>
      <c r="D2899" s="182"/>
      <c r="E2899" s="183" t="s">
        <v>21</v>
      </c>
      <c r="F2899" s="268" t="s">
        <v>166</v>
      </c>
      <c r="G2899" s="269"/>
      <c r="H2899" s="269"/>
      <c r="I2899" s="269"/>
      <c r="J2899" s="182"/>
      <c r="K2899" s="184">
        <v>842.31</v>
      </c>
      <c r="L2899" s="182"/>
      <c r="M2899" s="182"/>
      <c r="N2899" s="182"/>
      <c r="O2899" s="182"/>
      <c r="P2899" s="182"/>
      <c r="Q2899" s="182"/>
      <c r="R2899" s="185"/>
      <c r="T2899" s="186"/>
      <c r="U2899" s="182"/>
      <c r="V2899" s="182"/>
      <c r="W2899" s="182"/>
      <c r="X2899" s="182"/>
      <c r="Y2899" s="182"/>
      <c r="Z2899" s="182"/>
      <c r="AA2899" s="187"/>
      <c r="AT2899" s="188" t="s">
        <v>162</v>
      </c>
      <c r="AU2899" s="188" t="s">
        <v>96</v>
      </c>
      <c r="AV2899" s="12" t="s">
        <v>159</v>
      </c>
      <c r="AW2899" s="12" t="s">
        <v>35</v>
      </c>
      <c r="AX2899" s="12" t="s">
        <v>23</v>
      </c>
      <c r="AY2899" s="188" t="s">
        <v>154</v>
      </c>
    </row>
    <row r="2900" spans="2:65" s="1" customFormat="1" ht="31.5" customHeight="1">
      <c r="B2900" s="35"/>
      <c r="C2900" s="189" t="s">
        <v>3721</v>
      </c>
      <c r="D2900" s="189" t="s">
        <v>557</v>
      </c>
      <c r="E2900" s="190" t="s">
        <v>3722</v>
      </c>
      <c r="F2900" s="274" t="s">
        <v>3723</v>
      </c>
      <c r="G2900" s="274"/>
      <c r="H2900" s="274"/>
      <c r="I2900" s="274"/>
      <c r="J2900" s="191" t="s">
        <v>375</v>
      </c>
      <c r="K2900" s="192">
        <v>421.15499999999997</v>
      </c>
      <c r="L2900" s="275">
        <v>44.5</v>
      </c>
      <c r="M2900" s="275"/>
      <c r="N2900" s="275">
        <f>ROUND(L2900*K2900,2)</f>
        <v>18741.400000000001</v>
      </c>
      <c r="O2900" s="261"/>
      <c r="P2900" s="261"/>
      <c r="Q2900" s="261"/>
      <c r="R2900" s="37"/>
      <c r="T2900" s="161" t="s">
        <v>21</v>
      </c>
      <c r="U2900" s="44" t="s">
        <v>43</v>
      </c>
      <c r="V2900" s="162">
        <v>0</v>
      </c>
      <c r="W2900" s="162">
        <f>V2900*K2900</f>
        <v>0</v>
      </c>
      <c r="X2900" s="162">
        <v>5.5999999999999995E-4</v>
      </c>
      <c r="Y2900" s="162">
        <f>X2900*K2900</f>
        <v>0.23584679999999997</v>
      </c>
      <c r="Z2900" s="162">
        <v>0</v>
      </c>
      <c r="AA2900" s="163">
        <f>Z2900*K2900</f>
        <v>0</v>
      </c>
      <c r="AR2900" s="21" t="s">
        <v>366</v>
      </c>
      <c r="AT2900" s="21" t="s">
        <v>557</v>
      </c>
      <c r="AU2900" s="21" t="s">
        <v>96</v>
      </c>
      <c r="AY2900" s="21" t="s">
        <v>154</v>
      </c>
      <c r="BE2900" s="164">
        <f>IF(U2900="základní",N2900,0)</f>
        <v>18741.400000000001</v>
      </c>
      <c r="BF2900" s="164">
        <f>IF(U2900="snížená",N2900,0)</f>
        <v>0</v>
      </c>
      <c r="BG2900" s="164">
        <f>IF(U2900="zákl. přenesená",N2900,0)</f>
        <v>0</v>
      </c>
      <c r="BH2900" s="164">
        <f>IF(U2900="sníž. přenesená",N2900,0)</f>
        <v>0</v>
      </c>
      <c r="BI2900" s="164">
        <f>IF(U2900="nulová",N2900,0)</f>
        <v>0</v>
      </c>
      <c r="BJ2900" s="21" t="s">
        <v>23</v>
      </c>
      <c r="BK2900" s="164">
        <f>ROUND(L2900*K2900,2)</f>
        <v>18741.400000000001</v>
      </c>
      <c r="BL2900" s="21" t="s">
        <v>296</v>
      </c>
      <c r="BM2900" s="21" t="s">
        <v>3724</v>
      </c>
    </row>
    <row r="2901" spans="2:65" s="11" customFormat="1" ht="22.5" customHeight="1">
      <c r="B2901" s="173"/>
      <c r="C2901" s="174"/>
      <c r="D2901" s="174"/>
      <c r="E2901" s="175" t="s">
        <v>21</v>
      </c>
      <c r="F2901" s="270" t="s">
        <v>3725</v>
      </c>
      <c r="G2901" s="271"/>
      <c r="H2901" s="271"/>
      <c r="I2901" s="271"/>
      <c r="J2901" s="174"/>
      <c r="K2901" s="176">
        <v>421.15499999999997</v>
      </c>
      <c r="L2901" s="174"/>
      <c r="M2901" s="174"/>
      <c r="N2901" s="174"/>
      <c r="O2901" s="174"/>
      <c r="P2901" s="174"/>
      <c r="Q2901" s="174"/>
      <c r="R2901" s="177"/>
      <c r="T2901" s="178"/>
      <c r="U2901" s="174"/>
      <c r="V2901" s="174"/>
      <c r="W2901" s="174"/>
      <c r="X2901" s="174"/>
      <c r="Y2901" s="174"/>
      <c r="Z2901" s="174"/>
      <c r="AA2901" s="179"/>
      <c r="AT2901" s="180" t="s">
        <v>162</v>
      </c>
      <c r="AU2901" s="180" t="s">
        <v>96</v>
      </c>
      <c r="AV2901" s="11" t="s">
        <v>96</v>
      </c>
      <c r="AW2901" s="11" t="s">
        <v>35</v>
      </c>
      <c r="AX2901" s="11" t="s">
        <v>23</v>
      </c>
      <c r="AY2901" s="180" t="s">
        <v>154</v>
      </c>
    </row>
    <row r="2902" spans="2:65" s="1" customFormat="1" ht="31.5" customHeight="1">
      <c r="B2902" s="35"/>
      <c r="C2902" s="157" t="s">
        <v>3726</v>
      </c>
      <c r="D2902" s="157" t="s">
        <v>155</v>
      </c>
      <c r="E2902" s="158" t="s">
        <v>3727</v>
      </c>
      <c r="F2902" s="260" t="s">
        <v>3728</v>
      </c>
      <c r="G2902" s="260"/>
      <c r="H2902" s="260"/>
      <c r="I2902" s="260"/>
      <c r="J2902" s="159" t="s">
        <v>359</v>
      </c>
      <c r="K2902" s="160">
        <v>1306.4949999999999</v>
      </c>
      <c r="L2902" s="261">
        <v>33.1</v>
      </c>
      <c r="M2902" s="261"/>
      <c r="N2902" s="261">
        <f>ROUND(L2902*K2902,2)</f>
        <v>43244.98</v>
      </c>
      <c r="O2902" s="261"/>
      <c r="P2902" s="261"/>
      <c r="Q2902" s="261"/>
      <c r="R2902" s="37"/>
      <c r="T2902" s="161" t="s">
        <v>21</v>
      </c>
      <c r="U2902" s="44" t="s">
        <v>43</v>
      </c>
      <c r="V2902" s="162">
        <v>0.09</v>
      </c>
      <c r="W2902" s="162">
        <f>V2902*K2902</f>
        <v>117.58454999999998</v>
      </c>
      <c r="X2902" s="162">
        <v>0</v>
      </c>
      <c r="Y2902" s="162">
        <f>X2902*K2902</f>
        <v>0</v>
      </c>
      <c r="Z2902" s="162">
        <v>0</v>
      </c>
      <c r="AA2902" s="163">
        <f>Z2902*K2902</f>
        <v>0</v>
      </c>
      <c r="AR2902" s="21" t="s">
        <v>296</v>
      </c>
      <c r="AT2902" s="21" t="s">
        <v>155</v>
      </c>
      <c r="AU2902" s="21" t="s">
        <v>96</v>
      </c>
      <c r="AY2902" s="21" t="s">
        <v>154</v>
      </c>
      <c r="BE2902" s="164">
        <f>IF(U2902="základní",N2902,0)</f>
        <v>43244.98</v>
      </c>
      <c r="BF2902" s="164">
        <f>IF(U2902="snížená",N2902,0)</f>
        <v>0</v>
      </c>
      <c r="BG2902" s="164">
        <f>IF(U2902="zákl. přenesená",N2902,0)</f>
        <v>0</v>
      </c>
      <c r="BH2902" s="164">
        <f>IF(U2902="sníž. přenesená",N2902,0)</f>
        <v>0</v>
      </c>
      <c r="BI2902" s="164">
        <f>IF(U2902="nulová",N2902,0)</f>
        <v>0</v>
      </c>
      <c r="BJ2902" s="21" t="s">
        <v>23</v>
      </c>
      <c r="BK2902" s="164">
        <f>ROUND(L2902*K2902,2)</f>
        <v>43244.98</v>
      </c>
      <c r="BL2902" s="21" t="s">
        <v>296</v>
      </c>
      <c r="BM2902" s="21" t="s">
        <v>3729</v>
      </c>
    </row>
    <row r="2903" spans="2:65" s="11" customFormat="1" ht="22.5" customHeight="1">
      <c r="B2903" s="173"/>
      <c r="C2903" s="174"/>
      <c r="D2903" s="174"/>
      <c r="E2903" s="175" t="s">
        <v>21</v>
      </c>
      <c r="F2903" s="270" t="s">
        <v>3730</v>
      </c>
      <c r="G2903" s="271"/>
      <c r="H2903" s="271"/>
      <c r="I2903" s="271"/>
      <c r="J2903" s="174"/>
      <c r="K2903" s="176">
        <v>1306.4949999999999</v>
      </c>
      <c r="L2903" s="174"/>
      <c r="M2903" s="174"/>
      <c r="N2903" s="174"/>
      <c r="O2903" s="174"/>
      <c r="P2903" s="174"/>
      <c r="Q2903" s="174"/>
      <c r="R2903" s="177"/>
      <c r="T2903" s="178"/>
      <c r="U2903" s="174"/>
      <c r="V2903" s="174"/>
      <c r="W2903" s="174"/>
      <c r="X2903" s="174"/>
      <c r="Y2903" s="174"/>
      <c r="Z2903" s="174"/>
      <c r="AA2903" s="179"/>
      <c r="AT2903" s="180" t="s">
        <v>162</v>
      </c>
      <c r="AU2903" s="180" t="s">
        <v>96</v>
      </c>
      <c r="AV2903" s="11" t="s">
        <v>96</v>
      </c>
      <c r="AW2903" s="11" t="s">
        <v>35</v>
      </c>
      <c r="AX2903" s="11" t="s">
        <v>23</v>
      </c>
      <c r="AY2903" s="180" t="s">
        <v>154</v>
      </c>
    </row>
    <row r="2904" spans="2:65" s="1" customFormat="1" ht="31.5" customHeight="1">
      <c r="B2904" s="35"/>
      <c r="C2904" s="157" t="s">
        <v>3731</v>
      </c>
      <c r="D2904" s="157" t="s">
        <v>155</v>
      </c>
      <c r="E2904" s="158" t="s">
        <v>3732</v>
      </c>
      <c r="F2904" s="260" t="s">
        <v>3733</v>
      </c>
      <c r="G2904" s="260"/>
      <c r="H2904" s="260"/>
      <c r="I2904" s="260"/>
      <c r="J2904" s="159" t="s">
        <v>359</v>
      </c>
      <c r="K2904" s="160">
        <v>282.86399999999998</v>
      </c>
      <c r="L2904" s="261">
        <v>59.8</v>
      </c>
      <c r="M2904" s="261"/>
      <c r="N2904" s="261">
        <f>ROUND(L2904*K2904,2)</f>
        <v>16915.27</v>
      </c>
      <c r="O2904" s="261"/>
      <c r="P2904" s="261"/>
      <c r="Q2904" s="261"/>
      <c r="R2904" s="37"/>
      <c r="T2904" s="161" t="s">
        <v>21</v>
      </c>
      <c r="U2904" s="44" t="s">
        <v>43</v>
      </c>
      <c r="V2904" s="162">
        <v>0.16600000000000001</v>
      </c>
      <c r="W2904" s="162">
        <f>V2904*K2904</f>
        <v>46.955424000000001</v>
      </c>
      <c r="X2904" s="162">
        <v>0</v>
      </c>
      <c r="Y2904" s="162">
        <f>X2904*K2904</f>
        <v>0</v>
      </c>
      <c r="Z2904" s="162">
        <v>0</v>
      </c>
      <c r="AA2904" s="163">
        <f>Z2904*K2904</f>
        <v>0</v>
      </c>
      <c r="AR2904" s="21" t="s">
        <v>296</v>
      </c>
      <c r="AT2904" s="21" t="s">
        <v>155</v>
      </c>
      <c r="AU2904" s="21" t="s">
        <v>96</v>
      </c>
      <c r="AY2904" s="21" t="s">
        <v>154</v>
      </c>
      <c r="BE2904" s="164">
        <f>IF(U2904="základní",N2904,0)</f>
        <v>16915.27</v>
      </c>
      <c r="BF2904" s="164">
        <f>IF(U2904="snížená",N2904,0)</f>
        <v>0</v>
      </c>
      <c r="BG2904" s="164">
        <f>IF(U2904="zákl. přenesená",N2904,0)</f>
        <v>0</v>
      </c>
      <c r="BH2904" s="164">
        <f>IF(U2904="sníž. přenesená",N2904,0)</f>
        <v>0</v>
      </c>
      <c r="BI2904" s="164">
        <f>IF(U2904="nulová",N2904,0)</f>
        <v>0</v>
      </c>
      <c r="BJ2904" s="21" t="s">
        <v>23</v>
      </c>
      <c r="BK2904" s="164">
        <f>ROUND(L2904*K2904,2)</f>
        <v>16915.27</v>
      </c>
      <c r="BL2904" s="21" t="s">
        <v>296</v>
      </c>
      <c r="BM2904" s="21" t="s">
        <v>3734</v>
      </c>
    </row>
    <row r="2905" spans="2:65" s="1" customFormat="1" ht="31.5" customHeight="1">
      <c r="B2905" s="35"/>
      <c r="C2905" s="157" t="s">
        <v>3735</v>
      </c>
      <c r="D2905" s="157" t="s">
        <v>155</v>
      </c>
      <c r="E2905" s="158" t="s">
        <v>3736</v>
      </c>
      <c r="F2905" s="260" t="s">
        <v>3737</v>
      </c>
      <c r="G2905" s="260"/>
      <c r="H2905" s="260"/>
      <c r="I2905" s="260"/>
      <c r="J2905" s="159" t="s">
        <v>359</v>
      </c>
      <c r="K2905" s="160">
        <v>1306.4949999999999</v>
      </c>
      <c r="L2905" s="261">
        <v>40.4</v>
      </c>
      <c r="M2905" s="261"/>
      <c r="N2905" s="261">
        <f>ROUND(L2905*K2905,2)</f>
        <v>52782.400000000001</v>
      </c>
      <c r="O2905" s="261"/>
      <c r="P2905" s="261"/>
      <c r="Q2905" s="261"/>
      <c r="R2905" s="37"/>
      <c r="T2905" s="161" t="s">
        <v>21</v>
      </c>
      <c r="U2905" s="44" t="s">
        <v>43</v>
      </c>
      <c r="V2905" s="162">
        <v>0.11</v>
      </c>
      <c r="W2905" s="162">
        <f>V2905*K2905</f>
        <v>143.71445</v>
      </c>
      <c r="X2905" s="162">
        <v>0</v>
      </c>
      <c r="Y2905" s="162">
        <f>X2905*K2905</f>
        <v>0</v>
      </c>
      <c r="Z2905" s="162">
        <v>0</v>
      </c>
      <c r="AA2905" s="163">
        <f>Z2905*K2905</f>
        <v>0</v>
      </c>
      <c r="AR2905" s="21" t="s">
        <v>296</v>
      </c>
      <c r="AT2905" s="21" t="s">
        <v>155</v>
      </c>
      <c r="AU2905" s="21" t="s">
        <v>96</v>
      </c>
      <c r="AY2905" s="21" t="s">
        <v>154</v>
      </c>
      <c r="BE2905" s="164">
        <f>IF(U2905="základní",N2905,0)</f>
        <v>52782.400000000001</v>
      </c>
      <c r="BF2905" s="164">
        <f>IF(U2905="snížená",N2905,0)</f>
        <v>0</v>
      </c>
      <c r="BG2905" s="164">
        <f>IF(U2905="zákl. přenesená",N2905,0)</f>
        <v>0</v>
      </c>
      <c r="BH2905" s="164">
        <f>IF(U2905="sníž. přenesená",N2905,0)</f>
        <v>0</v>
      </c>
      <c r="BI2905" s="164">
        <f>IF(U2905="nulová",N2905,0)</f>
        <v>0</v>
      </c>
      <c r="BJ2905" s="21" t="s">
        <v>23</v>
      </c>
      <c r="BK2905" s="164">
        <f>ROUND(L2905*K2905,2)</f>
        <v>52782.400000000001</v>
      </c>
      <c r="BL2905" s="21" t="s">
        <v>296</v>
      </c>
      <c r="BM2905" s="21" t="s">
        <v>3738</v>
      </c>
    </row>
    <row r="2906" spans="2:65" s="11" customFormat="1" ht="22.5" customHeight="1">
      <c r="B2906" s="173"/>
      <c r="C2906" s="174"/>
      <c r="D2906" s="174"/>
      <c r="E2906" s="175" t="s">
        <v>21</v>
      </c>
      <c r="F2906" s="270" t="s">
        <v>3730</v>
      </c>
      <c r="G2906" s="271"/>
      <c r="H2906" s="271"/>
      <c r="I2906" s="271"/>
      <c r="J2906" s="174"/>
      <c r="K2906" s="176">
        <v>1306.4949999999999</v>
      </c>
      <c r="L2906" s="174"/>
      <c r="M2906" s="174"/>
      <c r="N2906" s="174"/>
      <c r="O2906" s="174"/>
      <c r="P2906" s="174"/>
      <c r="Q2906" s="174"/>
      <c r="R2906" s="177"/>
      <c r="T2906" s="178"/>
      <c r="U2906" s="174"/>
      <c r="V2906" s="174"/>
      <c r="W2906" s="174"/>
      <c r="X2906" s="174"/>
      <c r="Y2906" s="174"/>
      <c r="Z2906" s="174"/>
      <c r="AA2906" s="179"/>
      <c r="AT2906" s="180" t="s">
        <v>162</v>
      </c>
      <c r="AU2906" s="180" t="s">
        <v>96</v>
      </c>
      <c r="AV2906" s="11" t="s">
        <v>96</v>
      </c>
      <c r="AW2906" s="11" t="s">
        <v>35</v>
      </c>
      <c r="AX2906" s="11" t="s">
        <v>23</v>
      </c>
      <c r="AY2906" s="180" t="s">
        <v>154</v>
      </c>
    </row>
    <row r="2907" spans="2:65" s="1" customFormat="1" ht="31.5" customHeight="1">
      <c r="B2907" s="35"/>
      <c r="C2907" s="157" t="s">
        <v>3739</v>
      </c>
      <c r="D2907" s="157" t="s">
        <v>155</v>
      </c>
      <c r="E2907" s="158" t="s">
        <v>3740</v>
      </c>
      <c r="F2907" s="260" t="s">
        <v>3741</v>
      </c>
      <c r="G2907" s="260"/>
      <c r="H2907" s="260"/>
      <c r="I2907" s="260"/>
      <c r="J2907" s="159" t="s">
        <v>359</v>
      </c>
      <c r="K2907" s="160">
        <v>121.669</v>
      </c>
      <c r="L2907" s="261">
        <v>70.8</v>
      </c>
      <c r="M2907" s="261"/>
      <c r="N2907" s="261">
        <f>ROUND(L2907*K2907,2)</f>
        <v>8614.17</v>
      </c>
      <c r="O2907" s="261"/>
      <c r="P2907" s="261"/>
      <c r="Q2907" s="261"/>
      <c r="R2907" s="37"/>
      <c r="T2907" s="161" t="s">
        <v>21</v>
      </c>
      <c r="U2907" s="44" t="s">
        <v>43</v>
      </c>
      <c r="V2907" s="162">
        <v>0.19600000000000001</v>
      </c>
      <c r="W2907" s="162">
        <f>V2907*K2907</f>
        <v>23.847124000000001</v>
      </c>
      <c r="X2907" s="162">
        <v>0</v>
      </c>
      <c r="Y2907" s="162">
        <f>X2907*K2907</f>
        <v>0</v>
      </c>
      <c r="Z2907" s="162">
        <v>0</v>
      </c>
      <c r="AA2907" s="163">
        <f>Z2907*K2907</f>
        <v>0</v>
      </c>
      <c r="AR2907" s="21" t="s">
        <v>296</v>
      </c>
      <c r="AT2907" s="21" t="s">
        <v>155</v>
      </c>
      <c r="AU2907" s="21" t="s">
        <v>96</v>
      </c>
      <c r="AY2907" s="21" t="s">
        <v>154</v>
      </c>
      <c r="BE2907" s="164">
        <f>IF(U2907="základní",N2907,0)</f>
        <v>8614.17</v>
      </c>
      <c r="BF2907" s="164">
        <f>IF(U2907="snížená",N2907,0)</f>
        <v>0</v>
      </c>
      <c r="BG2907" s="164">
        <f>IF(U2907="zákl. přenesená",N2907,0)</f>
        <v>0</v>
      </c>
      <c r="BH2907" s="164">
        <f>IF(U2907="sníž. přenesená",N2907,0)</f>
        <v>0</v>
      </c>
      <c r="BI2907" s="164">
        <f>IF(U2907="nulová",N2907,0)</f>
        <v>0</v>
      </c>
      <c r="BJ2907" s="21" t="s">
        <v>23</v>
      </c>
      <c r="BK2907" s="164">
        <f>ROUND(L2907*K2907,2)</f>
        <v>8614.17</v>
      </c>
      <c r="BL2907" s="21" t="s">
        <v>296</v>
      </c>
      <c r="BM2907" s="21" t="s">
        <v>3742</v>
      </c>
    </row>
    <row r="2908" spans="2:65" s="11" customFormat="1" ht="22.5" customHeight="1">
      <c r="B2908" s="173"/>
      <c r="C2908" s="174"/>
      <c r="D2908" s="174"/>
      <c r="E2908" s="175" t="s">
        <v>21</v>
      </c>
      <c r="F2908" s="270" t="s">
        <v>3743</v>
      </c>
      <c r="G2908" s="271"/>
      <c r="H2908" s="271"/>
      <c r="I2908" s="271"/>
      <c r="J2908" s="174"/>
      <c r="K2908" s="176">
        <v>282.86399999999998</v>
      </c>
      <c r="L2908" s="174"/>
      <c r="M2908" s="174"/>
      <c r="N2908" s="174"/>
      <c r="O2908" s="174"/>
      <c r="P2908" s="174"/>
      <c r="Q2908" s="174"/>
      <c r="R2908" s="177"/>
      <c r="T2908" s="178"/>
      <c r="U2908" s="174"/>
      <c r="V2908" s="174"/>
      <c r="W2908" s="174"/>
      <c r="X2908" s="174"/>
      <c r="Y2908" s="174"/>
      <c r="Z2908" s="174"/>
      <c r="AA2908" s="179"/>
      <c r="AT2908" s="180" t="s">
        <v>162</v>
      </c>
      <c r="AU2908" s="180" t="s">
        <v>96</v>
      </c>
      <c r="AV2908" s="11" t="s">
        <v>96</v>
      </c>
      <c r="AW2908" s="11" t="s">
        <v>35</v>
      </c>
      <c r="AX2908" s="11" t="s">
        <v>78</v>
      </c>
      <c r="AY2908" s="180" t="s">
        <v>154</v>
      </c>
    </row>
    <row r="2909" spans="2:65" s="10" customFormat="1" ht="22.5" customHeight="1">
      <c r="B2909" s="165"/>
      <c r="C2909" s="166"/>
      <c r="D2909" s="166"/>
      <c r="E2909" s="167" t="s">
        <v>21</v>
      </c>
      <c r="F2909" s="264" t="s">
        <v>2894</v>
      </c>
      <c r="G2909" s="265"/>
      <c r="H2909" s="265"/>
      <c r="I2909" s="265"/>
      <c r="J2909" s="166"/>
      <c r="K2909" s="168" t="s">
        <v>21</v>
      </c>
      <c r="L2909" s="166"/>
      <c r="M2909" s="166"/>
      <c r="N2909" s="166"/>
      <c r="O2909" s="166"/>
      <c r="P2909" s="166"/>
      <c r="Q2909" s="166"/>
      <c r="R2909" s="169"/>
      <c r="T2909" s="170"/>
      <c r="U2909" s="166"/>
      <c r="V2909" s="166"/>
      <c r="W2909" s="166"/>
      <c r="X2909" s="166"/>
      <c r="Y2909" s="166"/>
      <c r="Z2909" s="166"/>
      <c r="AA2909" s="171"/>
      <c r="AT2909" s="172" t="s">
        <v>162</v>
      </c>
      <c r="AU2909" s="172" t="s">
        <v>96</v>
      </c>
      <c r="AV2909" s="10" t="s">
        <v>23</v>
      </c>
      <c r="AW2909" s="10" t="s">
        <v>35</v>
      </c>
      <c r="AX2909" s="10" t="s">
        <v>78</v>
      </c>
      <c r="AY2909" s="172" t="s">
        <v>154</v>
      </c>
    </row>
    <row r="2910" spans="2:65" s="11" customFormat="1" ht="22.5" customHeight="1">
      <c r="B2910" s="173"/>
      <c r="C2910" s="174"/>
      <c r="D2910" s="174"/>
      <c r="E2910" s="175" t="s">
        <v>21</v>
      </c>
      <c r="F2910" s="266" t="s">
        <v>3744</v>
      </c>
      <c r="G2910" s="267"/>
      <c r="H2910" s="267"/>
      <c r="I2910" s="267"/>
      <c r="J2910" s="174"/>
      <c r="K2910" s="176">
        <v>-161.19499999999999</v>
      </c>
      <c r="L2910" s="174"/>
      <c r="M2910" s="174"/>
      <c r="N2910" s="174"/>
      <c r="O2910" s="174"/>
      <c r="P2910" s="174"/>
      <c r="Q2910" s="174"/>
      <c r="R2910" s="177"/>
      <c r="T2910" s="178"/>
      <c r="U2910" s="174"/>
      <c r="V2910" s="174"/>
      <c r="W2910" s="174"/>
      <c r="X2910" s="174"/>
      <c r="Y2910" s="174"/>
      <c r="Z2910" s="174"/>
      <c r="AA2910" s="179"/>
      <c r="AT2910" s="180" t="s">
        <v>162</v>
      </c>
      <c r="AU2910" s="180" t="s">
        <v>96</v>
      </c>
      <c r="AV2910" s="11" t="s">
        <v>96</v>
      </c>
      <c r="AW2910" s="11" t="s">
        <v>35</v>
      </c>
      <c r="AX2910" s="11" t="s">
        <v>78</v>
      </c>
      <c r="AY2910" s="180" t="s">
        <v>154</v>
      </c>
    </row>
    <row r="2911" spans="2:65" s="12" customFormat="1" ht="22.5" customHeight="1">
      <c r="B2911" s="181"/>
      <c r="C2911" s="182"/>
      <c r="D2911" s="182"/>
      <c r="E2911" s="183" t="s">
        <v>21</v>
      </c>
      <c r="F2911" s="268" t="s">
        <v>166</v>
      </c>
      <c r="G2911" s="269"/>
      <c r="H2911" s="269"/>
      <c r="I2911" s="269"/>
      <c r="J2911" s="182"/>
      <c r="K2911" s="184">
        <v>121.669</v>
      </c>
      <c r="L2911" s="182"/>
      <c r="M2911" s="182"/>
      <c r="N2911" s="182"/>
      <c r="O2911" s="182"/>
      <c r="P2911" s="182"/>
      <c r="Q2911" s="182"/>
      <c r="R2911" s="185"/>
      <c r="T2911" s="186"/>
      <c r="U2911" s="182"/>
      <c r="V2911" s="182"/>
      <c r="W2911" s="182"/>
      <c r="X2911" s="182"/>
      <c r="Y2911" s="182"/>
      <c r="Z2911" s="182"/>
      <c r="AA2911" s="187"/>
      <c r="AT2911" s="188" t="s">
        <v>162</v>
      </c>
      <c r="AU2911" s="188" t="s">
        <v>96</v>
      </c>
      <c r="AV2911" s="12" t="s">
        <v>159</v>
      </c>
      <c r="AW2911" s="12" t="s">
        <v>35</v>
      </c>
      <c r="AX2911" s="12" t="s">
        <v>23</v>
      </c>
      <c r="AY2911" s="188" t="s">
        <v>154</v>
      </c>
    </row>
    <row r="2912" spans="2:65" s="1" customFormat="1" ht="31.5" customHeight="1">
      <c r="B2912" s="35"/>
      <c r="C2912" s="189" t="s">
        <v>3745</v>
      </c>
      <c r="D2912" s="189" t="s">
        <v>557</v>
      </c>
      <c r="E2912" s="190" t="s">
        <v>3746</v>
      </c>
      <c r="F2912" s="274" t="s">
        <v>3747</v>
      </c>
      <c r="G2912" s="274"/>
      <c r="H2912" s="274"/>
      <c r="I2912" s="274"/>
      <c r="J2912" s="191" t="s">
        <v>315</v>
      </c>
      <c r="K2912" s="192">
        <v>3168.3989999999999</v>
      </c>
      <c r="L2912" s="275">
        <v>117</v>
      </c>
      <c r="M2912" s="275"/>
      <c r="N2912" s="275">
        <f>ROUND(L2912*K2912,2)</f>
        <v>370702.68</v>
      </c>
      <c r="O2912" s="261"/>
      <c r="P2912" s="261"/>
      <c r="Q2912" s="261"/>
      <c r="R2912" s="37"/>
      <c r="T2912" s="161" t="s">
        <v>21</v>
      </c>
      <c r="U2912" s="44" t="s">
        <v>43</v>
      </c>
      <c r="V2912" s="162">
        <v>0</v>
      </c>
      <c r="W2912" s="162">
        <f>V2912*K2912</f>
        <v>0</v>
      </c>
      <c r="X2912" s="162">
        <v>1.5E-3</v>
      </c>
      <c r="Y2912" s="162">
        <f>X2912*K2912</f>
        <v>4.7525984999999995</v>
      </c>
      <c r="Z2912" s="162">
        <v>0</v>
      </c>
      <c r="AA2912" s="163">
        <f>Z2912*K2912</f>
        <v>0</v>
      </c>
      <c r="AR2912" s="21" t="s">
        <v>366</v>
      </c>
      <c r="AT2912" s="21" t="s">
        <v>557</v>
      </c>
      <c r="AU2912" s="21" t="s">
        <v>96</v>
      </c>
      <c r="AY2912" s="21" t="s">
        <v>154</v>
      </c>
      <c r="BE2912" s="164">
        <f>IF(U2912="základní",N2912,0)</f>
        <v>370702.68</v>
      </c>
      <c r="BF2912" s="164">
        <f>IF(U2912="snížená",N2912,0)</f>
        <v>0</v>
      </c>
      <c r="BG2912" s="164">
        <f>IF(U2912="zákl. přenesená",N2912,0)</f>
        <v>0</v>
      </c>
      <c r="BH2912" s="164">
        <f>IF(U2912="sníž. přenesená",N2912,0)</f>
        <v>0</v>
      </c>
      <c r="BI2912" s="164">
        <f>IF(U2912="nulová",N2912,0)</f>
        <v>0</v>
      </c>
      <c r="BJ2912" s="21" t="s">
        <v>23</v>
      </c>
      <c r="BK2912" s="164">
        <f>ROUND(L2912*K2912,2)</f>
        <v>370702.68</v>
      </c>
      <c r="BL2912" s="21" t="s">
        <v>296</v>
      </c>
      <c r="BM2912" s="21" t="s">
        <v>3748</v>
      </c>
    </row>
    <row r="2913" spans="2:65" s="11" customFormat="1" ht="22.5" customHeight="1">
      <c r="B2913" s="173"/>
      <c r="C2913" s="174"/>
      <c r="D2913" s="174"/>
      <c r="E2913" s="175" t="s">
        <v>21</v>
      </c>
      <c r="F2913" s="270" t="s">
        <v>3749</v>
      </c>
      <c r="G2913" s="271"/>
      <c r="H2913" s="271"/>
      <c r="I2913" s="271"/>
      <c r="J2913" s="174"/>
      <c r="K2913" s="176">
        <v>1371.82</v>
      </c>
      <c r="L2913" s="174"/>
      <c r="M2913" s="174"/>
      <c r="N2913" s="174"/>
      <c r="O2913" s="174"/>
      <c r="P2913" s="174"/>
      <c r="Q2913" s="174"/>
      <c r="R2913" s="177"/>
      <c r="T2913" s="178"/>
      <c r="U2913" s="174"/>
      <c r="V2913" s="174"/>
      <c r="W2913" s="174"/>
      <c r="X2913" s="174"/>
      <c r="Y2913" s="174"/>
      <c r="Z2913" s="174"/>
      <c r="AA2913" s="179"/>
      <c r="AT2913" s="180" t="s">
        <v>162</v>
      </c>
      <c r="AU2913" s="180" t="s">
        <v>96</v>
      </c>
      <c r="AV2913" s="11" t="s">
        <v>96</v>
      </c>
      <c r="AW2913" s="11" t="s">
        <v>35</v>
      </c>
      <c r="AX2913" s="11" t="s">
        <v>78</v>
      </c>
      <c r="AY2913" s="180" t="s">
        <v>154</v>
      </c>
    </row>
    <row r="2914" spans="2:65" s="11" customFormat="1" ht="22.5" customHeight="1">
      <c r="B2914" s="173"/>
      <c r="C2914" s="174"/>
      <c r="D2914" s="174"/>
      <c r="E2914" s="175" t="s">
        <v>21</v>
      </c>
      <c r="F2914" s="266" t="s">
        <v>3750</v>
      </c>
      <c r="G2914" s="267"/>
      <c r="H2914" s="267"/>
      <c r="I2914" s="267"/>
      <c r="J2914" s="174"/>
      <c r="K2914" s="176">
        <v>297.00700000000001</v>
      </c>
      <c r="L2914" s="174"/>
      <c r="M2914" s="174"/>
      <c r="N2914" s="174"/>
      <c r="O2914" s="174"/>
      <c r="P2914" s="174"/>
      <c r="Q2914" s="174"/>
      <c r="R2914" s="177"/>
      <c r="T2914" s="178"/>
      <c r="U2914" s="174"/>
      <c r="V2914" s="174"/>
      <c r="W2914" s="174"/>
      <c r="X2914" s="174"/>
      <c r="Y2914" s="174"/>
      <c r="Z2914" s="174"/>
      <c r="AA2914" s="179"/>
      <c r="AT2914" s="180" t="s">
        <v>162</v>
      </c>
      <c r="AU2914" s="180" t="s">
        <v>96</v>
      </c>
      <c r="AV2914" s="11" t="s">
        <v>96</v>
      </c>
      <c r="AW2914" s="11" t="s">
        <v>35</v>
      </c>
      <c r="AX2914" s="11" t="s">
        <v>78</v>
      </c>
      <c r="AY2914" s="180" t="s">
        <v>154</v>
      </c>
    </row>
    <row r="2915" spans="2:65" s="11" customFormat="1" ht="22.5" customHeight="1">
      <c r="B2915" s="173"/>
      <c r="C2915" s="174"/>
      <c r="D2915" s="174"/>
      <c r="E2915" s="175" t="s">
        <v>21</v>
      </c>
      <c r="F2915" s="266" t="s">
        <v>3749</v>
      </c>
      <c r="G2915" s="267"/>
      <c r="H2915" s="267"/>
      <c r="I2915" s="267"/>
      <c r="J2915" s="174"/>
      <c r="K2915" s="176">
        <v>1371.82</v>
      </c>
      <c r="L2915" s="174"/>
      <c r="M2915" s="174"/>
      <c r="N2915" s="174"/>
      <c r="O2915" s="174"/>
      <c r="P2915" s="174"/>
      <c r="Q2915" s="174"/>
      <c r="R2915" s="177"/>
      <c r="T2915" s="178"/>
      <c r="U2915" s="174"/>
      <c r="V2915" s="174"/>
      <c r="W2915" s="174"/>
      <c r="X2915" s="174"/>
      <c r="Y2915" s="174"/>
      <c r="Z2915" s="174"/>
      <c r="AA2915" s="179"/>
      <c r="AT2915" s="180" t="s">
        <v>162</v>
      </c>
      <c r="AU2915" s="180" t="s">
        <v>96</v>
      </c>
      <c r="AV2915" s="11" t="s">
        <v>96</v>
      </c>
      <c r="AW2915" s="11" t="s">
        <v>35</v>
      </c>
      <c r="AX2915" s="11" t="s">
        <v>78</v>
      </c>
      <c r="AY2915" s="180" t="s">
        <v>154</v>
      </c>
    </row>
    <row r="2916" spans="2:65" s="11" customFormat="1" ht="22.5" customHeight="1">
      <c r="B2916" s="173"/>
      <c r="C2916" s="174"/>
      <c r="D2916" s="174"/>
      <c r="E2916" s="175" t="s">
        <v>21</v>
      </c>
      <c r="F2916" s="266" t="s">
        <v>3751</v>
      </c>
      <c r="G2916" s="267"/>
      <c r="H2916" s="267"/>
      <c r="I2916" s="267"/>
      <c r="J2916" s="174"/>
      <c r="K2916" s="176">
        <v>127.752</v>
      </c>
      <c r="L2916" s="174"/>
      <c r="M2916" s="174"/>
      <c r="N2916" s="174"/>
      <c r="O2916" s="174"/>
      <c r="P2916" s="174"/>
      <c r="Q2916" s="174"/>
      <c r="R2916" s="177"/>
      <c r="T2916" s="178"/>
      <c r="U2916" s="174"/>
      <c r="V2916" s="174"/>
      <c r="W2916" s="174"/>
      <c r="X2916" s="174"/>
      <c r="Y2916" s="174"/>
      <c r="Z2916" s="174"/>
      <c r="AA2916" s="179"/>
      <c r="AT2916" s="180" t="s">
        <v>162</v>
      </c>
      <c r="AU2916" s="180" t="s">
        <v>96</v>
      </c>
      <c r="AV2916" s="11" t="s">
        <v>96</v>
      </c>
      <c r="AW2916" s="11" t="s">
        <v>35</v>
      </c>
      <c r="AX2916" s="11" t="s">
        <v>78</v>
      </c>
      <c r="AY2916" s="180" t="s">
        <v>154</v>
      </c>
    </row>
    <row r="2917" spans="2:65" s="12" customFormat="1" ht="22.5" customHeight="1">
      <c r="B2917" s="181"/>
      <c r="C2917" s="182"/>
      <c r="D2917" s="182"/>
      <c r="E2917" s="183" t="s">
        <v>21</v>
      </c>
      <c r="F2917" s="268" t="s">
        <v>166</v>
      </c>
      <c r="G2917" s="269"/>
      <c r="H2917" s="269"/>
      <c r="I2917" s="269"/>
      <c r="J2917" s="182"/>
      <c r="K2917" s="184">
        <v>3168.3989999999999</v>
      </c>
      <c r="L2917" s="182"/>
      <c r="M2917" s="182"/>
      <c r="N2917" s="182"/>
      <c r="O2917" s="182"/>
      <c r="P2917" s="182"/>
      <c r="Q2917" s="182"/>
      <c r="R2917" s="185"/>
      <c r="T2917" s="186"/>
      <c r="U2917" s="182"/>
      <c r="V2917" s="182"/>
      <c r="W2917" s="182"/>
      <c r="X2917" s="182"/>
      <c r="Y2917" s="182"/>
      <c r="Z2917" s="182"/>
      <c r="AA2917" s="187"/>
      <c r="AT2917" s="188" t="s">
        <v>162</v>
      </c>
      <c r="AU2917" s="188" t="s">
        <v>96</v>
      </c>
      <c r="AV2917" s="12" t="s">
        <v>159</v>
      </c>
      <c r="AW2917" s="12" t="s">
        <v>35</v>
      </c>
      <c r="AX2917" s="12" t="s">
        <v>23</v>
      </c>
      <c r="AY2917" s="188" t="s">
        <v>154</v>
      </c>
    </row>
    <row r="2918" spans="2:65" s="1" customFormat="1" ht="44.25" customHeight="1">
      <c r="B2918" s="35"/>
      <c r="C2918" s="157" t="s">
        <v>3752</v>
      </c>
      <c r="D2918" s="157" t="s">
        <v>155</v>
      </c>
      <c r="E2918" s="158" t="s">
        <v>3753</v>
      </c>
      <c r="F2918" s="260" t="s">
        <v>3754</v>
      </c>
      <c r="G2918" s="260"/>
      <c r="H2918" s="260"/>
      <c r="I2918" s="260"/>
      <c r="J2918" s="159" t="s">
        <v>359</v>
      </c>
      <c r="K2918" s="160">
        <v>1012.24</v>
      </c>
      <c r="L2918" s="261">
        <v>633</v>
      </c>
      <c r="M2918" s="261"/>
      <c r="N2918" s="261">
        <f>ROUND(L2918*K2918,2)</f>
        <v>640747.92000000004</v>
      </c>
      <c r="O2918" s="261"/>
      <c r="P2918" s="261"/>
      <c r="Q2918" s="261"/>
      <c r="R2918" s="37"/>
      <c r="T2918" s="161" t="s">
        <v>21</v>
      </c>
      <c r="U2918" s="44" t="s">
        <v>43</v>
      </c>
      <c r="V2918" s="162">
        <v>0.25</v>
      </c>
      <c r="W2918" s="162">
        <f>V2918*K2918</f>
        <v>253.06</v>
      </c>
      <c r="X2918" s="162">
        <v>6.0000000000000001E-3</v>
      </c>
      <c r="Y2918" s="162">
        <f>X2918*K2918</f>
        <v>6.0734400000000006</v>
      </c>
      <c r="Z2918" s="162">
        <v>0</v>
      </c>
      <c r="AA2918" s="163">
        <f>Z2918*K2918</f>
        <v>0</v>
      </c>
      <c r="AR2918" s="21" t="s">
        <v>296</v>
      </c>
      <c r="AT2918" s="21" t="s">
        <v>155</v>
      </c>
      <c r="AU2918" s="21" t="s">
        <v>96</v>
      </c>
      <c r="AY2918" s="21" t="s">
        <v>154</v>
      </c>
      <c r="BE2918" s="164">
        <f>IF(U2918="základní",N2918,0)</f>
        <v>640747.92000000004</v>
      </c>
      <c r="BF2918" s="164">
        <f>IF(U2918="snížená",N2918,0)</f>
        <v>0</v>
      </c>
      <c r="BG2918" s="164">
        <f>IF(U2918="zákl. přenesená",N2918,0)</f>
        <v>0</v>
      </c>
      <c r="BH2918" s="164">
        <f>IF(U2918="sníž. přenesená",N2918,0)</f>
        <v>0</v>
      </c>
      <c r="BI2918" s="164">
        <f>IF(U2918="nulová",N2918,0)</f>
        <v>0</v>
      </c>
      <c r="BJ2918" s="21" t="s">
        <v>23</v>
      </c>
      <c r="BK2918" s="164">
        <f>ROUND(L2918*K2918,2)</f>
        <v>640747.92000000004</v>
      </c>
      <c r="BL2918" s="21" t="s">
        <v>296</v>
      </c>
      <c r="BM2918" s="21" t="s">
        <v>3755</v>
      </c>
    </row>
    <row r="2919" spans="2:65" s="1" customFormat="1" ht="22.5" customHeight="1">
      <c r="B2919" s="35"/>
      <c r="C2919" s="36"/>
      <c r="D2919" s="36"/>
      <c r="E2919" s="36"/>
      <c r="F2919" s="272" t="s">
        <v>3756</v>
      </c>
      <c r="G2919" s="273"/>
      <c r="H2919" s="273"/>
      <c r="I2919" s="273"/>
      <c r="J2919" s="36"/>
      <c r="K2919" s="36"/>
      <c r="L2919" s="36"/>
      <c r="M2919" s="36"/>
      <c r="N2919" s="36"/>
      <c r="O2919" s="36"/>
      <c r="P2919" s="36"/>
      <c r="Q2919" s="36"/>
      <c r="R2919" s="37"/>
      <c r="T2919" s="132"/>
      <c r="U2919" s="36"/>
      <c r="V2919" s="36"/>
      <c r="W2919" s="36"/>
      <c r="X2919" s="36"/>
      <c r="Y2919" s="36"/>
      <c r="Z2919" s="36"/>
      <c r="AA2919" s="78"/>
      <c r="AT2919" s="21" t="s">
        <v>287</v>
      </c>
      <c r="AU2919" s="21" t="s">
        <v>96</v>
      </c>
    </row>
    <row r="2920" spans="2:65" s="11" customFormat="1" ht="22.5" customHeight="1">
      <c r="B2920" s="173"/>
      <c r="C2920" s="174"/>
      <c r="D2920" s="174"/>
      <c r="E2920" s="175" t="s">
        <v>21</v>
      </c>
      <c r="F2920" s="266" t="s">
        <v>2217</v>
      </c>
      <c r="G2920" s="267"/>
      <c r="H2920" s="267"/>
      <c r="I2920" s="267"/>
      <c r="J2920" s="174"/>
      <c r="K2920" s="176">
        <v>156</v>
      </c>
      <c r="L2920" s="174"/>
      <c r="M2920" s="174"/>
      <c r="N2920" s="174"/>
      <c r="O2920" s="174"/>
      <c r="P2920" s="174"/>
      <c r="Q2920" s="174"/>
      <c r="R2920" s="177"/>
      <c r="T2920" s="178"/>
      <c r="U2920" s="174"/>
      <c r="V2920" s="174"/>
      <c r="W2920" s="174"/>
      <c r="X2920" s="174"/>
      <c r="Y2920" s="174"/>
      <c r="Z2920" s="174"/>
      <c r="AA2920" s="179"/>
      <c r="AT2920" s="180" t="s">
        <v>162</v>
      </c>
      <c r="AU2920" s="180" t="s">
        <v>96</v>
      </c>
      <c r="AV2920" s="11" t="s">
        <v>96</v>
      </c>
      <c r="AW2920" s="11" t="s">
        <v>35</v>
      </c>
      <c r="AX2920" s="11" t="s">
        <v>78</v>
      </c>
      <c r="AY2920" s="180" t="s">
        <v>154</v>
      </c>
    </row>
    <row r="2921" spans="2:65" s="11" customFormat="1" ht="22.5" customHeight="1">
      <c r="B2921" s="173"/>
      <c r="C2921" s="174"/>
      <c r="D2921" s="174"/>
      <c r="E2921" s="175" t="s">
        <v>21</v>
      </c>
      <c r="F2921" s="266" t="s">
        <v>2219</v>
      </c>
      <c r="G2921" s="267"/>
      <c r="H2921" s="267"/>
      <c r="I2921" s="267"/>
      <c r="J2921" s="174"/>
      <c r="K2921" s="176">
        <v>12.99</v>
      </c>
      <c r="L2921" s="174"/>
      <c r="M2921" s="174"/>
      <c r="N2921" s="174"/>
      <c r="O2921" s="174"/>
      <c r="P2921" s="174"/>
      <c r="Q2921" s="174"/>
      <c r="R2921" s="177"/>
      <c r="T2921" s="178"/>
      <c r="U2921" s="174"/>
      <c r="V2921" s="174"/>
      <c r="W2921" s="174"/>
      <c r="X2921" s="174"/>
      <c r="Y2921" s="174"/>
      <c r="Z2921" s="174"/>
      <c r="AA2921" s="179"/>
      <c r="AT2921" s="180" t="s">
        <v>162</v>
      </c>
      <c r="AU2921" s="180" t="s">
        <v>96</v>
      </c>
      <c r="AV2921" s="11" t="s">
        <v>96</v>
      </c>
      <c r="AW2921" s="11" t="s">
        <v>35</v>
      </c>
      <c r="AX2921" s="11" t="s">
        <v>78</v>
      </c>
      <c r="AY2921" s="180" t="s">
        <v>154</v>
      </c>
    </row>
    <row r="2922" spans="2:65" s="11" customFormat="1" ht="22.5" customHeight="1">
      <c r="B2922" s="173"/>
      <c r="C2922" s="174"/>
      <c r="D2922" s="174"/>
      <c r="E2922" s="175" t="s">
        <v>21</v>
      </c>
      <c r="F2922" s="266" t="s">
        <v>2220</v>
      </c>
      <c r="G2922" s="267"/>
      <c r="H2922" s="267"/>
      <c r="I2922" s="267"/>
      <c r="J2922" s="174"/>
      <c r="K2922" s="176">
        <v>123.89</v>
      </c>
      <c r="L2922" s="174"/>
      <c r="M2922" s="174"/>
      <c r="N2922" s="174"/>
      <c r="O2922" s="174"/>
      <c r="P2922" s="174"/>
      <c r="Q2922" s="174"/>
      <c r="R2922" s="177"/>
      <c r="T2922" s="178"/>
      <c r="U2922" s="174"/>
      <c r="V2922" s="174"/>
      <c r="W2922" s="174"/>
      <c r="X2922" s="174"/>
      <c r="Y2922" s="174"/>
      <c r="Z2922" s="174"/>
      <c r="AA2922" s="179"/>
      <c r="AT2922" s="180" t="s">
        <v>162</v>
      </c>
      <c r="AU2922" s="180" t="s">
        <v>96</v>
      </c>
      <c r="AV2922" s="11" t="s">
        <v>96</v>
      </c>
      <c r="AW2922" s="11" t="s">
        <v>35</v>
      </c>
      <c r="AX2922" s="11" t="s">
        <v>78</v>
      </c>
      <c r="AY2922" s="180" t="s">
        <v>154</v>
      </c>
    </row>
    <row r="2923" spans="2:65" s="11" customFormat="1" ht="22.5" customHeight="1">
      <c r="B2923" s="173"/>
      <c r="C2923" s="174"/>
      <c r="D2923" s="174"/>
      <c r="E2923" s="175" t="s">
        <v>21</v>
      </c>
      <c r="F2923" s="266" t="s">
        <v>2222</v>
      </c>
      <c r="G2923" s="267"/>
      <c r="H2923" s="267"/>
      <c r="I2923" s="267"/>
      <c r="J2923" s="174"/>
      <c r="K2923" s="176">
        <v>15.78</v>
      </c>
      <c r="L2923" s="174"/>
      <c r="M2923" s="174"/>
      <c r="N2923" s="174"/>
      <c r="O2923" s="174"/>
      <c r="P2923" s="174"/>
      <c r="Q2923" s="174"/>
      <c r="R2923" s="177"/>
      <c r="T2923" s="178"/>
      <c r="U2923" s="174"/>
      <c r="V2923" s="174"/>
      <c r="W2923" s="174"/>
      <c r="X2923" s="174"/>
      <c r="Y2923" s="174"/>
      <c r="Z2923" s="174"/>
      <c r="AA2923" s="179"/>
      <c r="AT2923" s="180" t="s">
        <v>162</v>
      </c>
      <c r="AU2923" s="180" t="s">
        <v>96</v>
      </c>
      <c r="AV2923" s="11" t="s">
        <v>96</v>
      </c>
      <c r="AW2923" s="11" t="s">
        <v>35</v>
      </c>
      <c r="AX2923" s="11" t="s">
        <v>78</v>
      </c>
      <c r="AY2923" s="180" t="s">
        <v>154</v>
      </c>
    </row>
    <row r="2924" spans="2:65" s="11" customFormat="1" ht="22.5" customHeight="1">
      <c r="B2924" s="173"/>
      <c r="C2924" s="174"/>
      <c r="D2924" s="174"/>
      <c r="E2924" s="175" t="s">
        <v>21</v>
      </c>
      <c r="F2924" s="266" t="s">
        <v>2225</v>
      </c>
      <c r="G2924" s="267"/>
      <c r="H2924" s="267"/>
      <c r="I2924" s="267"/>
      <c r="J2924" s="174"/>
      <c r="K2924" s="176">
        <v>4.62</v>
      </c>
      <c r="L2924" s="174"/>
      <c r="M2924" s="174"/>
      <c r="N2924" s="174"/>
      <c r="O2924" s="174"/>
      <c r="P2924" s="174"/>
      <c r="Q2924" s="174"/>
      <c r="R2924" s="177"/>
      <c r="T2924" s="178"/>
      <c r="U2924" s="174"/>
      <c r="V2924" s="174"/>
      <c r="W2924" s="174"/>
      <c r="X2924" s="174"/>
      <c r="Y2924" s="174"/>
      <c r="Z2924" s="174"/>
      <c r="AA2924" s="179"/>
      <c r="AT2924" s="180" t="s">
        <v>162</v>
      </c>
      <c r="AU2924" s="180" t="s">
        <v>96</v>
      </c>
      <c r="AV2924" s="11" t="s">
        <v>96</v>
      </c>
      <c r="AW2924" s="11" t="s">
        <v>35</v>
      </c>
      <c r="AX2924" s="11" t="s">
        <v>78</v>
      </c>
      <c r="AY2924" s="180" t="s">
        <v>154</v>
      </c>
    </row>
    <row r="2925" spans="2:65" s="10" customFormat="1" ht="22.5" customHeight="1">
      <c r="B2925" s="165"/>
      <c r="C2925" s="166"/>
      <c r="D2925" s="166"/>
      <c r="E2925" s="167" t="s">
        <v>21</v>
      </c>
      <c r="F2925" s="264" t="s">
        <v>2187</v>
      </c>
      <c r="G2925" s="265"/>
      <c r="H2925" s="265"/>
      <c r="I2925" s="265"/>
      <c r="J2925" s="166"/>
      <c r="K2925" s="168" t="s">
        <v>21</v>
      </c>
      <c r="L2925" s="166"/>
      <c r="M2925" s="166"/>
      <c r="N2925" s="166"/>
      <c r="O2925" s="166"/>
      <c r="P2925" s="166"/>
      <c r="Q2925" s="166"/>
      <c r="R2925" s="169"/>
      <c r="T2925" s="170"/>
      <c r="U2925" s="166"/>
      <c r="V2925" s="166"/>
      <c r="W2925" s="166"/>
      <c r="X2925" s="166"/>
      <c r="Y2925" s="166"/>
      <c r="Z2925" s="166"/>
      <c r="AA2925" s="171"/>
      <c r="AT2925" s="172" t="s">
        <v>162</v>
      </c>
      <c r="AU2925" s="172" t="s">
        <v>96</v>
      </c>
      <c r="AV2925" s="10" t="s">
        <v>23</v>
      </c>
      <c r="AW2925" s="10" t="s">
        <v>35</v>
      </c>
      <c r="AX2925" s="10" t="s">
        <v>78</v>
      </c>
      <c r="AY2925" s="172" t="s">
        <v>154</v>
      </c>
    </row>
    <row r="2926" spans="2:65" s="11" customFormat="1" ht="22.5" customHeight="1">
      <c r="B2926" s="173"/>
      <c r="C2926" s="174"/>
      <c r="D2926" s="174"/>
      <c r="E2926" s="175" t="s">
        <v>21</v>
      </c>
      <c r="F2926" s="266" t="s">
        <v>2227</v>
      </c>
      <c r="G2926" s="267"/>
      <c r="H2926" s="267"/>
      <c r="I2926" s="267"/>
      <c r="J2926" s="174"/>
      <c r="K2926" s="176">
        <v>430.49</v>
      </c>
      <c r="L2926" s="174"/>
      <c r="M2926" s="174"/>
      <c r="N2926" s="174"/>
      <c r="O2926" s="174"/>
      <c r="P2926" s="174"/>
      <c r="Q2926" s="174"/>
      <c r="R2926" s="177"/>
      <c r="T2926" s="178"/>
      <c r="U2926" s="174"/>
      <c r="V2926" s="174"/>
      <c r="W2926" s="174"/>
      <c r="X2926" s="174"/>
      <c r="Y2926" s="174"/>
      <c r="Z2926" s="174"/>
      <c r="AA2926" s="179"/>
      <c r="AT2926" s="180" t="s">
        <v>162</v>
      </c>
      <c r="AU2926" s="180" t="s">
        <v>96</v>
      </c>
      <c r="AV2926" s="11" t="s">
        <v>96</v>
      </c>
      <c r="AW2926" s="11" t="s">
        <v>35</v>
      </c>
      <c r="AX2926" s="11" t="s">
        <v>78</v>
      </c>
      <c r="AY2926" s="180" t="s">
        <v>154</v>
      </c>
    </row>
    <row r="2927" spans="2:65" s="10" customFormat="1" ht="22.5" customHeight="1">
      <c r="B2927" s="165"/>
      <c r="C2927" s="166"/>
      <c r="D2927" s="166"/>
      <c r="E2927" s="167" t="s">
        <v>21</v>
      </c>
      <c r="F2927" s="264" t="s">
        <v>2138</v>
      </c>
      <c r="G2927" s="265"/>
      <c r="H2927" s="265"/>
      <c r="I2927" s="265"/>
      <c r="J2927" s="166"/>
      <c r="K2927" s="168" t="s">
        <v>21</v>
      </c>
      <c r="L2927" s="166"/>
      <c r="M2927" s="166"/>
      <c r="N2927" s="166"/>
      <c r="O2927" s="166"/>
      <c r="P2927" s="166"/>
      <c r="Q2927" s="166"/>
      <c r="R2927" s="169"/>
      <c r="T2927" s="170"/>
      <c r="U2927" s="166"/>
      <c r="V2927" s="166"/>
      <c r="W2927" s="166"/>
      <c r="X2927" s="166"/>
      <c r="Y2927" s="166"/>
      <c r="Z2927" s="166"/>
      <c r="AA2927" s="171"/>
      <c r="AT2927" s="172" t="s">
        <v>162</v>
      </c>
      <c r="AU2927" s="172" t="s">
        <v>96</v>
      </c>
      <c r="AV2927" s="10" t="s">
        <v>23</v>
      </c>
      <c r="AW2927" s="10" t="s">
        <v>35</v>
      </c>
      <c r="AX2927" s="10" t="s">
        <v>78</v>
      </c>
      <c r="AY2927" s="172" t="s">
        <v>154</v>
      </c>
    </row>
    <row r="2928" spans="2:65" s="11" customFormat="1" ht="31.5" customHeight="1">
      <c r="B2928" s="173"/>
      <c r="C2928" s="174"/>
      <c r="D2928" s="174"/>
      <c r="E2928" s="175" t="s">
        <v>21</v>
      </c>
      <c r="F2928" s="266" t="s">
        <v>2229</v>
      </c>
      <c r="G2928" s="267"/>
      <c r="H2928" s="267"/>
      <c r="I2928" s="267"/>
      <c r="J2928" s="174"/>
      <c r="K2928" s="176">
        <v>55.4</v>
      </c>
      <c r="L2928" s="174"/>
      <c r="M2928" s="174"/>
      <c r="N2928" s="174"/>
      <c r="O2928" s="174"/>
      <c r="P2928" s="174"/>
      <c r="Q2928" s="174"/>
      <c r="R2928" s="177"/>
      <c r="T2928" s="178"/>
      <c r="U2928" s="174"/>
      <c r="V2928" s="174"/>
      <c r="W2928" s="174"/>
      <c r="X2928" s="174"/>
      <c r="Y2928" s="174"/>
      <c r="Z2928" s="174"/>
      <c r="AA2928" s="179"/>
      <c r="AT2928" s="180" t="s">
        <v>162</v>
      </c>
      <c r="AU2928" s="180" t="s">
        <v>96</v>
      </c>
      <c r="AV2928" s="11" t="s">
        <v>96</v>
      </c>
      <c r="AW2928" s="11" t="s">
        <v>35</v>
      </c>
      <c r="AX2928" s="11" t="s">
        <v>78</v>
      </c>
      <c r="AY2928" s="180" t="s">
        <v>154</v>
      </c>
    </row>
    <row r="2929" spans="2:65" s="11" customFormat="1" ht="22.5" customHeight="1">
      <c r="B2929" s="173"/>
      <c r="C2929" s="174"/>
      <c r="D2929" s="174"/>
      <c r="E2929" s="175" t="s">
        <v>21</v>
      </c>
      <c r="F2929" s="266" t="s">
        <v>2233</v>
      </c>
      <c r="G2929" s="267"/>
      <c r="H2929" s="267"/>
      <c r="I2929" s="267"/>
      <c r="J2929" s="174"/>
      <c r="K2929" s="176">
        <v>35.700000000000003</v>
      </c>
      <c r="L2929" s="174"/>
      <c r="M2929" s="174"/>
      <c r="N2929" s="174"/>
      <c r="O2929" s="174"/>
      <c r="P2929" s="174"/>
      <c r="Q2929" s="174"/>
      <c r="R2929" s="177"/>
      <c r="T2929" s="178"/>
      <c r="U2929" s="174"/>
      <c r="V2929" s="174"/>
      <c r="W2929" s="174"/>
      <c r="X2929" s="174"/>
      <c r="Y2929" s="174"/>
      <c r="Z2929" s="174"/>
      <c r="AA2929" s="179"/>
      <c r="AT2929" s="180" t="s">
        <v>162</v>
      </c>
      <c r="AU2929" s="180" t="s">
        <v>96</v>
      </c>
      <c r="AV2929" s="11" t="s">
        <v>96</v>
      </c>
      <c r="AW2929" s="11" t="s">
        <v>35</v>
      </c>
      <c r="AX2929" s="11" t="s">
        <v>78</v>
      </c>
      <c r="AY2929" s="180" t="s">
        <v>154</v>
      </c>
    </row>
    <row r="2930" spans="2:65" s="11" customFormat="1" ht="22.5" customHeight="1">
      <c r="B2930" s="173"/>
      <c r="C2930" s="174"/>
      <c r="D2930" s="174"/>
      <c r="E2930" s="175" t="s">
        <v>21</v>
      </c>
      <c r="F2930" s="266" t="s">
        <v>2234</v>
      </c>
      <c r="G2930" s="267"/>
      <c r="H2930" s="267"/>
      <c r="I2930" s="267"/>
      <c r="J2930" s="174"/>
      <c r="K2930" s="176">
        <v>11.22</v>
      </c>
      <c r="L2930" s="174"/>
      <c r="M2930" s="174"/>
      <c r="N2930" s="174"/>
      <c r="O2930" s="174"/>
      <c r="P2930" s="174"/>
      <c r="Q2930" s="174"/>
      <c r="R2930" s="177"/>
      <c r="T2930" s="178"/>
      <c r="U2930" s="174"/>
      <c r="V2930" s="174"/>
      <c r="W2930" s="174"/>
      <c r="X2930" s="174"/>
      <c r="Y2930" s="174"/>
      <c r="Z2930" s="174"/>
      <c r="AA2930" s="179"/>
      <c r="AT2930" s="180" t="s">
        <v>162</v>
      </c>
      <c r="AU2930" s="180" t="s">
        <v>96</v>
      </c>
      <c r="AV2930" s="11" t="s">
        <v>96</v>
      </c>
      <c r="AW2930" s="11" t="s">
        <v>35</v>
      </c>
      <c r="AX2930" s="11" t="s">
        <v>78</v>
      </c>
      <c r="AY2930" s="180" t="s">
        <v>154</v>
      </c>
    </row>
    <row r="2931" spans="2:65" s="11" customFormat="1" ht="22.5" customHeight="1">
      <c r="B2931" s="173"/>
      <c r="C2931" s="174"/>
      <c r="D2931" s="174"/>
      <c r="E2931" s="175" t="s">
        <v>21</v>
      </c>
      <c r="F2931" s="266" t="s">
        <v>2237</v>
      </c>
      <c r="G2931" s="267"/>
      <c r="H2931" s="267"/>
      <c r="I2931" s="267"/>
      <c r="J2931" s="174"/>
      <c r="K2931" s="176">
        <v>6.93</v>
      </c>
      <c r="L2931" s="174"/>
      <c r="M2931" s="174"/>
      <c r="N2931" s="174"/>
      <c r="O2931" s="174"/>
      <c r="P2931" s="174"/>
      <c r="Q2931" s="174"/>
      <c r="R2931" s="177"/>
      <c r="T2931" s="178"/>
      <c r="U2931" s="174"/>
      <c r="V2931" s="174"/>
      <c r="W2931" s="174"/>
      <c r="X2931" s="174"/>
      <c r="Y2931" s="174"/>
      <c r="Z2931" s="174"/>
      <c r="AA2931" s="179"/>
      <c r="AT2931" s="180" t="s">
        <v>162</v>
      </c>
      <c r="AU2931" s="180" t="s">
        <v>96</v>
      </c>
      <c r="AV2931" s="11" t="s">
        <v>96</v>
      </c>
      <c r="AW2931" s="11" t="s">
        <v>35</v>
      </c>
      <c r="AX2931" s="11" t="s">
        <v>78</v>
      </c>
      <c r="AY2931" s="180" t="s">
        <v>154</v>
      </c>
    </row>
    <row r="2932" spans="2:65" s="11" customFormat="1" ht="22.5" customHeight="1">
      <c r="B2932" s="173"/>
      <c r="C2932" s="174"/>
      <c r="D2932" s="174"/>
      <c r="E2932" s="175" t="s">
        <v>21</v>
      </c>
      <c r="F2932" s="266" t="s">
        <v>2238</v>
      </c>
      <c r="G2932" s="267"/>
      <c r="H2932" s="267"/>
      <c r="I2932" s="267"/>
      <c r="J2932" s="174"/>
      <c r="K2932" s="176">
        <v>5.46</v>
      </c>
      <c r="L2932" s="174"/>
      <c r="M2932" s="174"/>
      <c r="N2932" s="174"/>
      <c r="O2932" s="174"/>
      <c r="P2932" s="174"/>
      <c r="Q2932" s="174"/>
      <c r="R2932" s="177"/>
      <c r="T2932" s="178"/>
      <c r="U2932" s="174"/>
      <c r="V2932" s="174"/>
      <c r="W2932" s="174"/>
      <c r="X2932" s="174"/>
      <c r="Y2932" s="174"/>
      <c r="Z2932" s="174"/>
      <c r="AA2932" s="179"/>
      <c r="AT2932" s="180" t="s">
        <v>162</v>
      </c>
      <c r="AU2932" s="180" t="s">
        <v>96</v>
      </c>
      <c r="AV2932" s="11" t="s">
        <v>96</v>
      </c>
      <c r="AW2932" s="11" t="s">
        <v>35</v>
      </c>
      <c r="AX2932" s="11" t="s">
        <v>78</v>
      </c>
      <c r="AY2932" s="180" t="s">
        <v>154</v>
      </c>
    </row>
    <row r="2933" spans="2:65" s="11" customFormat="1" ht="22.5" customHeight="1">
      <c r="B2933" s="173"/>
      <c r="C2933" s="174"/>
      <c r="D2933" s="174"/>
      <c r="E2933" s="175" t="s">
        <v>21</v>
      </c>
      <c r="F2933" s="266" t="s">
        <v>2241</v>
      </c>
      <c r="G2933" s="267"/>
      <c r="H2933" s="267"/>
      <c r="I2933" s="267"/>
      <c r="J2933" s="174"/>
      <c r="K2933" s="176">
        <v>36.020000000000003</v>
      </c>
      <c r="L2933" s="174"/>
      <c r="M2933" s="174"/>
      <c r="N2933" s="174"/>
      <c r="O2933" s="174"/>
      <c r="P2933" s="174"/>
      <c r="Q2933" s="174"/>
      <c r="R2933" s="177"/>
      <c r="T2933" s="178"/>
      <c r="U2933" s="174"/>
      <c r="V2933" s="174"/>
      <c r="W2933" s="174"/>
      <c r="X2933" s="174"/>
      <c r="Y2933" s="174"/>
      <c r="Z2933" s="174"/>
      <c r="AA2933" s="179"/>
      <c r="AT2933" s="180" t="s">
        <v>162</v>
      </c>
      <c r="AU2933" s="180" t="s">
        <v>96</v>
      </c>
      <c r="AV2933" s="11" t="s">
        <v>96</v>
      </c>
      <c r="AW2933" s="11" t="s">
        <v>35</v>
      </c>
      <c r="AX2933" s="11" t="s">
        <v>78</v>
      </c>
      <c r="AY2933" s="180" t="s">
        <v>154</v>
      </c>
    </row>
    <row r="2934" spans="2:65" s="10" customFormat="1" ht="22.5" customHeight="1">
      <c r="B2934" s="165"/>
      <c r="C2934" s="166"/>
      <c r="D2934" s="166"/>
      <c r="E2934" s="167" t="s">
        <v>21</v>
      </c>
      <c r="F2934" s="264" t="s">
        <v>2154</v>
      </c>
      <c r="G2934" s="265"/>
      <c r="H2934" s="265"/>
      <c r="I2934" s="265"/>
      <c r="J2934" s="166"/>
      <c r="K2934" s="168" t="s">
        <v>21</v>
      </c>
      <c r="L2934" s="166"/>
      <c r="M2934" s="166"/>
      <c r="N2934" s="166"/>
      <c r="O2934" s="166"/>
      <c r="P2934" s="166"/>
      <c r="Q2934" s="166"/>
      <c r="R2934" s="169"/>
      <c r="T2934" s="170"/>
      <c r="U2934" s="166"/>
      <c r="V2934" s="166"/>
      <c r="W2934" s="166"/>
      <c r="X2934" s="166"/>
      <c r="Y2934" s="166"/>
      <c r="Z2934" s="166"/>
      <c r="AA2934" s="171"/>
      <c r="AT2934" s="172" t="s">
        <v>162</v>
      </c>
      <c r="AU2934" s="172" t="s">
        <v>96</v>
      </c>
      <c r="AV2934" s="10" t="s">
        <v>23</v>
      </c>
      <c r="AW2934" s="10" t="s">
        <v>35</v>
      </c>
      <c r="AX2934" s="10" t="s">
        <v>78</v>
      </c>
      <c r="AY2934" s="172" t="s">
        <v>154</v>
      </c>
    </row>
    <row r="2935" spans="2:65" s="11" customFormat="1" ht="31.5" customHeight="1">
      <c r="B2935" s="173"/>
      <c r="C2935" s="174"/>
      <c r="D2935" s="174"/>
      <c r="E2935" s="175" t="s">
        <v>21</v>
      </c>
      <c r="F2935" s="266" t="s">
        <v>2246</v>
      </c>
      <c r="G2935" s="267"/>
      <c r="H2935" s="267"/>
      <c r="I2935" s="267"/>
      <c r="J2935" s="174"/>
      <c r="K2935" s="176">
        <v>117.74</v>
      </c>
      <c r="L2935" s="174"/>
      <c r="M2935" s="174"/>
      <c r="N2935" s="174"/>
      <c r="O2935" s="174"/>
      <c r="P2935" s="174"/>
      <c r="Q2935" s="174"/>
      <c r="R2935" s="177"/>
      <c r="T2935" s="178"/>
      <c r="U2935" s="174"/>
      <c r="V2935" s="174"/>
      <c r="W2935" s="174"/>
      <c r="X2935" s="174"/>
      <c r="Y2935" s="174"/>
      <c r="Z2935" s="174"/>
      <c r="AA2935" s="179"/>
      <c r="AT2935" s="180" t="s">
        <v>162</v>
      </c>
      <c r="AU2935" s="180" t="s">
        <v>96</v>
      </c>
      <c r="AV2935" s="11" t="s">
        <v>96</v>
      </c>
      <c r="AW2935" s="11" t="s">
        <v>35</v>
      </c>
      <c r="AX2935" s="11" t="s">
        <v>78</v>
      </c>
      <c r="AY2935" s="180" t="s">
        <v>154</v>
      </c>
    </row>
    <row r="2936" spans="2:65" s="12" customFormat="1" ht="22.5" customHeight="1">
      <c r="B2936" s="181"/>
      <c r="C2936" s="182"/>
      <c r="D2936" s="182"/>
      <c r="E2936" s="183" t="s">
        <v>21</v>
      </c>
      <c r="F2936" s="268" t="s">
        <v>166</v>
      </c>
      <c r="G2936" s="269"/>
      <c r="H2936" s="269"/>
      <c r="I2936" s="269"/>
      <c r="J2936" s="182"/>
      <c r="K2936" s="184">
        <v>1012.24</v>
      </c>
      <c r="L2936" s="182"/>
      <c r="M2936" s="182"/>
      <c r="N2936" s="182"/>
      <c r="O2936" s="182"/>
      <c r="P2936" s="182"/>
      <c r="Q2936" s="182"/>
      <c r="R2936" s="185"/>
      <c r="T2936" s="186"/>
      <c r="U2936" s="182"/>
      <c r="V2936" s="182"/>
      <c r="W2936" s="182"/>
      <c r="X2936" s="182"/>
      <c r="Y2936" s="182"/>
      <c r="Z2936" s="182"/>
      <c r="AA2936" s="187"/>
      <c r="AT2936" s="188" t="s">
        <v>162</v>
      </c>
      <c r="AU2936" s="188" t="s">
        <v>96</v>
      </c>
      <c r="AV2936" s="12" t="s">
        <v>159</v>
      </c>
      <c r="AW2936" s="12" t="s">
        <v>35</v>
      </c>
      <c r="AX2936" s="12" t="s">
        <v>23</v>
      </c>
      <c r="AY2936" s="188" t="s">
        <v>154</v>
      </c>
    </row>
    <row r="2937" spans="2:65" s="1" customFormat="1" ht="44.25" customHeight="1">
      <c r="B2937" s="35"/>
      <c r="C2937" s="157" t="s">
        <v>3757</v>
      </c>
      <c r="D2937" s="157" t="s">
        <v>155</v>
      </c>
      <c r="E2937" s="158" t="s">
        <v>3758</v>
      </c>
      <c r="F2937" s="260" t="s">
        <v>3759</v>
      </c>
      <c r="G2937" s="260"/>
      <c r="H2937" s="260"/>
      <c r="I2937" s="260"/>
      <c r="J2937" s="159" t="s">
        <v>359</v>
      </c>
      <c r="K2937" s="160">
        <v>382.221</v>
      </c>
      <c r="L2937" s="261">
        <v>581</v>
      </c>
      <c r="M2937" s="261"/>
      <c r="N2937" s="261">
        <f>ROUND(L2937*K2937,2)</f>
        <v>222070.39999999999</v>
      </c>
      <c r="O2937" s="261"/>
      <c r="P2937" s="261"/>
      <c r="Q2937" s="261"/>
      <c r="R2937" s="37"/>
      <c r="T2937" s="161" t="s">
        <v>21</v>
      </c>
      <c r="U2937" s="44" t="s">
        <v>43</v>
      </c>
      <c r="V2937" s="162">
        <v>0.28999999999999998</v>
      </c>
      <c r="W2937" s="162">
        <f>V2937*K2937</f>
        <v>110.84408999999999</v>
      </c>
      <c r="X2937" s="162">
        <v>6.11E-3</v>
      </c>
      <c r="Y2937" s="162">
        <f>X2937*K2937</f>
        <v>2.3353703100000001</v>
      </c>
      <c r="Z2937" s="162">
        <v>0</v>
      </c>
      <c r="AA2937" s="163">
        <f>Z2937*K2937</f>
        <v>0</v>
      </c>
      <c r="AR2937" s="21" t="s">
        <v>296</v>
      </c>
      <c r="AT2937" s="21" t="s">
        <v>155</v>
      </c>
      <c r="AU2937" s="21" t="s">
        <v>96</v>
      </c>
      <c r="AY2937" s="21" t="s">
        <v>154</v>
      </c>
      <c r="BE2937" s="164">
        <f>IF(U2937="základní",N2937,0)</f>
        <v>222070.39999999999</v>
      </c>
      <c r="BF2937" s="164">
        <f>IF(U2937="snížená",N2937,0)</f>
        <v>0</v>
      </c>
      <c r="BG2937" s="164">
        <f>IF(U2937="zákl. přenesená",N2937,0)</f>
        <v>0</v>
      </c>
      <c r="BH2937" s="164">
        <f>IF(U2937="sníž. přenesená",N2937,0)</f>
        <v>0</v>
      </c>
      <c r="BI2937" s="164">
        <f>IF(U2937="nulová",N2937,0)</f>
        <v>0</v>
      </c>
      <c r="BJ2937" s="21" t="s">
        <v>23</v>
      </c>
      <c r="BK2937" s="164">
        <f>ROUND(L2937*K2937,2)</f>
        <v>222070.39999999999</v>
      </c>
      <c r="BL2937" s="21" t="s">
        <v>296</v>
      </c>
      <c r="BM2937" s="21" t="s">
        <v>3760</v>
      </c>
    </row>
    <row r="2938" spans="2:65" s="1" customFormat="1" ht="22.5" customHeight="1">
      <c r="B2938" s="35"/>
      <c r="C2938" s="36"/>
      <c r="D2938" s="36"/>
      <c r="E2938" s="36"/>
      <c r="F2938" s="272" t="s">
        <v>3761</v>
      </c>
      <c r="G2938" s="273"/>
      <c r="H2938" s="273"/>
      <c r="I2938" s="273"/>
      <c r="J2938" s="36"/>
      <c r="K2938" s="36"/>
      <c r="L2938" s="36"/>
      <c r="M2938" s="36"/>
      <c r="N2938" s="36"/>
      <c r="O2938" s="36"/>
      <c r="P2938" s="36"/>
      <c r="Q2938" s="36"/>
      <c r="R2938" s="37"/>
      <c r="T2938" s="132"/>
      <c r="U2938" s="36"/>
      <c r="V2938" s="36"/>
      <c r="W2938" s="36"/>
      <c r="X2938" s="36"/>
      <c r="Y2938" s="36"/>
      <c r="Z2938" s="36"/>
      <c r="AA2938" s="78"/>
      <c r="AT2938" s="21" t="s">
        <v>287</v>
      </c>
      <c r="AU2938" s="21" t="s">
        <v>96</v>
      </c>
    </row>
    <row r="2939" spans="2:65" s="11" customFormat="1" ht="22.5" customHeight="1">
      <c r="B2939" s="173"/>
      <c r="C2939" s="174"/>
      <c r="D2939" s="174"/>
      <c r="E2939" s="175" t="s">
        <v>21</v>
      </c>
      <c r="F2939" s="266" t="s">
        <v>3762</v>
      </c>
      <c r="G2939" s="267"/>
      <c r="H2939" s="267"/>
      <c r="I2939" s="267"/>
      <c r="J2939" s="174"/>
      <c r="K2939" s="176">
        <v>6.26</v>
      </c>
      <c r="L2939" s="174"/>
      <c r="M2939" s="174"/>
      <c r="N2939" s="174"/>
      <c r="O2939" s="174"/>
      <c r="P2939" s="174"/>
      <c r="Q2939" s="174"/>
      <c r="R2939" s="177"/>
      <c r="T2939" s="178"/>
      <c r="U2939" s="174"/>
      <c r="V2939" s="174"/>
      <c r="W2939" s="174"/>
      <c r="X2939" s="174"/>
      <c r="Y2939" s="174"/>
      <c r="Z2939" s="174"/>
      <c r="AA2939" s="179"/>
      <c r="AT2939" s="180" t="s">
        <v>162</v>
      </c>
      <c r="AU2939" s="180" t="s">
        <v>96</v>
      </c>
      <c r="AV2939" s="11" t="s">
        <v>96</v>
      </c>
      <c r="AW2939" s="11" t="s">
        <v>35</v>
      </c>
      <c r="AX2939" s="11" t="s">
        <v>78</v>
      </c>
      <c r="AY2939" s="180" t="s">
        <v>154</v>
      </c>
    </row>
    <row r="2940" spans="2:65" s="10" customFormat="1" ht="22.5" customHeight="1">
      <c r="B2940" s="165"/>
      <c r="C2940" s="166"/>
      <c r="D2940" s="166"/>
      <c r="E2940" s="167" t="s">
        <v>21</v>
      </c>
      <c r="F2940" s="264" t="s">
        <v>3763</v>
      </c>
      <c r="G2940" s="265"/>
      <c r="H2940" s="265"/>
      <c r="I2940" s="265"/>
      <c r="J2940" s="166"/>
      <c r="K2940" s="168" t="s">
        <v>21</v>
      </c>
      <c r="L2940" s="166"/>
      <c r="M2940" s="166"/>
      <c r="N2940" s="166"/>
      <c r="O2940" s="166"/>
      <c r="P2940" s="166"/>
      <c r="Q2940" s="166"/>
      <c r="R2940" s="169"/>
      <c r="T2940" s="170"/>
      <c r="U2940" s="166"/>
      <c r="V2940" s="166"/>
      <c r="W2940" s="166"/>
      <c r="X2940" s="166"/>
      <c r="Y2940" s="166"/>
      <c r="Z2940" s="166"/>
      <c r="AA2940" s="171"/>
      <c r="AT2940" s="172" t="s">
        <v>162</v>
      </c>
      <c r="AU2940" s="172" t="s">
        <v>96</v>
      </c>
      <c r="AV2940" s="10" t="s">
        <v>23</v>
      </c>
      <c r="AW2940" s="10" t="s">
        <v>35</v>
      </c>
      <c r="AX2940" s="10" t="s">
        <v>78</v>
      </c>
      <c r="AY2940" s="172" t="s">
        <v>154</v>
      </c>
    </row>
    <row r="2941" spans="2:65" s="11" customFormat="1" ht="22.5" customHeight="1">
      <c r="B2941" s="173"/>
      <c r="C2941" s="174"/>
      <c r="D2941" s="174"/>
      <c r="E2941" s="175" t="s">
        <v>21</v>
      </c>
      <c r="F2941" s="266" t="s">
        <v>3764</v>
      </c>
      <c r="G2941" s="267"/>
      <c r="H2941" s="267"/>
      <c r="I2941" s="267"/>
      <c r="J2941" s="174"/>
      <c r="K2941" s="176">
        <v>1.704</v>
      </c>
      <c r="L2941" s="174"/>
      <c r="M2941" s="174"/>
      <c r="N2941" s="174"/>
      <c r="O2941" s="174"/>
      <c r="P2941" s="174"/>
      <c r="Q2941" s="174"/>
      <c r="R2941" s="177"/>
      <c r="T2941" s="178"/>
      <c r="U2941" s="174"/>
      <c r="V2941" s="174"/>
      <c r="W2941" s="174"/>
      <c r="X2941" s="174"/>
      <c r="Y2941" s="174"/>
      <c r="Z2941" s="174"/>
      <c r="AA2941" s="179"/>
      <c r="AT2941" s="180" t="s">
        <v>162</v>
      </c>
      <c r="AU2941" s="180" t="s">
        <v>96</v>
      </c>
      <c r="AV2941" s="11" t="s">
        <v>96</v>
      </c>
      <c r="AW2941" s="11" t="s">
        <v>35</v>
      </c>
      <c r="AX2941" s="11" t="s">
        <v>78</v>
      </c>
      <c r="AY2941" s="180" t="s">
        <v>154</v>
      </c>
    </row>
    <row r="2942" spans="2:65" s="11" customFormat="1" ht="22.5" customHeight="1">
      <c r="B2942" s="173"/>
      <c r="C2942" s="174"/>
      <c r="D2942" s="174"/>
      <c r="E2942" s="175" t="s">
        <v>21</v>
      </c>
      <c r="F2942" s="266" t="s">
        <v>3765</v>
      </c>
      <c r="G2942" s="267"/>
      <c r="H2942" s="267"/>
      <c r="I2942" s="267"/>
      <c r="J2942" s="174"/>
      <c r="K2942" s="176">
        <v>4.9939999999999998</v>
      </c>
      <c r="L2942" s="174"/>
      <c r="M2942" s="174"/>
      <c r="N2942" s="174"/>
      <c r="O2942" s="174"/>
      <c r="P2942" s="174"/>
      <c r="Q2942" s="174"/>
      <c r="R2942" s="177"/>
      <c r="T2942" s="178"/>
      <c r="U2942" s="174"/>
      <c r="V2942" s="174"/>
      <c r="W2942" s="174"/>
      <c r="X2942" s="174"/>
      <c r="Y2942" s="174"/>
      <c r="Z2942" s="174"/>
      <c r="AA2942" s="179"/>
      <c r="AT2942" s="180" t="s">
        <v>162</v>
      </c>
      <c r="AU2942" s="180" t="s">
        <v>96</v>
      </c>
      <c r="AV2942" s="11" t="s">
        <v>96</v>
      </c>
      <c r="AW2942" s="11" t="s">
        <v>35</v>
      </c>
      <c r="AX2942" s="11" t="s">
        <v>78</v>
      </c>
      <c r="AY2942" s="180" t="s">
        <v>154</v>
      </c>
    </row>
    <row r="2943" spans="2:65" s="11" customFormat="1" ht="22.5" customHeight="1">
      <c r="B2943" s="173"/>
      <c r="C2943" s="174"/>
      <c r="D2943" s="174"/>
      <c r="E2943" s="175" t="s">
        <v>21</v>
      </c>
      <c r="F2943" s="266" t="s">
        <v>3766</v>
      </c>
      <c r="G2943" s="267"/>
      <c r="H2943" s="267"/>
      <c r="I2943" s="267"/>
      <c r="J2943" s="174"/>
      <c r="K2943" s="176">
        <v>5.42</v>
      </c>
      <c r="L2943" s="174"/>
      <c r="M2943" s="174"/>
      <c r="N2943" s="174"/>
      <c r="O2943" s="174"/>
      <c r="P2943" s="174"/>
      <c r="Q2943" s="174"/>
      <c r="R2943" s="177"/>
      <c r="T2943" s="178"/>
      <c r="U2943" s="174"/>
      <c r="V2943" s="174"/>
      <c r="W2943" s="174"/>
      <c r="X2943" s="174"/>
      <c r="Y2943" s="174"/>
      <c r="Z2943" s="174"/>
      <c r="AA2943" s="179"/>
      <c r="AT2943" s="180" t="s">
        <v>162</v>
      </c>
      <c r="AU2943" s="180" t="s">
        <v>96</v>
      </c>
      <c r="AV2943" s="11" t="s">
        <v>96</v>
      </c>
      <c r="AW2943" s="11" t="s">
        <v>35</v>
      </c>
      <c r="AX2943" s="11" t="s">
        <v>78</v>
      </c>
      <c r="AY2943" s="180" t="s">
        <v>154</v>
      </c>
    </row>
    <row r="2944" spans="2:65" s="10" customFormat="1" ht="22.5" customHeight="1">
      <c r="B2944" s="165"/>
      <c r="C2944" s="166"/>
      <c r="D2944" s="166"/>
      <c r="E2944" s="167" t="s">
        <v>21</v>
      </c>
      <c r="F2944" s="264" t="s">
        <v>3767</v>
      </c>
      <c r="G2944" s="265"/>
      <c r="H2944" s="265"/>
      <c r="I2944" s="265"/>
      <c r="J2944" s="166"/>
      <c r="K2944" s="168" t="s">
        <v>21</v>
      </c>
      <c r="L2944" s="166"/>
      <c r="M2944" s="166"/>
      <c r="N2944" s="166"/>
      <c r="O2944" s="166"/>
      <c r="P2944" s="166"/>
      <c r="Q2944" s="166"/>
      <c r="R2944" s="169"/>
      <c r="T2944" s="170"/>
      <c r="U2944" s="166"/>
      <c r="V2944" s="166"/>
      <c r="W2944" s="166"/>
      <c r="X2944" s="166"/>
      <c r="Y2944" s="166"/>
      <c r="Z2944" s="166"/>
      <c r="AA2944" s="171"/>
      <c r="AT2944" s="172" t="s">
        <v>162</v>
      </c>
      <c r="AU2944" s="172" t="s">
        <v>96</v>
      </c>
      <c r="AV2944" s="10" t="s">
        <v>23</v>
      </c>
      <c r="AW2944" s="10" t="s">
        <v>35</v>
      </c>
      <c r="AX2944" s="10" t="s">
        <v>78</v>
      </c>
      <c r="AY2944" s="172" t="s">
        <v>154</v>
      </c>
    </row>
    <row r="2945" spans="2:51" s="11" customFormat="1" ht="22.5" customHeight="1">
      <c r="B2945" s="173"/>
      <c r="C2945" s="174"/>
      <c r="D2945" s="174"/>
      <c r="E2945" s="175" t="s">
        <v>21</v>
      </c>
      <c r="F2945" s="266" t="s">
        <v>3768</v>
      </c>
      <c r="G2945" s="267"/>
      <c r="H2945" s="267"/>
      <c r="I2945" s="267"/>
      <c r="J2945" s="174"/>
      <c r="K2945" s="176">
        <v>5.6449999999999996</v>
      </c>
      <c r="L2945" s="174"/>
      <c r="M2945" s="174"/>
      <c r="N2945" s="174"/>
      <c r="O2945" s="174"/>
      <c r="P2945" s="174"/>
      <c r="Q2945" s="174"/>
      <c r="R2945" s="177"/>
      <c r="T2945" s="178"/>
      <c r="U2945" s="174"/>
      <c r="V2945" s="174"/>
      <c r="W2945" s="174"/>
      <c r="X2945" s="174"/>
      <c r="Y2945" s="174"/>
      <c r="Z2945" s="174"/>
      <c r="AA2945" s="179"/>
      <c r="AT2945" s="180" t="s">
        <v>162</v>
      </c>
      <c r="AU2945" s="180" t="s">
        <v>96</v>
      </c>
      <c r="AV2945" s="11" t="s">
        <v>96</v>
      </c>
      <c r="AW2945" s="11" t="s">
        <v>35</v>
      </c>
      <c r="AX2945" s="11" t="s">
        <v>78</v>
      </c>
      <c r="AY2945" s="180" t="s">
        <v>154</v>
      </c>
    </row>
    <row r="2946" spans="2:51" s="11" customFormat="1" ht="22.5" customHeight="1">
      <c r="B2946" s="173"/>
      <c r="C2946" s="174"/>
      <c r="D2946" s="174"/>
      <c r="E2946" s="175" t="s">
        <v>21</v>
      </c>
      <c r="F2946" s="266" t="s">
        <v>3769</v>
      </c>
      <c r="G2946" s="267"/>
      <c r="H2946" s="267"/>
      <c r="I2946" s="267"/>
      <c r="J2946" s="174"/>
      <c r="K2946" s="176">
        <v>7.3710000000000004</v>
      </c>
      <c r="L2946" s="174"/>
      <c r="M2946" s="174"/>
      <c r="N2946" s="174"/>
      <c r="O2946" s="174"/>
      <c r="P2946" s="174"/>
      <c r="Q2946" s="174"/>
      <c r="R2946" s="177"/>
      <c r="T2946" s="178"/>
      <c r="U2946" s="174"/>
      <c r="V2946" s="174"/>
      <c r="W2946" s="174"/>
      <c r="X2946" s="174"/>
      <c r="Y2946" s="174"/>
      <c r="Z2946" s="174"/>
      <c r="AA2946" s="179"/>
      <c r="AT2946" s="180" t="s">
        <v>162</v>
      </c>
      <c r="AU2946" s="180" t="s">
        <v>96</v>
      </c>
      <c r="AV2946" s="11" t="s">
        <v>96</v>
      </c>
      <c r="AW2946" s="11" t="s">
        <v>35</v>
      </c>
      <c r="AX2946" s="11" t="s">
        <v>78</v>
      </c>
      <c r="AY2946" s="180" t="s">
        <v>154</v>
      </c>
    </row>
    <row r="2947" spans="2:51" s="11" customFormat="1" ht="22.5" customHeight="1">
      <c r="B2947" s="173"/>
      <c r="C2947" s="174"/>
      <c r="D2947" s="174"/>
      <c r="E2947" s="175" t="s">
        <v>21</v>
      </c>
      <c r="F2947" s="266" t="s">
        <v>3770</v>
      </c>
      <c r="G2947" s="267"/>
      <c r="H2947" s="267"/>
      <c r="I2947" s="267"/>
      <c r="J2947" s="174"/>
      <c r="K2947" s="176">
        <v>1.8919999999999999</v>
      </c>
      <c r="L2947" s="174"/>
      <c r="M2947" s="174"/>
      <c r="N2947" s="174"/>
      <c r="O2947" s="174"/>
      <c r="P2947" s="174"/>
      <c r="Q2947" s="174"/>
      <c r="R2947" s="177"/>
      <c r="T2947" s="178"/>
      <c r="U2947" s="174"/>
      <c r="V2947" s="174"/>
      <c r="W2947" s="174"/>
      <c r="X2947" s="174"/>
      <c r="Y2947" s="174"/>
      <c r="Z2947" s="174"/>
      <c r="AA2947" s="179"/>
      <c r="AT2947" s="180" t="s">
        <v>162</v>
      </c>
      <c r="AU2947" s="180" t="s">
        <v>96</v>
      </c>
      <c r="AV2947" s="11" t="s">
        <v>96</v>
      </c>
      <c r="AW2947" s="11" t="s">
        <v>35</v>
      </c>
      <c r="AX2947" s="11" t="s">
        <v>78</v>
      </c>
      <c r="AY2947" s="180" t="s">
        <v>154</v>
      </c>
    </row>
    <row r="2948" spans="2:51" s="10" customFormat="1" ht="22.5" customHeight="1">
      <c r="B2948" s="165"/>
      <c r="C2948" s="166"/>
      <c r="D2948" s="166"/>
      <c r="E2948" s="167" t="s">
        <v>21</v>
      </c>
      <c r="F2948" s="264" t="s">
        <v>3771</v>
      </c>
      <c r="G2948" s="265"/>
      <c r="H2948" s="265"/>
      <c r="I2948" s="265"/>
      <c r="J2948" s="166"/>
      <c r="K2948" s="168" t="s">
        <v>21</v>
      </c>
      <c r="L2948" s="166"/>
      <c r="M2948" s="166"/>
      <c r="N2948" s="166"/>
      <c r="O2948" s="166"/>
      <c r="P2948" s="166"/>
      <c r="Q2948" s="166"/>
      <c r="R2948" s="169"/>
      <c r="T2948" s="170"/>
      <c r="U2948" s="166"/>
      <c r="V2948" s="166"/>
      <c r="W2948" s="166"/>
      <c r="X2948" s="166"/>
      <c r="Y2948" s="166"/>
      <c r="Z2948" s="166"/>
      <c r="AA2948" s="171"/>
      <c r="AT2948" s="172" t="s">
        <v>162</v>
      </c>
      <c r="AU2948" s="172" t="s">
        <v>96</v>
      </c>
      <c r="AV2948" s="10" t="s">
        <v>23</v>
      </c>
      <c r="AW2948" s="10" t="s">
        <v>35</v>
      </c>
      <c r="AX2948" s="10" t="s">
        <v>78</v>
      </c>
      <c r="AY2948" s="172" t="s">
        <v>154</v>
      </c>
    </row>
    <row r="2949" spans="2:51" s="11" customFormat="1" ht="22.5" customHeight="1">
      <c r="B2949" s="173"/>
      <c r="C2949" s="174"/>
      <c r="D2949" s="174"/>
      <c r="E2949" s="175" t="s">
        <v>21</v>
      </c>
      <c r="F2949" s="266" t="s">
        <v>3772</v>
      </c>
      <c r="G2949" s="267"/>
      <c r="H2949" s="267"/>
      <c r="I2949" s="267"/>
      <c r="J2949" s="174"/>
      <c r="K2949" s="176">
        <v>5.6230000000000002</v>
      </c>
      <c r="L2949" s="174"/>
      <c r="M2949" s="174"/>
      <c r="N2949" s="174"/>
      <c r="O2949" s="174"/>
      <c r="P2949" s="174"/>
      <c r="Q2949" s="174"/>
      <c r="R2949" s="177"/>
      <c r="T2949" s="178"/>
      <c r="U2949" s="174"/>
      <c r="V2949" s="174"/>
      <c r="W2949" s="174"/>
      <c r="X2949" s="174"/>
      <c r="Y2949" s="174"/>
      <c r="Z2949" s="174"/>
      <c r="AA2949" s="179"/>
      <c r="AT2949" s="180" t="s">
        <v>162</v>
      </c>
      <c r="AU2949" s="180" t="s">
        <v>96</v>
      </c>
      <c r="AV2949" s="11" t="s">
        <v>96</v>
      </c>
      <c r="AW2949" s="11" t="s">
        <v>35</v>
      </c>
      <c r="AX2949" s="11" t="s">
        <v>78</v>
      </c>
      <c r="AY2949" s="180" t="s">
        <v>154</v>
      </c>
    </row>
    <row r="2950" spans="2:51" s="11" customFormat="1" ht="22.5" customHeight="1">
      <c r="B2950" s="173"/>
      <c r="C2950" s="174"/>
      <c r="D2950" s="174"/>
      <c r="E2950" s="175" t="s">
        <v>21</v>
      </c>
      <c r="F2950" s="266" t="s">
        <v>3772</v>
      </c>
      <c r="G2950" s="267"/>
      <c r="H2950" s="267"/>
      <c r="I2950" s="267"/>
      <c r="J2950" s="174"/>
      <c r="K2950" s="176">
        <v>5.6230000000000002</v>
      </c>
      <c r="L2950" s="174"/>
      <c r="M2950" s="174"/>
      <c r="N2950" s="174"/>
      <c r="O2950" s="174"/>
      <c r="P2950" s="174"/>
      <c r="Q2950" s="174"/>
      <c r="R2950" s="177"/>
      <c r="T2950" s="178"/>
      <c r="U2950" s="174"/>
      <c r="V2950" s="174"/>
      <c r="W2950" s="174"/>
      <c r="X2950" s="174"/>
      <c r="Y2950" s="174"/>
      <c r="Z2950" s="174"/>
      <c r="AA2950" s="179"/>
      <c r="AT2950" s="180" t="s">
        <v>162</v>
      </c>
      <c r="AU2950" s="180" t="s">
        <v>96</v>
      </c>
      <c r="AV2950" s="11" t="s">
        <v>96</v>
      </c>
      <c r="AW2950" s="11" t="s">
        <v>35</v>
      </c>
      <c r="AX2950" s="11" t="s">
        <v>78</v>
      </c>
      <c r="AY2950" s="180" t="s">
        <v>154</v>
      </c>
    </row>
    <row r="2951" spans="2:51" s="11" customFormat="1" ht="22.5" customHeight="1">
      <c r="B2951" s="173"/>
      <c r="C2951" s="174"/>
      <c r="D2951" s="174"/>
      <c r="E2951" s="175" t="s">
        <v>21</v>
      </c>
      <c r="F2951" s="266" t="s">
        <v>3773</v>
      </c>
      <c r="G2951" s="267"/>
      <c r="H2951" s="267"/>
      <c r="I2951" s="267"/>
      <c r="J2951" s="174"/>
      <c r="K2951" s="176">
        <v>1.1539999999999999</v>
      </c>
      <c r="L2951" s="174"/>
      <c r="M2951" s="174"/>
      <c r="N2951" s="174"/>
      <c r="O2951" s="174"/>
      <c r="P2951" s="174"/>
      <c r="Q2951" s="174"/>
      <c r="R2951" s="177"/>
      <c r="T2951" s="178"/>
      <c r="U2951" s="174"/>
      <c r="V2951" s="174"/>
      <c r="W2951" s="174"/>
      <c r="X2951" s="174"/>
      <c r="Y2951" s="174"/>
      <c r="Z2951" s="174"/>
      <c r="AA2951" s="179"/>
      <c r="AT2951" s="180" t="s">
        <v>162</v>
      </c>
      <c r="AU2951" s="180" t="s">
        <v>96</v>
      </c>
      <c r="AV2951" s="11" t="s">
        <v>96</v>
      </c>
      <c r="AW2951" s="11" t="s">
        <v>35</v>
      </c>
      <c r="AX2951" s="11" t="s">
        <v>78</v>
      </c>
      <c r="AY2951" s="180" t="s">
        <v>154</v>
      </c>
    </row>
    <row r="2952" spans="2:51" s="11" customFormat="1" ht="22.5" customHeight="1">
      <c r="B2952" s="173"/>
      <c r="C2952" s="174"/>
      <c r="D2952" s="174"/>
      <c r="E2952" s="175" t="s">
        <v>21</v>
      </c>
      <c r="F2952" s="266" t="s">
        <v>3774</v>
      </c>
      <c r="G2952" s="267"/>
      <c r="H2952" s="267"/>
      <c r="I2952" s="267"/>
      <c r="J2952" s="174"/>
      <c r="K2952" s="176">
        <v>5.0060000000000002</v>
      </c>
      <c r="L2952" s="174"/>
      <c r="M2952" s="174"/>
      <c r="N2952" s="174"/>
      <c r="O2952" s="174"/>
      <c r="P2952" s="174"/>
      <c r="Q2952" s="174"/>
      <c r="R2952" s="177"/>
      <c r="T2952" s="178"/>
      <c r="U2952" s="174"/>
      <c r="V2952" s="174"/>
      <c r="W2952" s="174"/>
      <c r="X2952" s="174"/>
      <c r="Y2952" s="174"/>
      <c r="Z2952" s="174"/>
      <c r="AA2952" s="179"/>
      <c r="AT2952" s="180" t="s">
        <v>162</v>
      </c>
      <c r="AU2952" s="180" t="s">
        <v>96</v>
      </c>
      <c r="AV2952" s="11" t="s">
        <v>96</v>
      </c>
      <c r="AW2952" s="11" t="s">
        <v>35</v>
      </c>
      <c r="AX2952" s="11" t="s">
        <v>78</v>
      </c>
      <c r="AY2952" s="180" t="s">
        <v>154</v>
      </c>
    </row>
    <row r="2953" spans="2:51" s="11" customFormat="1" ht="22.5" customHeight="1">
      <c r="B2953" s="173"/>
      <c r="C2953" s="174"/>
      <c r="D2953" s="174"/>
      <c r="E2953" s="175" t="s">
        <v>21</v>
      </c>
      <c r="F2953" s="266" t="s">
        <v>3775</v>
      </c>
      <c r="G2953" s="267"/>
      <c r="H2953" s="267"/>
      <c r="I2953" s="267"/>
      <c r="J2953" s="174"/>
      <c r="K2953" s="176">
        <v>0.86199999999999999</v>
      </c>
      <c r="L2953" s="174"/>
      <c r="M2953" s="174"/>
      <c r="N2953" s="174"/>
      <c r="O2953" s="174"/>
      <c r="P2953" s="174"/>
      <c r="Q2953" s="174"/>
      <c r="R2953" s="177"/>
      <c r="T2953" s="178"/>
      <c r="U2953" s="174"/>
      <c r="V2953" s="174"/>
      <c r="W2953" s="174"/>
      <c r="X2953" s="174"/>
      <c r="Y2953" s="174"/>
      <c r="Z2953" s="174"/>
      <c r="AA2953" s="179"/>
      <c r="AT2953" s="180" t="s">
        <v>162</v>
      </c>
      <c r="AU2953" s="180" t="s">
        <v>96</v>
      </c>
      <c r="AV2953" s="11" t="s">
        <v>96</v>
      </c>
      <c r="AW2953" s="11" t="s">
        <v>35</v>
      </c>
      <c r="AX2953" s="11" t="s">
        <v>78</v>
      </c>
      <c r="AY2953" s="180" t="s">
        <v>154</v>
      </c>
    </row>
    <row r="2954" spans="2:51" s="11" customFormat="1" ht="22.5" customHeight="1">
      <c r="B2954" s="173"/>
      <c r="C2954" s="174"/>
      <c r="D2954" s="174"/>
      <c r="E2954" s="175" t="s">
        <v>21</v>
      </c>
      <c r="F2954" s="266" t="s">
        <v>3776</v>
      </c>
      <c r="G2954" s="267"/>
      <c r="H2954" s="267"/>
      <c r="I2954" s="267"/>
      <c r="J2954" s="174"/>
      <c r="K2954" s="176">
        <v>1.2609999999999999</v>
      </c>
      <c r="L2954" s="174"/>
      <c r="M2954" s="174"/>
      <c r="N2954" s="174"/>
      <c r="O2954" s="174"/>
      <c r="P2954" s="174"/>
      <c r="Q2954" s="174"/>
      <c r="R2954" s="177"/>
      <c r="T2954" s="178"/>
      <c r="U2954" s="174"/>
      <c r="V2954" s="174"/>
      <c r="W2954" s="174"/>
      <c r="X2954" s="174"/>
      <c r="Y2954" s="174"/>
      <c r="Z2954" s="174"/>
      <c r="AA2954" s="179"/>
      <c r="AT2954" s="180" t="s">
        <v>162</v>
      </c>
      <c r="AU2954" s="180" t="s">
        <v>96</v>
      </c>
      <c r="AV2954" s="11" t="s">
        <v>96</v>
      </c>
      <c r="AW2954" s="11" t="s">
        <v>35</v>
      </c>
      <c r="AX2954" s="11" t="s">
        <v>78</v>
      </c>
      <c r="AY2954" s="180" t="s">
        <v>154</v>
      </c>
    </row>
    <row r="2955" spans="2:51" s="11" customFormat="1" ht="22.5" customHeight="1">
      <c r="B2955" s="173"/>
      <c r="C2955" s="174"/>
      <c r="D2955" s="174"/>
      <c r="E2955" s="175" t="s">
        <v>21</v>
      </c>
      <c r="F2955" s="266" t="s">
        <v>3777</v>
      </c>
      <c r="G2955" s="267"/>
      <c r="H2955" s="267"/>
      <c r="I2955" s="267"/>
      <c r="J2955" s="174"/>
      <c r="K2955" s="176">
        <v>1.867</v>
      </c>
      <c r="L2955" s="174"/>
      <c r="M2955" s="174"/>
      <c r="N2955" s="174"/>
      <c r="O2955" s="174"/>
      <c r="P2955" s="174"/>
      <c r="Q2955" s="174"/>
      <c r="R2955" s="177"/>
      <c r="T2955" s="178"/>
      <c r="U2955" s="174"/>
      <c r="V2955" s="174"/>
      <c r="W2955" s="174"/>
      <c r="X2955" s="174"/>
      <c r="Y2955" s="174"/>
      <c r="Z2955" s="174"/>
      <c r="AA2955" s="179"/>
      <c r="AT2955" s="180" t="s">
        <v>162</v>
      </c>
      <c r="AU2955" s="180" t="s">
        <v>96</v>
      </c>
      <c r="AV2955" s="11" t="s">
        <v>96</v>
      </c>
      <c r="AW2955" s="11" t="s">
        <v>35</v>
      </c>
      <c r="AX2955" s="11" t="s">
        <v>78</v>
      </c>
      <c r="AY2955" s="180" t="s">
        <v>154</v>
      </c>
    </row>
    <row r="2956" spans="2:51" s="10" customFormat="1" ht="22.5" customHeight="1">
      <c r="B2956" s="165"/>
      <c r="C2956" s="166"/>
      <c r="D2956" s="166"/>
      <c r="E2956" s="167" t="s">
        <v>21</v>
      </c>
      <c r="F2956" s="264" t="s">
        <v>2265</v>
      </c>
      <c r="G2956" s="265"/>
      <c r="H2956" s="265"/>
      <c r="I2956" s="265"/>
      <c r="J2956" s="166"/>
      <c r="K2956" s="168" t="s">
        <v>21</v>
      </c>
      <c r="L2956" s="166"/>
      <c r="M2956" s="166"/>
      <c r="N2956" s="166"/>
      <c r="O2956" s="166"/>
      <c r="P2956" s="166"/>
      <c r="Q2956" s="166"/>
      <c r="R2956" s="169"/>
      <c r="T2956" s="170"/>
      <c r="U2956" s="166"/>
      <c r="V2956" s="166"/>
      <c r="W2956" s="166"/>
      <c r="X2956" s="166"/>
      <c r="Y2956" s="166"/>
      <c r="Z2956" s="166"/>
      <c r="AA2956" s="171"/>
      <c r="AT2956" s="172" t="s">
        <v>162</v>
      </c>
      <c r="AU2956" s="172" t="s">
        <v>96</v>
      </c>
      <c r="AV2956" s="10" t="s">
        <v>23</v>
      </c>
      <c r="AW2956" s="10" t="s">
        <v>35</v>
      </c>
      <c r="AX2956" s="10" t="s">
        <v>78</v>
      </c>
      <c r="AY2956" s="172" t="s">
        <v>154</v>
      </c>
    </row>
    <row r="2957" spans="2:51" s="11" customFormat="1" ht="22.5" customHeight="1">
      <c r="B2957" s="173"/>
      <c r="C2957" s="174"/>
      <c r="D2957" s="174"/>
      <c r="E2957" s="175" t="s">
        <v>21</v>
      </c>
      <c r="F2957" s="266" t="s">
        <v>3778</v>
      </c>
      <c r="G2957" s="267"/>
      <c r="H2957" s="267"/>
      <c r="I2957" s="267"/>
      <c r="J2957" s="174"/>
      <c r="K2957" s="176">
        <v>4.3150000000000004</v>
      </c>
      <c r="L2957" s="174"/>
      <c r="M2957" s="174"/>
      <c r="N2957" s="174"/>
      <c r="O2957" s="174"/>
      <c r="P2957" s="174"/>
      <c r="Q2957" s="174"/>
      <c r="R2957" s="177"/>
      <c r="T2957" s="178"/>
      <c r="U2957" s="174"/>
      <c r="V2957" s="174"/>
      <c r="W2957" s="174"/>
      <c r="X2957" s="174"/>
      <c r="Y2957" s="174"/>
      <c r="Z2957" s="174"/>
      <c r="AA2957" s="179"/>
      <c r="AT2957" s="180" t="s">
        <v>162</v>
      </c>
      <c r="AU2957" s="180" t="s">
        <v>96</v>
      </c>
      <c r="AV2957" s="11" t="s">
        <v>96</v>
      </c>
      <c r="AW2957" s="11" t="s">
        <v>35</v>
      </c>
      <c r="AX2957" s="11" t="s">
        <v>78</v>
      </c>
      <c r="AY2957" s="180" t="s">
        <v>154</v>
      </c>
    </row>
    <row r="2958" spans="2:51" s="11" customFormat="1" ht="22.5" customHeight="1">
      <c r="B2958" s="173"/>
      <c r="C2958" s="174"/>
      <c r="D2958" s="174"/>
      <c r="E2958" s="175" t="s">
        <v>21</v>
      </c>
      <c r="F2958" s="266" t="s">
        <v>3779</v>
      </c>
      <c r="G2958" s="267"/>
      <c r="H2958" s="267"/>
      <c r="I2958" s="267"/>
      <c r="J2958" s="174"/>
      <c r="K2958" s="176">
        <v>2.8809999999999998</v>
      </c>
      <c r="L2958" s="174"/>
      <c r="M2958" s="174"/>
      <c r="N2958" s="174"/>
      <c r="O2958" s="174"/>
      <c r="P2958" s="174"/>
      <c r="Q2958" s="174"/>
      <c r="R2958" s="177"/>
      <c r="T2958" s="178"/>
      <c r="U2958" s="174"/>
      <c r="V2958" s="174"/>
      <c r="W2958" s="174"/>
      <c r="X2958" s="174"/>
      <c r="Y2958" s="174"/>
      <c r="Z2958" s="174"/>
      <c r="AA2958" s="179"/>
      <c r="AT2958" s="180" t="s">
        <v>162</v>
      </c>
      <c r="AU2958" s="180" t="s">
        <v>96</v>
      </c>
      <c r="AV2958" s="11" t="s">
        <v>96</v>
      </c>
      <c r="AW2958" s="11" t="s">
        <v>35</v>
      </c>
      <c r="AX2958" s="11" t="s">
        <v>78</v>
      </c>
      <c r="AY2958" s="180" t="s">
        <v>154</v>
      </c>
    </row>
    <row r="2959" spans="2:51" s="11" customFormat="1" ht="22.5" customHeight="1">
      <c r="B2959" s="173"/>
      <c r="C2959" s="174"/>
      <c r="D2959" s="174"/>
      <c r="E2959" s="175" t="s">
        <v>21</v>
      </c>
      <c r="F2959" s="266" t="s">
        <v>3780</v>
      </c>
      <c r="G2959" s="267"/>
      <c r="H2959" s="267"/>
      <c r="I2959" s="267"/>
      <c r="J2959" s="174"/>
      <c r="K2959" s="176">
        <v>8.5169999999999995</v>
      </c>
      <c r="L2959" s="174"/>
      <c r="M2959" s="174"/>
      <c r="N2959" s="174"/>
      <c r="O2959" s="174"/>
      <c r="P2959" s="174"/>
      <c r="Q2959" s="174"/>
      <c r="R2959" s="177"/>
      <c r="T2959" s="178"/>
      <c r="U2959" s="174"/>
      <c r="V2959" s="174"/>
      <c r="W2959" s="174"/>
      <c r="X2959" s="174"/>
      <c r="Y2959" s="174"/>
      <c r="Z2959" s="174"/>
      <c r="AA2959" s="179"/>
      <c r="AT2959" s="180" t="s">
        <v>162</v>
      </c>
      <c r="AU2959" s="180" t="s">
        <v>96</v>
      </c>
      <c r="AV2959" s="11" t="s">
        <v>96</v>
      </c>
      <c r="AW2959" s="11" t="s">
        <v>35</v>
      </c>
      <c r="AX2959" s="11" t="s">
        <v>78</v>
      </c>
      <c r="AY2959" s="180" t="s">
        <v>154</v>
      </c>
    </row>
    <row r="2960" spans="2:51" s="11" customFormat="1" ht="22.5" customHeight="1">
      <c r="B2960" s="173"/>
      <c r="C2960" s="174"/>
      <c r="D2960" s="174"/>
      <c r="E2960" s="175" t="s">
        <v>21</v>
      </c>
      <c r="F2960" s="266" t="s">
        <v>3768</v>
      </c>
      <c r="G2960" s="267"/>
      <c r="H2960" s="267"/>
      <c r="I2960" s="267"/>
      <c r="J2960" s="174"/>
      <c r="K2960" s="176">
        <v>5.6449999999999996</v>
      </c>
      <c r="L2960" s="174"/>
      <c r="M2960" s="174"/>
      <c r="N2960" s="174"/>
      <c r="O2960" s="174"/>
      <c r="P2960" s="174"/>
      <c r="Q2960" s="174"/>
      <c r="R2960" s="177"/>
      <c r="T2960" s="178"/>
      <c r="U2960" s="174"/>
      <c r="V2960" s="174"/>
      <c r="W2960" s="174"/>
      <c r="X2960" s="174"/>
      <c r="Y2960" s="174"/>
      <c r="Z2960" s="174"/>
      <c r="AA2960" s="179"/>
      <c r="AT2960" s="180" t="s">
        <v>162</v>
      </c>
      <c r="AU2960" s="180" t="s">
        <v>96</v>
      </c>
      <c r="AV2960" s="11" t="s">
        <v>96</v>
      </c>
      <c r="AW2960" s="11" t="s">
        <v>35</v>
      </c>
      <c r="AX2960" s="11" t="s">
        <v>78</v>
      </c>
      <c r="AY2960" s="180" t="s">
        <v>154</v>
      </c>
    </row>
    <row r="2961" spans="2:51" s="11" customFormat="1" ht="31.5" customHeight="1">
      <c r="B2961" s="173"/>
      <c r="C2961" s="174"/>
      <c r="D2961" s="174"/>
      <c r="E2961" s="175" t="s">
        <v>21</v>
      </c>
      <c r="F2961" s="266" t="s">
        <v>3781</v>
      </c>
      <c r="G2961" s="267"/>
      <c r="H2961" s="267"/>
      <c r="I2961" s="267"/>
      <c r="J2961" s="174"/>
      <c r="K2961" s="176">
        <v>8.7219999999999995</v>
      </c>
      <c r="L2961" s="174"/>
      <c r="M2961" s="174"/>
      <c r="N2961" s="174"/>
      <c r="O2961" s="174"/>
      <c r="P2961" s="174"/>
      <c r="Q2961" s="174"/>
      <c r="R2961" s="177"/>
      <c r="T2961" s="178"/>
      <c r="U2961" s="174"/>
      <c r="V2961" s="174"/>
      <c r="W2961" s="174"/>
      <c r="X2961" s="174"/>
      <c r="Y2961" s="174"/>
      <c r="Z2961" s="174"/>
      <c r="AA2961" s="179"/>
      <c r="AT2961" s="180" t="s">
        <v>162</v>
      </c>
      <c r="AU2961" s="180" t="s">
        <v>96</v>
      </c>
      <c r="AV2961" s="11" t="s">
        <v>96</v>
      </c>
      <c r="AW2961" s="11" t="s">
        <v>35</v>
      </c>
      <c r="AX2961" s="11" t="s">
        <v>78</v>
      </c>
      <c r="AY2961" s="180" t="s">
        <v>154</v>
      </c>
    </row>
    <row r="2962" spans="2:51" s="11" customFormat="1" ht="22.5" customHeight="1">
      <c r="B2962" s="173"/>
      <c r="C2962" s="174"/>
      <c r="D2962" s="174"/>
      <c r="E2962" s="175" t="s">
        <v>21</v>
      </c>
      <c r="F2962" s="266" t="s">
        <v>3782</v>
      </c>
      <c r="G2962" s="267"/>
      <c r="H2962" s="267"/>
      <c r="I2962" s="267"/>
      <c r="J2962" s="174"/>
      <c r="K2962" s="176">
        <v>5.3479999999999999</v>
      </c>
      <c r="L2962" s="174"/>
      <c r="M2962" s="174"/>
      <c r="N2962" s="174"/>
      <c r="O2962" s="174"/>
      <c r="P2962" s="174"/>
      <c r="Q2962" s="174"/>
      <c r="R2962" s="177"/>
      <c r="T2962" s="178"/>
      <c r="U2962" s="174"/>
      <c r="V2962" s="174"/>
      <c r="W2962" s="174"/>
      <c r="X2962" s="174"/>
      <c r="Y2962" s="174"/>
      <c r="Z2962" s="174"/>
      <c r="AA2962" s="179"/>
      <c r="AT2962" s="180" t="s">
        <v>162</v>
      </c>
      <c r="AU2962" s="180" t="s">
        <v>96</v>
      </c>
      <c r="AV2962" s="11" t="s">
        <v>96</v>
      </c>
      <c r="AW2962" s="11" t="s">
        <v>35</v>
      </c>
      <c r="AX2962" s="11" t="s">
        <v>78</v>
      </c>
      <c r="AY2962" s="180" t="s">
        <v>154</v>
      </c>
    </row>
    <row r="2963" spans="2:51" s="11" customFormat="1" ht="22.5" customHeight="1">
      <c r="B2963" s="173"/>
      <c r="C2963" s="174"/>
      <c r="D2963" s="174"/>
      <c r="E2963" s="175" t="s">
        <v>21</v>
      </c>
      <c r="F2963" s="266" t="s">
        <v>3783</v>
      </c>
      <c r="G2963" s="267"/>
      <c r="H2963" s="267"/>
      <c r="I2963" s="267"/>
      <c r="J2963" s="174"/>
      <c r="K2963" s="176">
        <v>2.6680000000000001</v>
      </c>
      <c r="L2963" s="174"/>
      <c r="M2963" s="174"/>
      <c r="N2963" s="174"/>
      <c r="O2963" s="174"/>
      <c r="P2963" s="174"/>
      <c r="Q2963" s="174"/>
      <c r="R2963" s="177"/>
      <c r="T2963" s="178"/>
      <c r="U2963" s="174"/>
      <c r="V2963" s="174"/>
      <c r="W2963" s="174"/>
      <c r="X2963" s="174"/>
      <c r="Y2963" s="174"/>
      <c r="Z2963" s="174"/>
      <c r="AA2963" s="179"/>
      <c r="AT2963" s="180" t="s">
        <v>162</v>
      </c>
      <c r="AU2963" s="180" t="s">
        <v>96</v>
      </c>
      <c r="AV2963" s="11" t="s">
        <v>96</v>
      </c>
      <c r="AW2963" s="11" t="s">
        <v>35</v>
      </c>
      <c r="AX2963" s="11" t="s">
        <v>78</v>
      </c>
      <c r="AY2963" s="180" t="s">
        <v>154</v>
      </c>
    </row>
    <row r="2964" spans="2:51" s="11" customFormat="1" ht="22.5" customHeight="1">
      <c r="B2964" s="173"/>
      <c r="C2964" s="174"/>
      <c r="D2964" s="174"/>
      <c r="E2964" s="175" t="s">
        <v>21</v>
      </c>
      <c r="F2964" s="266" t="s">
        <v>3784</v>
      </c>
      <c r="G2964" s="267"/>
      <c r="H2964" s="267"/>
      <c r="I2964" s="267"/>
      <c r="J2964" s="174"/>
      <c r="K2964" s="176">
        <v>4.6859999999999999</v>
      </c>
      <c r="L2964" s="174"/>
      <c r="M2964" s="174"/>
      <c r="N2964" s="174"/>
      <c r="O2964" s="174"/>
      <c r="P2964" s="174"/>
      <c r="Q2964" s="174"/>
      <c r="R2964" s="177"/>
      <c r="T2964" s="178"/>
      <c r="U2964" s="174"/>
      <c r="V2964" s="174"/>
      <c r="W2964" s="174"/>
      <c r="X2964" s="174"/>
      <c r="Y2964" s="174"/>
      <c r="Z2964" s="174"/>
      <c r="AA2964" s="179"/>
      <c r="AT2964" s="180" t="s">
        <v>162</v>
      </c>
      <c r="AU2964" s="180" t="s">
        <v>96</v>
      </c>
      <c r="AV2964" s="11" t="s">
        <v>96</v>
      </c>
      <c r="AW2964" s="11" t="s">
        <v>35</v>
      </c>
      <c r="AX2964" s="11" t="s">
        <v>78</v>
      </c>
      <c r="AY2964" s="180" t="s">
        <v>154</v>
      </c>
    </row>
    <row r="2965" spans="2:51" s="10" customFormat="1" ht="22.5" customHeight="1">
      <c r="B2965" s="165"/>
      <c r="C2965" s="166"/>
      <c r="D2965" s="166"/>
      <c r="E2965" s="167" t="s">
        <v>21</v>
      </c>
      <c r="F2965" s="264" t="s">
        <v>3785</v>
      </c>
      <c r="G2965" s="265"/>
      <c r="H2965" s="265"/>
      <c r="I2965" s="265"/>
      <c r="J2965" s="166"/>
      <c r="K2965" s="168" t="s">
        <v>21</v>
      </c>
      <c r="L2965" s="166"/>
      <c r="M2965" s="166"/>
      <c r="N2965" s="166"/>
      <c r="O2965" s="166"/>
      <c r="P2965" s="166"/>
      <c r="Q2965" s="166"/>
      <c r="R2965" s="169"/>
      <c r="T2965" s="170"/>
      <c r="U2965" s="166"/>
      <c r="V2965" s="166"/>
      <c r="W2965" s="166"/>
      <c r="X2965" s="166"/>
      <c r="Y2965" s="166"/>
      <c r="Z2965" s="166"/>
      <c r="AA2965" s="171"/>
      <c r="AT2965" s="172" t="s">
        <v>162</v>
      </c>
      <c r="AU2965" s="172" t="s">
        <v>96</v>
      </c>
      <c r="AV2965" s="10" t="s">
        <v>23</v>
      </c>
      <c r="AW2965" s="10" t="s">
        <v>35</v>
      </c>
      <c r="AX2965" s="10" t="s">
        <v>78</v>
      </c>
      <c r="AY2965" s="172" t="s">
        <v>154</v>
      </c>
    </row>
    <row r="2966" spans="2:51" s="11" customFormat="1" ht="31.5" customHeight="1">
      <c r="B2966" s="173"/>
      <c r="C2966" s="174"/>
      <c r="D2966" s="174"/>
      <c r="E2966" s="175" t="s">
        <v>21</v>
      </c>
      <c r="F2966" s="266" t="s">
        <v>3786</v>
      </c>
      <c r="G2966" s="267"/>
      <c r="H2966" s="267"/>
      <c r="I2966" s="267"/>
      <c r="J2966" s="174"/>
      <c r="K2966" s="176">
        <v>10.884</v>
      </c>
      <c r="L2966" s="174"/>
      <c r="M2966" s="174"/>
      <c r="N2966" s="174"/>
      <c r="O2966" s="174"/>
      <c r="P2966" s="174"/>
      <c r="Q2966" s="174"/>
      <c r="R2966" s="177"/>
      <c r="T2966" s="178"/>
      <c r="U2966" s="174"/>
      <c r="V2966" s="174"/>
      <c r="W2966" s="174"/>
      <c r="X2966" s="174"/>
      <c r="Y2966" s="174"/>
      <c r="Z2966" s="174"/>
      <c r="AA2966" s="179"/>
      <c r="AT2966" s="180" t="s">
        <v>162</v>
      </c>
      <c r="AU2966" s="180" t="s">
        <v>96</v>
      </c>
      <c r="AV2966" s="11" t="s">
        <v>96</v>
      </c>
      <c r="AW2966" s="11" t="s">
        <v>35</v>
      </c>
      <c r="AX2966" s="11" t="s">
        <v>78</v>
      </c>
      <c r="AY2966" s="180" t="s">
        <v>154</v>
      </c>
    </row>
    <row r="2967" spans="2:51" s="10" customFormat="1" ht="22.5" customHeight="1">
      <c r="B2967" s="165"/>
      <c r="C2967" s="166"/>
      <c r="D2967" s="166"/>
      <c r="E2967" s="167" t="s">
        <v>21</v>
      </c>
      <c r="F2967" s="264" t="s">
        <v>3787</v>
      </c>
      <c r="G2967" s="265"/>
      <c r="H2967" s="265"/>
      <c r="I2967" s="265"/>
      <c r="J2967" s="166"/>
      <c r="K2967" s="168" t="s">
        <v>21</v>
      </c>
      <c r="L2967" s="166"/>
      <c r="M2967" s="166"/>
      <c r="N2967" s="166"/>
      <c r="O2967" s="166"/>
      <c r="P2967" s="166"/>
      <c r="Q2967" s="166"/>
      <c r="R2967" s="169"/>
      <c r="T2967" s="170"/>
      <c r="U2967" s="166"/>
      <c r="V2967" s="166"/>
      <c r="W2967" s="166"/>
      <c r="X2967" s="166"/>
      <c r="Y2967" s="166"/>
      <c r="Z2967" s="166"/>
      <c r="AA2967" s="171"/>
      <c r="AT2967" s="172" t="s">
        <v>162</v>
      </c>
      <c r="AU2967" s="172" t="s">
        <v>96</v>
      </c>
      <c r="AV2967" s="10" t="s">
        <v>23</v>
      </c>
      <c r="AW2967" s="10" t="s">
        <v>35</v>
      </c>
      <c r="AX2967" s="10" t="s">
        <v>78</v>
      </c>
      <c r="AY2967" s="172" t="s">
        <v>154</v>
      </c>
    </row>
    <row r="2968" spans="2:51" s="11" customFormat="1" ht="22.5" customHeight="1">
      <c r="B2968" s="173"/>
      <c r="C2968" s="174"/>
      <c r="D2968" s="174"/>
      <c r="E2968" s="175" t="s">
        <v>21</v>
      </c>
      <c r="F2968" s="266" t="s">
        <v>3788</v>
      </c>
      <c r="G2968" s="267"/>
      <c r="H2968" s="267"/>
      <c r="I2968" s="267"/>
      <c r="J2968" s="174"/>
      <c r="K2968" s="176">
        <v>5.1719999999999997</v>
      </c>
      <c r="L2968" s="174"/>
      <c r="M2968" s="174"/>
      <c r="N2968" s="174"/>
      <c r="O2968" s="174"/>
      <c r="P2968" s="174"/>
      <c r="Q2968" s="174"/>
      <c r="R2968" s="177"/>
      <c r="T2968" s="178"/>
      <c r="U2968" s="174"/>
      <c r="V2968" s="174"/>
      <c r="W2968" s="174"/>
      <c r="X2968" s="174"/>
      <c r="Y2968" s="174"/>
      <c r="Z2968" s="174"/>
      <c r="AA2968" s="179"/>
      <c r="AT2968" s="180" t="s">
        <v>162</v>
      </c>
      <c r="AU2968" s="180" t="s">
        <v>96</v>
      </c>
      <c r="AV2968" s="11" t="s">
        <v>96</v>
      </c>
      <c r="AW2968" s="11" t="s">
        <v>35</v>
      </c>
      <c r="AX2968" s="11" t="s">
        <v>78</v>
      </c>
      <c r="AY2968" s="180" t="s">
        <v>154</v>
      </c>
    </row>
    <row r="2969" spans="2:51" s="11" customFormat="1" ht="22.5" customHeight="1">
      <c r="B2969" s="173"/>
      <c r="C2969" s="174"/>
      <c r="D2969" s="174"/>
      <c r="E2969" s="175" t="s">
        <v>21</v>
      </c>
      <c r="F2969" s="266" t="s">
        <v>3789</v>
      </c>
      <c r="G2969" s="267"/>
      <c r="H2969" s="267"/>
      <c r="I2969" s="267"/>
      <c r="J2969" s="174"/>
      <c r="K2969" s="176">
        <v>1.512</v>
      </c>
      <c r="L2969" s="174"/>
      <c r="M2969" s="174"/>
      <c r="N2969" s="174"/>
      <c r="O2969" s="174"/>
      <c r="P2969" s="174"/>
      <c r="Q2969" s="174"/>
      <c r="R2969" s="177"/>
      <c r="T2969" s="178"/>
      <c r="U2969" s="174"/>
      <c r="V2969" s="174"/>
      <c r="W2969" s="174"/>
      <c r="X2969" s="174"/>
      <c r="Y2969" s="174"/>
      <c r="Z2969" s="174"/>
      <c r="AA2969" s="179"/>
      <c r="AT2969" s="180" t="s">
        <v>162</v>
      </c>
      <c r="AU2969" s="180" t="s">
        <v>96</v>
      </c>
      <c r="AV2969" s="11" t="s">
        <v>96</v>
      </c>
      <c r="AW2969" s="11" t="s">
        <v>35</v>
      </c>
      <c r="AX2969" s="11" t="s">
        <v>78</v>
      </c>
      <c r="AY2969" s="180" t="s">
        <v>154</v>
      </c>
    </row>
    <row r="2970" spans="2:51" s="11" customFormat="1" ht="22.5" customHeight="1">
      <c r="B2970" s="173"/>
      <c r="C2970" s="174"/>
      <c r="D2970" s="174"/>
      <c r="E2970" s="175" t="s">
        <v>21</v>
      </c>
      <c r="F2970" s="266" t="s">
        <v>3790</v>
      </c>
      <c r="G2970" s="267"/>
      <c r="H2970" s="267"/>
      <c r="I2970" s="267"/>
      <c r="J2970" s="174"/>
      <c r="K2970" s="176">
        <v>1.3939999999999999</v>
      </c>
      <c r="L2970" s="174"/>
      <c r="M2970" s="174"/>
      <c r="N2970" s="174"/>
      <c r="O2970" s="174"/>
      <c r="P2970" s="174"/>
      <c r="Q2970" s="174"/>
      <c r="R2970" s="177"/>
      <c r="T2970" s="178"/>
      <c r="U2970" s="174"/>
      <c r="V2970" s="174"/>
      <c r="W2970" s="174"/>
      <c r="X2970" s="174"/>
      <c r="Y2970" s="174"/>
      <c r="Z2970" s="174"/>
      <c r="AA2970" s="179"/>
      <c r="AT2970" s="180" t="s">
        <v>162</v>
      </c>
      <c r="AU2970" s="180" t="s">
        <v>96</v>
      </c>
      <c r="AV2970" s="11" t="s">
        <v>96</v>
      </c>
      <c r="AW2970" s="11" t="s">
        <v>35</v>
      </c>
      <c r="AX2970" s="11" t="s">
        <v>78</v>
      </c>
      <c r="AY2970" s="180" t="s">
        <v>154</v>
      </c>
    </row>
    <row r="2971" spans="2:51" s="11" customFormat="1" ht="22.5" customHeight="1">
      <c r="B2971" s="173"/>
      <c r="C2971" s="174"/>
      <c r="D2971" s="174"/>
      <c r="E2971" s="175" t="s">
        <v>21</v>
      </c>
      <c r="F2971" s="266" t="s">
        <v>3791</v>
      </c>
      <c r="G2971" s="267"/>
      <c r="H2971" s="267"/>
      <c r="I2971" s="267"/>
      <c r="J2971" s="174"/>
      <c r="K2971" s="176">
        <v>2.0640000000000001</v>
      </c>
      <c r="L2971" s="174"/>
      <c r="M2971" s="174"/>
      <c r="N2971" s="174"/>
      <c r="O2971" s="174"/>
      <c r="P2971" s="174"/>
      <c r="Q2971" s="174"/>
      <c r="R2971" s="177"/>
      <c r="T2971" s="178"/>
      <c r="U2971" s="174"/>
      <c r="V2971" s="174"/>
      <c r="W2971" s="174"/>
      <c r="X2971" s="174"/>
      <c r="Y2971" s="174"/>
      <c r="Z2971" s="174"/>
      <c r="AA2971" s="179"/>
      <c r="AT2971" s="180" t="s">
        <v>162</v>
      </c>
      <c r="AU2971" s="180" t="s">
        <v>96</v>
      </c>
      <c r="AV2971" s="11" t="s">
        <v>96</v>
      </c>
      <c r="AW2971" s="11" t="s">
        <v>35</v>
      </c>
      <c r="AX2971" s="11" t="s">
        <v>78</v>
      </c>
      <c r="AY2971" s="180" t="s">
        <v>154</v>
      </c>
    </row>
    <row r="2972" spans="2:51" s="10" customFormat="1" ht="22.5" customHeight="1">
      <c r="B2972" s="165"/>
      <c r="C2972" s="166"/>
      <c r="D2972" s="166"/>
      <c r="E2972" s="167" t="s">
        <v>21</v>
      </c>
      <c r="F2972" s="264" t="s">
        <v>3792</v>
      </c>
      <c r="G2972" s="265"/>
      <c r="H2972" s="265"/>
      <c r="I2972" s="265"/>
      <c r="J2972" s="166"/>
      <c r="K2972" s="168" t="s">
        <v>21</v>
      </c>
      <c r="L2972" s="166"/>
      <c r="M2972" s="166"/>
      <c r="N2972" s="166"/>
      <c r="O2972" s="166"/>
      <c r="P2972" s="166"/>
      <c r="Q2972" s="166"/>
      <c r="R2972" s="169"/>
      <c r="T2972" s="170"/>
      <c r="U2972" s="166"/>
      <c r="V2972" s="166"/>
      <c r="W2972" s="166"/>
      <c r="X2972" s="166"/>
      <c r="Y2972" s="166"/>
      <c r="Z2972" s="166"/>
      <c r="AA2972" s="171"/>
      <c r="AT2972" s="172" t="s">
        <v>162</v>
      </c>
      <c r="AU2972" s="172" t="s">
        <v>96</v>
      </c>
      <c r="AV2972" s="10" t="s">
        <v>23</v>
      </c>
      <c r="AW2972" s="10" t="s">
        <v>35</v>
      </c>
      <c r="AX2972" s="10" t="s">
        <v>78</v>
      </c>
      <c r="AY2972" s="172" t="s">
        <v>154</v>
      </c>
    </row>
    <row r="2973" spans="2:51" s="11" customFormat="1" ht="22.5" customHeight="1">
      <c r="B2973" s="173"/>
      <c r="C2973" s="174"/>
      <c r="D2973" s="174"/>
      <c r="E2973" s="175" t="s">
        <v>21</v>
      </c>
      <c r="F2973" s="266" t="s">
        <v>3793</v>
      </c>
      <c r="G2973" s="267"/>
      <c r="H2973" s="267"/>
      <c r="I2973" s="267"/>
      <c r="J2973" s="174"/>
      <c r="K2973" s="176">
        <v>28.765000000000001</v>
      </c>
      <c r="L2973" s="174"/>
      <c r="M2973" s="174"/>
      <c r="N2973" s="174"/>
      <c r="O2973" s="174"/>
      <c r="P2973" s="174"/>
      <c r="Q2973" s="174"/>
      <c r="R2973" s="177"/>
      <c r="T2973" s="178"/>
      <c r="U2973" s="174"/>
      <c r="V2973" s="174"/>
      <c r="W2973" s="174"/>
      <c r="X2973" s="174"/>
      <c r="Y2973" s="174"/>
      <c r="Z2973" s="174"/>
      <c r="AA2973" s="179"/>
      <c r="AT2973" s="180" t="s">
        <v>162</v>
      </c>
      <c r="AU2973" s="180" t="s">
        <v>96</v>
      </c>
      <c r="AV2973" s="11" t="s">
        <v>96</v>
      </c>
      <c r="AW2973" s="11" t="s">
        <v>35</v>
      </c>
      <c r="AX2973" s="11" t="s">
        <v>78</v>
      </c>
      <c r="AY2973" s="180" t="s">
        <v>154</v>
      </c>
    </row>
    <row r="2974" spans="2:51" s="11" customFormat="1" ht="22.5" customHeight="1">
      <c r="B2974" s="173"/>
      <c r="C2974" s="174"/>
      <c r="D2974" s="174"/>
      <c r="E2974" s="175" t="s">
        <v>21</v>
      </c>
      <c r="F2974" s="266" t="s">
        <v>3794</v>
      </c>
      <c r="G2974" s="267"/>
      <c r="H2974" s="267"/>
      <c r="I2974" s="267"/>
      <c r="J2974" s="174"/>
      <c r="K2974" s="176">
        <v>33.31</v>
      </c>
      <c r="L2974" s="174"/>
      <c r="M2974" s="174"/>
      <c r="N2974" s="174"/>
      <c r="O2974" s="174"/>
      <c r="P2974" s="174"/>
      <c r="Q2974" s="174"/>
      <c r="R2974" s="177"/>
      <c r="T2974" s="178"/>
      <c r="U2974" s="174"/>
      <c r="V2974" s="174"/>
      <c r="W2974" s="174"/>
      <c r="X2974" s="174"/>
      <c r="Y2974" s="174"/>
      <c r="Z2974" s="174"/>
      <c r="AA2974" s="179"/>
      <c r="AT2974" s="180" t="s">
        <v>162</v>
      </c>
      <c r="AU2974" s="180" t="s">
        <v>96</v>
      </c>
      <c r="AV2974" s="11" t="s">
        <v>96</v>
      </c>
      <c r="AW2974" s="11" t="s">
        <v>35</v>
      </c>
      <c r="AX2974" s="11" t="s">
        <v>78</v>
      </c>
      <c r="AY2974" s="180" t="s">
        <v>154</v>
      </c>
    </row>
    <row r="2975" spans="2:51" s="11" customFormat="1" ht="22.5" customHeight="1">
      <c r="B2975" s="173"/>
      <c r="C2975" s="174"/>
      <c r="D2975" s="174"/>
      <c r="E2975" s="175" t="s">
        <v>21</v>
      </c>
      <c r="F2975" s="266" t="s">
        <v>3795</v>
      </c>
      <c r="G2975" s="267"/>
      <c r="H2975" s="267"/>
      <c r="I2975" s="267"/>
      <c r="J2975" s="174"/>
      <c r="K2975" s="176">
        <v>39.793999999999997</v>
      </c>
      <c r="L2975" s="174"/>
      <c r="M2975" s="174"/>
      <c r="N2975" s="174"/>
      <c r="O2975" s="174"/>
      <c r="P2975" s="174"/>
      <c r="Q2975" s="174"/>
      <c r="R2975" s="177"/>
      <c r="T2975" s="178"/>
      <c r="U2975" s="174"/>
      <c r="V2975" s="174"/>
      <c r="W2975" s="174"/>
      <c r="X2975" s="174"/>
      <c r="Y2975" s="174"/>
      <c r="Z2975" s="174"/>
      <c r="AA2975" s="179"/>
      <c r="AT2975" s="180" t="s">
        <v>162</v>
      </c>
      <c r="AU2975" s="180" t="s">
        <v>96</v>
      </c>
      <c r="AV2975" s="11" t="s">
        <v>96</v>
      </c>
      <c r="AW2975" s="11" t="s">
        <v>35</v>
      </c>
      <c r="AX2975" s="11" t="s">
        <v>78</v>
      </c>
      <c r="AY2975" s="180" t="s">
        <v>154</v>
      </c>
    </row>
    <row r="2976" spans="2:51" s="11" customFormat="1" ht="22.5" customHeight="1">
      <c r="B2976" s="173"/>
      <c r="C2976" s="174"/>
      <c r="D2976" s="174"/>
      <c r="E2976" s="175" t="s">
        <v>21</v>
      </c>
      <c r="F2976" s="266" t="s">
        <v>3796</v>
      </c>
      <c r="G2976" s="267"/>
      <c r="H2976" s="267"/>
      <c r="I2976" s="267"/>
      <c r="J2976" s="174"/>
      <c r="K2976" s="176">
        <v>14.685</v>
      </c>
      <c r="L2976" s="174"/>
      <c r="M2976" s="174"/>
      <c r="N2976" s="174"/>
      <c r="O2976" s="174"/>
      <c r="P2976" s="174"/>
      <c r="Q2976" s="174"/>
      <c r="R2976" s="177"/>
      <c r="T2976" s="178"/>
      <c r="U2976" s="174"/>
      <c r="V2976" s="174"/>
      <c r="W2976" s="174"/>
      <c r="X2976" s="174"/>
      <c r="Y2976" s="174"/>
      <c r="Z2976" s="174"/>
      <c r="AA2976" s="179"/>
      <c r="AT2976" s="180" t="s">
        <v>162</v>
      </c>
      <c r="AU2976" s="180" t="s">
        <v>96</v>
      </c>
      <c r="AV2976" s="11" t="s">
        <v>96</v>
      </c>
      <c r="AW2976" s="11" t="s">
        <v>35</v>
      </c>
      <c r="AX2976" s="11" t="s">
        <v>78</v>
      </c>
      <c r="AY2976" s="180" t="s">
        <v>154</v>
      </c>
    </row>
    <row r="2977" spans="2:65" s="11" customFormat="1" ht="22.5" customHeight="1">
      <c r="B2977" s="173"/>
      <c r="C2977" s="174"/>
      <c r="D2977" s="174"/>
      <c r="E2977" s="175" t="s">
        <v>21</v>
      </c>
      <c r="F2977" s="266" t="s">
        <v>3797</v>
      </c>
      <c r="G2977" s="267"/>
      <c r="H2977" s="267"/>
      <c r="I2977" s="267"/>
      <c r="J2977" s="174"/>
      <c r="K2977" s="176">
        <v>55.347999999999999</v>
      </c>
      <c r="L2977" s="174"/>
      <c r="M2977" s="174"/>
      <c r="N2977" s="174"/>
      <c r="O2977" s="174"/>
      <c r="P2977" s="174"/>
      <c r="Q2977" s="174"/>
      <c r="R2977" s="177"/>
      <c r="T2977" s="178"/>
      <c r="U2977" s="174"/>
      <c r="V2977" s="174"/>
      <c r="W2977" s="174"/>
      <c r="X2977" s="174"/>
      <c r="Y2977" s="174"/>
      <c r="Z2977" s="174"/>
      <c r="AA2977" s="179"/>
      <c r="AT2977" s="180" t="s">
        <v>162</v>
      </c>
      <c r="AU2977" s="180" t="s">
        <v>96</v>
      </c>
      <c r="AV2977" s="11" t="s">
        <v>96</v>
      </c>
      <c r="AW2977" s="11" t="s">
        <v>35</v>
      </c>
      <c r="AX2977" s="11" t="s">
        <v>78</v>
      </c>
      <c r="AY2977" s="180" t="s">
        <v>154</v>
      </c>
    </row>
    <row r="2978" spans="2:65" s="11" customFormat="1" ht="22.5" customHeight="1">
      <c r="B2978" s="173"/>
      <c r="C2978" s="174"/>
      <c r="D2978" s="174"/>
      <c r="E2978" s="175" t="s">
        <v>21</v>
      </c>
      <c r="F2978" s="266" t="s">
        <v>3798</v>
      </c>
      <c r="G2978" s="267"/>
      <c r="H2978" s="267"/>
      <c r="I2978" s="267"/>
      <c r="J2978" s="174"/>
      <c r="K2978" s="176">
        <v>17.21</v>
      </c>
      <c r="L2978" s="174"/>
      <c r="M2978" s="174"/>
      <c r="N2978" s="174"/>
      <c r="O2978" s="174"/>
      <c r="P2978" s="174"/>
      <c r="Q2978" s="174"/>
      <c r="R2978" s="177"/>
      <c r="T2978" s="178"/>
      <c r="U2978" s="174"/>
      <c r="V2978" s="174"/>
      <c r="W2978" s="174"/>
      <c r="X2978" s="174"/>
      <c r="Y2978" s="174"/>
      <c r="Z2978" s="174"/>
      <c r="AA2978" s="179"/>
      <c r="AT2978" s="180" t="s">
        <v>162</v>
      </c>
      <c r="AU2978" s="180" t="s">
        <v>96</v>
      </c>
      <c r="AV2978" s="11" t="s">
        <v>96</v>
      </c>
      <c r="AW2978" s="11" t="s">
        <v>35</v>
      </c>
      <c r="AX2978" s="11" t="s">
        <v>78</v>
      </c>
      <c r="AY2978" s="180" t="s">
        <v>154</v>
      </c>
    </row>
    <row r="2979" spans="2:65" s="11" customFormat="1" ht="22.5" customHeight="1">
      <c r="B2979" s="173"/>
      <c r="C2979" s="174"/>
      <c r="D2979" s="174"/>
      <c r="E2979" s="175" t="s">
        <v>21</v>
      </c>
      <c r="F2979" s="266" t="s">
        <v>3799</v>
      </c>
      <c r="G2979" s="267"/>
      <c r="H2979" s="267"/>
      <c r="I2979" s="267"/>
      <c r="J2979" s="174"/>
      <c r="K2979" s="176">
        <v>31.835000000000001</v>
      </c>
      <c r="L2979" s="174"/>
      <c r="M2979" s="174"/>
      <c r="N2979" s="174"/>
      <c r="O2979" s="174"/>
      <c r="P2979" s="174"/>
      <c r="Q2979" s="174"/>
      <c r="R2979" s="177"/>
      <c r="T2979" s="178"/>
      <c r="U2979" s="174"/>
      <c r="V2979" s="174"/>
      <c r="W2979" s="174"/>
      <c r="X2979" s="174"/>
      <c r="Y2979" s="174"/>
      <c r="Z2979" s="174"/>
      <c r="AA2979" s="179"/>
      <c r="AT2979" s="180" t="s">
        <v>162</v>
      </c>
      <c r="AU2979" s="180" t="s">
        <v>96</v>
      </c>
      <c r="AV2979" s="11" t="s">
        <v>96</v>
      </c>
      <c r="AW2979" s="11" t="s">
        <v>35</v>
      </c>
      <c r="AX2979" s="11" t="s">
        <v>78</v>
      </c>
      <c r="AY2979" s="180" t="s">
        <v>154</v>
      </c>
    </row>
    <row r="2980" spans="2:65" s="11" customFormat="1" ht="22.5" customHeight="1">
      <c r="B2980" s="173"/>
      <c r="C2980" s="174"/>
      <c r="D2980" s="174"/>
      <c r="E2980" s="175" t="s">
        <v>21</v>
      </c>
      <c r="F2980" s="266" t="s">
        <v>3800</v>
      </c>
      <c r="G2980" s="267"/>
      <c r="H2980" s="267"/>
      <c r="I2980" s="267"/>
      <c r="J2980" s="174"/>
      <c r="K2980" s="176">
        <v>18.18</v>
      </c>
      <c r="L2980" s="174"/>
      <c r="M2980" s="174"/>
      <c r="N2980" s="174"/>
      <c r="O2980" s="174"/>
      <c r="P2980" s="174"/>
      <c r="Q2980" s="174"/>
      <c r="R2980" s="177"/>
      <c r="T2980" s="178"/>
      <c r="U2980" s="174"/>
      <c r="V2980" s="174"/>
      <c r="W2980" s="174"/>
      <c r="X2980" s="174"/>
      <c r="Y2980" s="174"/>
      <c r="Z2980" s="174"/>
      <c r="AA2980" s="179"/>
      <c r="AT2980" s="180" t="s">
        <v>162</v>
      </c>
      <c r="AU2980" s="180" t="s">
        <v>96</v>
      </c>
      <c r="AV2980" s="11" t="s">
        <v>96</v>
      </c>
      <c r="AW2980" s="11" t="s">
        <v>35</v>
      </c>
      <c r="AX2980" s="11" t="s">
        <v>78</v>
      </c>
      <c r="AY2980" s="180" t="s">
        <v>154</v>
      </c>
    </row>
    <row r="2981" spans="2:65" s="11" customFormat="1" ht="22.5" customHeight="1">
      <c r="B2981" s="173"/>
      <c r="C2981" s="174"/>
      <c r="D2981" s="174"/>
      <c r="E2981" s="175" t="s">
        <v>21</v>
      </c>
      <c r="F2981" s="266" t="s">
        <v>3801</v>
      </c>
      <c r="G2981" s="267"/>
      <c r="H2981" s="267"/>
      <c r="I2981" s="267"/>
      <c r="J2981" s="174"/>
      <c r="K2981" s="176">
        <v>8.8480000000000008</v>
      </c>
      <c r="L2981" s="174"/>
      <c r="M2981" s="174"/>
      <c r="N2981" s="174"/>
      <c r="O2981" s="174"/>
      <c r="P2981" s="174"/>
      <c r="Q2981" s="174"/>
      <c r="R2981" s="177"/>
      <c r="T2981" s="178"/>
      <c r="U2981" s="174"/>
      <c r="V2981" s="174"/>
      <c r="W2981" s="174"/>
      <c r="X2981" s="174"/>
      <c r="Y2981" s="174"/>
      <c r="Z2981" s="174"/>
      <c r="AA2981" s="179"/>
      <c r="AT2981" s="180" t="s">
        <v>162</v>
      </c>
      <c r="AU2981" s="180" t="s">
        <v>96</v>
      </c>
      <c r="AV2981" s="11" t="s">
        <v>96</v>
      </c>
      <c r="AW2981" s="11" t="s">
        <v>35</v>
      </c>
      <c r="AX2981" s="11" t="s">
        <v>78</v>
      </c>
      <c r="AY2981" s="180" t="s">
        <v>154</v>
      </c>
    </row>
    <row r="2982" spans="2:65" s="11" customFormat="1" ht="22.5" customHeight="1">
      <c r="B2982" s="173"/>
      <c r="C2982" s="174"/>
      <c r="D2982" s="174"/>
      <c r="E2982" s="175" t="s">
        <v>21</v>
      </c>
      <c r="F2982" s="266" t="s">
        <v>3802</v>
      </c>
      <c r="G2982" s="267"/>
      <c r="H2982" s="267"/>
      <c r="I2982" s="267"/>
      <c r="J2982" s="174"/>
      <c r="K2982" s="176">
        <v>15.756</v>
      </c>
      <c r="L2982" s="174"/>
      <c r="M2982" s="174"/>
      <c r="N2982" s="174"/>
      <c r="O2982" s="174"/>
      <c r="P2982" s="174"/>
      <c r="Q2982" s="174"/>
      <c r="R2982" s="177"/>
      <c r="T2982" s="178"/>
      <c r="U2982" s="174"/>
      <c r="V2982" s="174"/>
      <c r="W2982" s="174"/>
      <c r="X2982" s="174"/>
      <c r="Y2982" s="174"/>
      <c r="Z2982" s="174"/>
      <c r="AA2982" s="179"/>
      <c r="AT2982" s="180" t="s">
        <v>162</v>
      </c>
      <c r="AU2982" s="180" t="s">
        <v>96</v>
      </c>
      <c r="AV2982" s="11" t="s">
        <v>96</v>
      </c>
      <c r="AW2982" s="11" t="s">
        <v>35</v>
      </c>
      <c r="AX2982" s="11" t="s">
        <v>78</v>
      </c>
      <c r="AY2982" s="180" t="s">
        <v>154</v>
      </c>
    </row>
    <row r="2983" spans="2:65" s="12" customFormat="1" ht="22.5" customHeight="1">
      <c r="B2983" s="181"/>
      <c r="C2983" s="182"/>
      <c r="D2983" s="182"/>
      <c r="E2983" s="183" t="s">
        <v>21</v>
      </c>
      <c r="F2983" s="268" t="s">
        <v>166</v>
      </c>
      <c r="G2983" s="269"/>
      <c r="H2983" s="269"/>
      <c r="I2983" s="269"/>
      <c r="J2983" s="182"/>
      <c r="K2983" s="184">
        <v>382.221</v>
      </c>
      <c r="L2983" s="182"/>
      <c r="M2983" s="182"/>
      <c r="N2983" s="182"/>
      <c r="O2983" s="182"/>
      <c r="P2983" s="182"/>
      <c r="Q2983" s="182"/>
      <c r="R2983" s="185"/>
      <c r="T2983" s="186"/>
      <c r="U2983" s="182"/>
      <c r="V2983" s="182"/>
      <c r="W2983" s="182"/>
      <c r="X2983" s="182"/>
      <c r="Y2983" s="182"/>
      <c r="Z2983" s="182"/>
      <c r="AA2983" s="187"/>
      <c r="AT2983" s="188" t="s">
        <v>162</v>
      </c>
      <c r="AU2983" s="188" t="s">
        <v>96</v>
      </c>
      <c r="AV2983" s="12" t="s">
        <v>159</v>
      </c>
      <c r="AW2983" s="12" t="s">
        <v>35</v>
      </c>
      <c r="AX2983" s="12" t="s">
        <v>23</v>
      </c>
      <c r="AY2983" s="188" t="s">
        <v>154</v>
      </c>
    </row>
    <row r="2984" spans="2:65" s="1" customFormat="1" ht="31.5" customHeight="1">
      <c r="B2984" s="35"/>
      <c r="C2984" s="157" t="s">
        <v>3803</v>
      </c>
      <c r="D2984" s="157" t="s">
        <v>155</v>
      </c>
      <c r="E2984" s="158" t="s">
        <v>3804</v>
      </c>
      <c r="F2984" s="260" t="s">
        <v>3805</v>
      </c>
      <c r="G2984" s="260"/>
      <c r="H2984" s="260"/>
      <c r="I2984" s="260"/>
      <c r="J2984" s="159" t="s">
        <v>3806</v>
      </c>
      <c r="K2984" s="160">
        <v>19799.348999999998</v>
      </c>
      <c r="L2984" s="261">
        <v>3.42</v>
      </c>
      <c r="M2984" s="261"/>
      <c r="N2984" s="261">
        <f>ROUND(L2984*K2984,2)</f>
        <v>67713.77</v>
      </c>
      <c r="O2984" s="261"/>
      <c r="P2984" s="261"/>
      <c r="Q2984" s="261"/>
      <c r="R2984" s="37"/>
      <c r="T2984" s="161" t="s">
        <v>21</v>
      </c>
      <c r="U2984" s="44" t="s">
        <v>43</v>
      </c>
      <c r="V2984" s="162">
        <v>0</v>
      </c>
      <c r="W2984" s="162">
        <f>V2984*K2984</f>
        <v>0</v>
      </c>
      <c r="X2984" s="162">
        <v>0</v>
      </c>
      <c r="Y2984" s="162">
        <f>X2984*K2984</f>
        <v>0</v>
      </c>
      <c r="Z2984" s="162">
        <v>0</v>
      </c>
      <c r="AA2984" s="163">
        <f>Z2984*K2984</f>
        <v>0</v>
      </c>
      <c r="AR2984" s="21" t="s">
        <v>159</v>
      </c>
      <c r="AT2984" s="21" t="s">
        <v>155</v>
      </c>
      <c r="AU2984" s="21" t="s">
        <v>96</v>
      </c>
      <c r="AY2984" s="21" t="s">
        <v>154</v>
      </c>
      <c r="BE2984" s="164">
        <f>IF(U2984="základní",N2984,0)</f>
        <v>67713.77</v>
      </c>
      <c r="BF2984" s="164">
        <f>IF(U2984="snížená",N2984,0)</f>
        <v>0</v>
      </c>
      <c r="BG2984" s="164">
        <f>IF(U2984="zákl. přenesená",N2984,0)</f>
        <v>0</v>
      </c>
      <c r="BH2984" s="164">
        <f>IF(U2984="sníž. přenesená",N2984,0)</f>
        <v>0</v>
      </c>
      <c r="BI2984" s="164">
        <f>IF(U2984="nulová",N2984,0)</f>
        <v>0</v>
      </c>
      <c r="BJ2984" s="21" t="s">
        <v>23</v>
      </c>
      <c r="BK2984" s="164">
        <f>ROUND(L2984*K2984,2)</f>
        <v>67713.77</v>
      </c>
      <c r="BL2984" s="21" t="s">
        <v>159</v>
      </c>
      <c r="BM2984" s="21" t="s">
        <v>3807</v>
      </c>
    </row>
    <row r="2985" spans="2:65" s="9" customFormat="1" ht="29.85" customHeight="1">
      <c r="B2985" s="146"/>
      <c r="C2985" s="147"/>
      <c r="D2985" s="156" t="s">
        <v>119</v>
      </c>
      <c r="E2985" s="156"/>
      <c r="F2985" s="156"/>
      <c r="G2985" s="156"/>
      <c r="H2985" s="156"/>
      <c r="I2985" s="156"/>
      <c r="J2985" s="156"/>
      <c r="K2985" s="156"/>
      <c r="L2985" s="156"/>
      <c r="M2985" s="156"/>
      <c r="N2985" s="283">
        <f>BK2985</f>
        <v>161375.84</v>
      </c>
      <c r="O2985" s="284"/>
      <c r="P2985" s="284"/>
      <c r="Q2985" s="284"/>
      <c r="R2985" s="149"/>
      <c r="T2985" s="150"/>
      <c r="U2985" s="147"/>
      <c r="V2985" s="147"/>
      <c r="W2985" s="151">
        <f>SUM(W2986:W3045)</f>
        <v>143.93704199999999</v>
      </c>
      <c r="X2985" s="147"/>
      <c r="Y2985" s="151">
        <f>SUM(Y2986:Y3045)</f>
        <v>1.9799843099999999</v>
      </c>
      <c r="Z2985" s="147"/>
      <c r="AA2985" s="152">
        <f>SUM(AA2986:AA3045)</f>
        <v>1.6251720000000003</v>
      </c>
      <c r="AR2985" s="153" t="s">
        <v>96</v>
      </c>
      <c r="AT2985" s="154" t="s">
        <v>77</v>
      </c>
      <c r="AU2985" s="154" t="s">
        <v>23</v>
      </c>
      <c r="AY2985" s="153" t="s">
        <v>154</v>
      </c>
      <c r="BK2985" s="155">
        <f>SUM(BK2986:BK3045)</f>
        <v>161375.84</v>
      </c>
    </row>
    <row r="2986" spans="2:65" s="1" customFormat="1" ht="31.5" customHeight="1">
      <c r="B2986" s="35"/>
      <c r="C2986" s="157" t="s">
        <v>3808</v>
      </c>
      <c r="D2986" s="157" t="s">
        <v>155</v>
      </c>
      <c r="E2986" s="158" t="s">
        <v>3809</v>
      </c>
      <c r="F2986" s="260" t="s">
        <v>3810</v>
      </c>
      <c r="G2986" s="260"/>
      <c r="H2986" s="260"/>
      <c r="I2986" s="260"/>
      <c r="J2986" s="159" t="s">
        <v>359</v>
      </c>
      <c r="K2986" s="160">
        <v>270.86200000000002</v>
      </c>
      <c r="L2986" s="261">
        <v>14.9</v>
      </c>
      <c r="M2986" s="261"/>
      <c r="N2986" s="261">
        <f>ROUND(L2986*K2986,2)</f>
        <v>4035.84</v>
      </c>
      <c r="O2986" s="261"/>
      <c r="P2986" s="261"/>
      <c r="Q2986" s="261"/>
      <c r="R2986" s="37"/>
      <c r="T2986" s="161" t="s">
        <v>21</v>
      </c>
      <c r="U2986" s="44" t="s">
        <v>43</v>
      </c>
      <c r="V2986" s="162">
        <v>5.0999999999999997E-2</v>
      </c>
      <c r="W2986" s="162">
        <f>V2986*K2986</f>
        <v>13.813962</v>
      </c>
      <c r="X2986" s="162">
        <v>0</v>
      </c>
      <c r="Y2986" s="162">
        <f>X2986*K2986</f>
        <v>0</v>
      </c>
      <c r="Z2986" s="162">
        <v>6.0000000000000001E-3</v>
      </c>
      <c r="AA2986" s="163">
        <f>Z2986*K2986</f>
        <v>1.6251720000000003</v>
      </c>
      <c r="AR2986" s="21" t="s">
        <v>296</v>
      </c>
      <c r="AT2986" s="21" t="s">
        <v>155</v>
      </c>
      <c r="AU2986" s="21" t="s">
        <v>96</v>
      </c>
      <c r="AY2986" s="21" t="s">
        <v>154</v>
      </c>
      <c r="BE2986" s="164">
        <f>IF(U2986="základní",N2986,0)</f>
        <v>4035.84</v>
      </c>
      <c r="BF2986" s="164">
        <f>IF(U2986="snížená",N2986,0)</f>
        <v>0</v>
      </c>
      <c r="BG2986" s="164">
        <f>IF(U2986="zákl. přenesená",N2986,0)</f>
        <v>0</v>
      </c>
      <c r="BH2986" s="164">
        <f>IF(U2986="sníž. přenesená",N2986,0)</f>
        <v>0</v>
      </c>
      <c r="BI2986" s="164">
        <f>IF(U2986="nulová",N2986,0)</f>
        <v>0</v>
      </c>
      <c r="BJ2986" s="21" t="s">
        <v>23</v>
      </c>
      <c r="BK2986" s="164">
        <f>ROUND(L2986*K2986,2)</f>
        <v>4035.84</v>
      </c>
      <c r="BL2986" s="21" t="s">
        <v>296</v>
      </c>
      <c r="BM2986" s="21" t="s">
        <v>3811</v>
      </c>
    </row>
    <row r="2987" spans="2:65" s="10" customFormat="1" ht="22.5" customHeight="1">
      <c r="B2987" s="165"/>
      <c r="C2987" s="166"/>
      <c r="D2987" s="166"/>
      <c r="E2987" s="167" t="s">
        <v>21</v>
      </c>
      <c r="F2987" s="262" t="s">
        <v>906</v>
      </c>
      <c r="G2987" s="263"/>
      <c r="H2987" s="263"/>
      <c r="I2987" s="263"/>
      <c r="J2987" s="166"/>
      <c r="K2987" s="168" t="s">
        <v>21</v>
      </c>
      <c r="L2987" s="166"/>
      <c r="M2987" s="166"/>
      <c r="N2987" s="166"/>
      <c r="O2987" s="166"/>
      <c r="P2987" s="166"/>
      <c r="Q2987" s="166"/>
      <c r="R2987" s="169"/>
      <c r="T2987" s="170"/>
      <c r="U2987" s="166"/>
      <c r="V2987" s="166"/>
      <c r="W2987" s="166"/>
      <c r="X2987" s="166"/>
      <c r="Y2987" s="166"/>
      <c r="Z2987" s="166"/>
      <c r="AA2987" s="171"/>
      <c r="AT2987" s="172" t="s">
        <v>162</v>
      </c>
      <c r="AU2987" s="172" t="s">
        <v>96</v>
      </c>
      <c r="AV2987" s="10" t="s">
        <v>23</v>
      </c>
      <c r="AW2987" s="10" t="s">
        <v>35</v>
      </c>
      <c r="AX2987" s="10" t="s">
        <v>78</v>
      </c>
      <c r="AY2987" s="172" t="s">
        <v>154</v>
      </c>
    </row>
    <row r="2988" spans="2:65" s="11" customFormat="1" ht="31.5" customHeight="1">
      <c r="B2988" s="173"/>
      <c r="C2988" s="174"/>
      <c r="D2988" s="174"/>
      <c r="E2988" s="175" t="s">
        <v>21</v>
      </c>
      <c r="F2988" s="266" t="s">
        <v>3812</v>
      </c>
      <c r="G2988" s="267"/>
      <c r="H2988" s="267"/>
      <c r="I2988" s="267"/>
      <c r="J2988" s="174"/>
      <c r="K2988" s="176">
        <v>270.86200000000002</v>
      </c>
      <c r="L2988" s="174"/>
      <c r="M2988" s="174"/>
      <c r="N2988" s="174"/>
      <c r="O2988" s="174"/>
      <c r="P2988" s="174"/>
      <c r="Q2988" s="174"/>
      <c r="R2988" s="177"/>
      <c r="T2988" s="178"/>
      <c r="U2988" s="174"/>
      <c r="V2988" s="174"/>
      <c r="W2988" s="174"/>
      <c r="X2988" s="174"/>
      <c r="Y2988" s="174"/>
      <c r="Z2988" s="174"/>
      <c r="AA2988" s="179"/>
      <c r="AT2988" s="180" t="s">
        <v>162</v>
      </c>
      <c r="AU2988" s="180" t="s">
        <v>96</v>
      </c>
      <c r="AV2988" s="11" t="s">
        <v>96</v>
      </c>
      <c r="AW2988" s="11" t="s">
        <v>35</v>
      </c>
      <c r="AX2988" s="11" t="s">
        <v>23</v>
      </c>
      <c r="AY2988" s="180" t="s">
        <v>154</v>
      </c>
    </row>
    <row r="2989" spans="2:65" s="1" customFormat="1" ht="31.5" customHeight="1">
      <c r="B2989" s="35"/>
      <c r="C2989" s="157" t="s">
        <v>3813</v>
      </c>
      <c r="D2989" s="157" t="s">
        <v>155</v>
      </c>
      <c r="E2989" s="158" t="s">
        <v>3814</v>
      </c>
      <c r="F2989" s="260" t="s">
        <v>3815</v>
      </c>
      <c r="G2989" s="260"/>
      <c r="H2989" s="260"/>
      <c r="I2989" s="260"/>
      <c r="J2989" s="159" t="s">
        <v>359</v>
      </c>
      <c r="K2989" s="160">
        <v>79.42</v>
      </c>
      <c r="L2989" s="261">
        <v>36.5</v>
      </c>
      <c r="M2989" s="261"/>
      <c r="N2989" s="261">
        <f>ROUND(L2989*K2989,2)</f>
        <v>2898.83</v>
      </c>
      <c r="O2989" s="261"/>
      <c r="P2989" s="261"/>
      <c r="Q2989" s="261"/>
      <c r="R2989" s="37"/>
      <c r="T2989" s="161" t="s">
        <v>21</v>
      </c>
      <c r="U2989" s="44" t="s">
        <v>43</v>
      </c>
      <c r="V2989" s="162">
        <v>0.125</v>
      </c>
      <c r="W2989" s="162">
        <f>V2989*K2989</f>
        <v>9.9275000000000002</v>
      </c>
      <c r="X2989" s="162">
        <v>0</v>
      </c>
      <c r="Y2989" s="162">
        <f>X2989*K2989</f>
        <v>0</v>
      </c>
      <c r="Z2989" s="162">
        <v>0</v>
      </c>
      <c r="AA2989" s="163">
        <f>Z2989*K2989</f>
        <v>0</v>
      </c>
      <c r="AR2989" s="21" t="s">
        <v>296</v>
      </c>
      <c r="AT2989" s="21" t="s">
        <v>155</v>
      </c>
      <c r="AU2989" s="21" t="s">
        <v>96</v>
      </c>
      <c r="AY2989" s="21" t="s">
        <v>154</v>
      </c>
      <c r="BE2989" s="164">
        <f>IF(U2989="základní",N2989,0)</f>
        <v>2898.83</v>
      </c>
      <c r="BF2989" s="164">
        <f>IF(U2989="snížená",N2989,0)</f>
        <v>0</v>
      </c>
      <c r="BG2989" s="164">
        <f>IF(U2989="zákl. přenesená",N2989,0)</f>
        <v>0</v>
      </c>
      <c r="BH2989" s="164">
        <f>IF(U2989="sníž. přenesená",N2989,0)</f>
        <v>0</v>
      </c>
      <c r="BI2989" s="164">
        <f>IF(U2989="nulová",N2989,0)</f>
        <v>0</v>
      </c>
      <c r="BJ2989" s="21" t="s">
        <v>23</v>
      </c>
      <c r="BK2989" s="164">
        <f>ROUND(L2989*K2989,2)</f>
        <v>2898.83</v>
      </c>
      <c r="BL2989" s="21" t="s">
        <v>296</v>
      </c>
      <c r="BM2989" s="21" t="s">
        <v>3816</v>
      </c>
    </row>
    <row r="2990" spans="2:65" s="10" customFormat="1" ht="22.5" customHeight="1">
      <c r="B2990" s="165"/>
      <c r="C2990" s="166"/>
      <c r="D2990" s="166"/>
      <c r="E2990" s="167" t="s">
        <v>21</v>
      </c>
      <c r="F2990" s="262" t="s">
        <v>906</v>
      </c>
      <c r="G2990" s="263"/>
      <c r="H2990" s="263"/>
      <c r="I2990" s="263"/>
      <c r="J2990" s="166"/>
      <c r="K2990" s="168" t="s">
        <v>21</v>
      </c>
      <c r="L2990" s="166"/>
      <c r="M2990" s="166"/>
      <c r="N2990" s="166"/>
      <c r="O2990" s="166"/>
      <c r="P2990" s="166"/>
      <c r="Q2990" s="166"/>
      <c r="R2990" s="169"/>
      <c r="T2990" s="170"/>
      <c r="U2990" s="166"/>
      <c r="V2990" s="166"/>
      <c r="W2990" s="166"/>
      <c r="X2990" s="166"/>
      <c r="Y2990" s="166"/>
      <c r="Z2990" s="166"/>
      <c r="AA2990" s="171"/>
      <c r="AT2990" s="172" t="s">
        <v>162</v>
      </c>
      <c r="AU2990" s="172" t="s">
        <v>96</v>
      </c>
      <c r="AV2990" s="10" t="s">
        <v>23</v>
      </c>
      <c r="AW2990" s="10" t="s">
        <v>35</v>
      </c>
      <c r="AX2990" s="10" t="s">
        <v>78</v>
      </c>
      <c r="AY2990" s="172" t="s">
        <v>154</v>
      </c>
    </row>
    <row r="2991" spans="2:65" s="11" customFormat="1" ht="22.5" customHeight="1">
      <c r="B2991" s="173"/>
      <c r="C2991" s="174"/>
      <c r="D2991" s="174"/>
      <c r="E2991" s="175" t="s">
        <v>21</v>
      </c>
      <c r="F2991" s="266" t="s">
        <v>3817</v>
      </c>
      <c r="G2991" s="267"/>
      <c r="H2991" s="267"/>
      <c r="I2991" s="267"/>
      <c r="J2991" s="174"/>
      <c r="K2991" s="176">
        <v>41.683999999999997</v>
      </c>
      <c r="L2991" s="174"/>
      <c r="M2991" s="174"/>
      <c r="N2991" s="174"/>
      <c r="O2991" s="174"/>
      <c r="P2991" s="174"/>
      <c r="Q2991" s="174"/>
      <c r="R2991" s="177"/>
      <c r="T2991" s="178"/>
      <c r="U2991" s="174"/>
      <c r="V2991" s="174"/>
      <c r="W2991" s="174"/>
      <c r="X2991" s="174"/>
      <c r="Y2991" s="174"/>
      <c r="Z2991" s="174"/>
      <c r="AA2991" s="179"/>
      <c r="AT2991" s="180" t="s">
        <v>162</v>
      </c>
      <c r="AU2991" s="180" t="s">
        <v>96</v>
      </c>
      <c r="AV2991" s="11" t="s">
        <v>96</v>
      </c>
      <c r="AW2991" s="11" t="s">
        <v>35</v>
      </c>
      <c r="AX2991" s="11" t="s">
        <v>78</v>
      </c>
      <c r="AY2991" s="180" t="s">
        <v>154</v>
      </c>
    </row>
    <row r="2992" spans="2:65" s="11" customFormat="1" ht="22.5" customHeight="1">
      <c r="B2992" s="173"/>
      <c r="C2992" s="174"/>
      <c r="D2992" s="174"/>
      <c r="E2992" s="175" t="s">
        <v>21</v>
      </c>
      <c r="F2992" s="266" t="s">
        <v>3818</v>
      </c>
      <c r="G2992" s="267"/>
      <c r="H2992" s="267"/>
      <c r="I2992" s="267"/>
      <c r="J2992" s="174"/>
      <c r="K2992" s="176">
        <v>37.735999999999997</v>
      </c>
      <c r="L2992" s="174"/>
      <c r="M2992" s="174"/>
      <c r="N2992" s="174"/>
      <c r="O2992" s="174"/>
      <c r="P2992" s="174"/>
      <c r="Q2992" s="174"/>
      <c r="R2992" s="177"/>
      <c r="T2992" s="178"/>
      <c r="U2992" s="174"/>
      <c r="V2992" s="174"/>
      <c r="W2992" s="174"/>
      <c r="X2992" s="174"/>
      <c r="Y2992" s="174"/>
      <c r="Z2992" s="174"/>
      <c r="AA2992" s="179"/>
      <c r="AT2992" s="180" t="s">
        <v>162</v>
      </c>
      <c r="AU2992" s="180" t="s">
        <v>96</v>
      </c>
      <c r="AV2992" s="11" t="s">
        <v>96</v>
      </c>
      <c r="AW2992" s="11" t="s">
        <v>35</v>
      </c>
      <c r="AX2992" s="11" t="s">
        <v>78</v>
      </c>
      <c r="AY2992" s="180" t="s">
        <v>154</v>
      </c>
    </row>
    <row r="2993" spans="2:65" s="12" customFormat="1" ht="22.5" customHeight="1">
      <c r="B2993" s="181"/>
      <c r="C2993" s="182"/>
      <c r="D2993" s="182"/>
      <c r="E2993" s="183" t="s">
        <v>21</v>
      </c>
      <c r="F2993" s="268" t="s">
        <v>166</v>
      </c>
      <c r="G2993" s="269"/>
      <c r="H2993" s="269"/>
      <c r="I2993" s="269"/>
      <c r="J2993" s="182"/>
      <c r="K2993" s="184">
        <v>79.42</v>
      </c>
      <c r="L2993" s="182"/>
      <c r="M2993" s="182"/>
      <c r="N2993" s="182"/>
      <c r="O2993" s="182"/>
      <c r="P2993" s="182"/>
      <c r="Q2993" s="182"/>
      <c r="R2993" s="185"/>
      <c r="T2993" s="186"/>
      <c r="U2993" s="182"/>
      <c r="V2993" s="182"/>
      <c r="W2993" s="182"/>
      <c r="X2993" s="182"/>
      <c r="Y2993" s="182"/>
      <c r="Z2993" s="182"/>
      <c r="AA2993" s="187"/>
      <c r="AT2993" s="188" t="s">
        <v>162</v>
      </c>
      <c r="AU2993" s="188" t="s">
        <v>96</v>
      </c>
      <c r="AV2993" s="12" t="s">
        <v>159</v>
      </c>
      <c r="AW2993" s="12" t="s">
        <v>35</v>
      </c>
      <c r="AX2993" s="12" t="s">
        <v>23</v>
      </c>
      <c r="AY2993" s="188" t="s">
        <v>154</v>
      </c>
    </row>
    <row r="2994" spans="2:65" s="1" customFormat="1" ht="22.5" customHeight="1">
      <c r="B2994" s="35"/>
      <c r="C2994" s="189" t="s">
        <v>3819</v>
      </c>
      <c r="D2994" s="189" t="s">
        <v>557</v>
      </c>
      <c r="E2994" s="190" t="s">
        <v>3820</v>
      </c>
      <c r="F2994" s="274" t="s">
        <v>3821</v>
      </c>
      <c r="G2994" s="274"/>
      <c r="H2994" s="274"/>
      <c r="I2994" s="274"/>
      <c r="J2994" s="191" t="s">
        <v>3822</v>
      </c>
      <c r="K2994" s="192">
        <v>0.874</v>
      </c>
      <c r="L2994" s="275">
        <v>294</v>
      </c>
      <c r="M2994" s="275"/>
      <c r="N2994" s="275">
        <f>ROUND(L2994*K2994,2)</f>
        <v>256.95999999999998</v>
      </c>
      <c r="O2994" s="261"/>
      <c r="P2994" s="261"/>
      <c r="Q2994" s="261"/>
      <c r="R2994" s="37"/>
      <c r="T2994" s="161" t="s">
        <v>21</v>
      </c>
      <c r="U2994" s="44" t="s">
        <v>43</v>
      </c>
      <c r="V2994" s="162">
        <v>0</v>
      </c>
      <c r="W2994" s="162">
        <f>V2994*K2994</f>
        <v>0</v>
      </c>
      <c r="X2994" s="162">
        <v>1E-3</v>
      </c>
      <c r="Y2994" s="162">
        <f>X2994*K2994</f>
        <v>8.7399999999999999E-4</v>
      </c>
      <c r="Z2994" s="162">
        <v>0</v>
      </c>
      <c r="AA2994" s="163">
        <f>Z2994*K2994</f>
        <v>0</v>
      </c>
      <c r="AR2994" s="21" t="s">
        <v>366</v>
      </c>
      <c r="AT2994" s="21" t="s">
        <v>557</v>
      </c>
      <c r="AU2994" s="21" t="s">
        <v>96</v>
      </c>
      <c r="AY2994" s="21" t="s">
        <v>154</v>
      </c>
      <c r="BE2994" s="164">
        <f>IF(U2994="základní",N2994,0)</f>
        <v>256.95999999999998</v>
      </c>
      <c r="BF2994" s="164">
        <f>IF(U2994="snížená",N2994,0)</f>
        <v>0</v>
      </c>
      <c r="BG2994" s="164">
        <f>IF(U2994="zákl. přenesená",N2994,0)</f>
        <v>0</v>
      </c>
      <c r="BH2994" s="164">
        <f>IF(U2994="sníž. přenesená",N2994,0)</f>
        <v>0</v>
      </c>
      <c r="BI2994" s="164">
        <f>IF(U2994="nulová",N2994,0)</f>
        <v>0</v>
      </c>
      <c r="BJ2994" s="21" t="s">
        <v>23</v>
      </c>
      <c r="BK2994" s="164">
        <f>ROUND(L2994*K2994,2)</f>
        <v>256.95999999999998</v>
      </c>
      <c r="BL2994" s="21" t="s">
        <v>296</v>
      </c>
      <c r="BM2994" s="21" t="s">
        <v>3823</v>
      </c>
    </row>
    <row r="2995" spans="2:65" s="11" customFormat="1" ht="22.5" customHeight="1">
      <c r="B2995" s="173"/>
      <c r="C2995" s="174"/>
      <c r="D2995" s="174"/>
      <c r="E2995" s="175" t="s">
        <v>21</v>
      </c>
      <c r="F2995" s="270" t="s">
        <v>3824</v>
      </c>
      <c r="G2995" s="271"/>
      <c r="H2995" s="271"/>
      <c r="I2995" s="271"/>
      <c r="J2995" s="174"/>
      <c r="K2995" s="176">
        <v>0.874</v>
      </c>
      <c r="L2995" s="174"/>
      <c r="M2995" s="174"/>
      <c r="N2995" s="174"/>
      <c r="O2995" s="174"/>
      <c r="P2995" s="174"/>
      <c r="Q2995" s="174"/>
      <c r="R2995" s="177"/>
      <c r="T2995" s="178"/>
      <c r="U2995" s="174"/>
      <c r="V2995" s="174"/>
      <c r="W2995" s="174"/>
      <c r="X2995" s="174"/>
      <c r="Y2995" s="174"/>
      <c r="Z2995" s="174"/>
      <c r="AA2995" s="179"/>
      <c r="AT2995" s="180" t="s">
        <v>162</v>
      </c>
      <c r="AU2995" s="180" t="s">
        <v>96</v>
      </c>
      <c r="AV2995" s="11" t="s">
        <v>96</v>
      </c>
      <c r="AW2995" s="11" t="s">
        <v>35</v>
      </c>
      <c r="AX2995" s="11" t="s">
        <v>23</v>
      </c>
      <c r="AY2995" s="180" t="s">
        <v>154</v>
      </c>
    </row>
    <row r="2996" spans="2:65" s="1" customFormat="1" ht="31.5" customHeight="1">
      <c r="B2996" s="35"/>
      <c r="C2996" s="157" t="s">
        <v>3825</v>
      </c>
      <c r="D2996" s="157" t="s">
        <v>155</v>
      </c>
      <c r="E2996" s="158" t="s">
        <v>3826</v>
      </c>
      <c r="F2996" s="260" t="s">
        <v>3827</v>
      </c>
      <c r="G2996" s="260"/>
      <c r="H2996" s="260"/>
      <c r="I2996" s="260"/>
      <c r="J2996" s="159" t="s">
        <v>359</v>
      </c>
      <c r="K2996" s="160">
        <v>79.42</v>
      </c>
      <c r="L2996" s="261">
        <v>91.2</v>
      </c>
      <c r="M2996" s="261"/>
      <c r="N2996" s="261">
        <f>ROUND(L2996*K2996,2)</f>
        <v>7243.1</v>
      </c>
      <c r="O2996" s="261"/>
      <c r="P2996" s="261"/>
      <c r="Q2996" s="261"/>
      <c r="R2996" s="37"/>
      <c r="T2996" s="161" t="s">
        <v>21</v>
      </c>
      <c r="U2996" s="44" t="s">
        <v>43</v>
      </c>
      <c r="V2996" s="162">
        <v>0.20300000000000001</v>
      </c>
      <c r="W2996" s="162">
        <f>V2996*K2996</f>
        <v>16.122260000000001</v>
      </c>
      <c r="X2996" s="162">
        <v>9.3999999999999997E-4</v>
      </c>
      <c r="Y2996" s="162">
        <f>X2996*K2996</f>
        <v>7.4654799999999993E-2</v>
      </c>
      <c r="Z2996" s="162">
        <v>0</v>
      </c>
      <c r="AA2996" s="163">
        <f>Z2996*K2996</f>
        <v>0</v>
      </c>
      <c r="AR2996" s="21" t="s">
        <v>296</v>
      </c>
      <c r="AT2996" s="21" t="s">
        <v>155</v>
      </c>
      <c r="AU2996" s="21" t="s">
        <v>96</v>
      </c>
      <c r="AY2996" s="21" t="s">
        <v>154</v>
      </c>
      <c r="BE2996" s="164">
        <f>IF(U2996="základní",N2996,0)</f>
        <v>7243.1</v>
      </c>
      <c r="BF2996" s="164">
        <f>IF(U2996="snížená",N2996,0)</f>
        <v>0</v>
      </c>
      <c r="BG2996" s="164">
        <f>IF(U2996="zákl. přenesená",N2996,0)</f>
        <v>0</v>
      </c>
      <c r="BH2996" s="164">
        <f>IF(U2996="sníž. přenesená",N2996,0)</f>
        <v>0</v>
      </c>
      <c r="BI2996" s="164">
        <f>IF(U2996="nulová",N2996,0)</f>
        <v>0</v>
      </c>
      <c r="BJ2996" s="21" t="s">
        <v>23</v>
      </c>
      <c r="BK2996" s="164">
        <f>ROUND(L2996*K2996,2)</f>
        <v>7243.1</v>
      </c>
      <c r="BL2996" s="21" t="s">
        <v>296</v>
      </c>
      <c r="BM2996" s="21" t="s">
        <v>3828</v>
      </c>
    </row>
    <row r="2997" spans="2:65" s="11" customFormat="1" ht="22.5" customHeight="1">
      <c r="B2997" s="173"/>
      <c r="C2997" s="174"/>
      <c r="D2997" s="174"/>
      <c r="E2997" s="175" t="s">
        <v>21</v>
      </c>
      <c r="F2997" s="270" t="s">
        <v>3829</v>
      </c>
      <c r="G2997" s="271"/>
      <c r="H2997" s="271"/>
      <c r="I2997" s="271"/>
      <c r="J2997" s="174"/>
      <c r="K2997" s="176">
        <v>79.42</v>
      </c>
      <c r="L2997" s="174"/>
      <c r="M2997" s="174"/>
      <c r="N2997" s="174"/>
      <c r="O2997" s="174"/>
      <c r="P2997" s="174"/>
      <c r="Q2997" s="174"/>
      <c r="R2997" s="177"/>
      <c r="T2997" s="178"/>
      <c r="U2997" s="174"/>
      <c r="V2997" s="174"/>
      <c r="W2997" s="174"/>
      <c r="X2997" s="174"/>
      <c r="Y2997" s="174"/>
      <c r="Z2997" s="174"/>
      <c r="AA2997" s="179"/>
      <c r="AT2997" s="180" t="s">
        <v>162</v>
      </c>
      <c r="AU2997" s="180" t="s">
        <v>96</v>
      </c>
      <c r="AV2997" s="11" t="s">
        <v>96</v>
      </c>
      <c r="AW2997" s="11" t="s">
        <v>35</v>
      </c>
      <c r="AX2997" s="11" t="s">
        <v>23</v>
      </c>
      <c r="AY2997" s="180" t="s">
        <v>154</v>
      </c>
    </row>
    <row r="2998" spans="2:65" s="1" customFormat="1" ht="31.5" customHeight="1">
      <c r="B2998" s="35"/>
      <c r="C2998" s="157" t="s">
        <v>3830</v>
      </c>
      <c r="D2998" s="157" t="s">
        <v>155</v>
      </c>
      <c r="E2998" s="158" t="s">
        <v>3831</v>
      </c>
      <c r="F2998" s="260" t="s">
        <v>3832</v>
      </c>
      <c r="G2998" s="260"/>
      <c r="H2998" s="260"/>
      <c r="I2998" s="260"/>
      <c r="J2998" s="159" t="s">
        <v>359</v>
      </c>
      <c r="K2998" s="160">
        <v>83.367999999999995</v>
      </c>
      <c r="L2998" s="261">
        <v>12.5</v>
      </c>
      <c r="M2998" s="261"/>
      <c r="N2998" s="261">
        <f>ROUND(L2998*K2998,2)</f>
        <v>1042.0999999999999</v>
      </c>
      <c r="O2998" s="261"/>
      <c r="P2998" s="261"/>
      <c r="Q2998" s="261"/>
      <c r="R2998" s="37"/>
      <c r="T2998" s="161" t="s">
        <v>21</v>
      </c>
      <c r="U2998" s="44" t="s">
        <v>43</v>
      </c>
      <c r="V2998" s="162">
        <v>3.7999999999999999E-2</v>
      </c>
      <c r="W2998" s="162">
        <f>V2998*K2998</f>
        <v>3.1679839999999997</v>
      </c>
      <c r="X2998" s="162">
        <v>0</v>
      </c>
      <c r="Y2998" s="162">
        <f>X2998*K2998</f>
        <v>0</v>
      </c>
      <c r="Z2998" s="162">
        <v>0</v>
      </c>
      <c r="AA2998" s="163">
        <f>Z2998*K2998</f>
        <v>0</v>
      </c>
      <c r="AR2998" s="21" t="s">
        <v>296</v>
      </c>
      <c r="AT2998" s="21" t="s">
        <v>155</v>
      </c>
      <c r="AU2998" s="21" t="s">
        <v>96</v>
      </c>
      <c r="AY2998" s="21" t="s">
        <v>154</v>
      </c>
      <c r="BE2998" s="164">
        <f>IF(U2998="základní",N2998,0)</f>
        <v>1042.0999999999999</v>
      </c>
      <c r="BF2998" s="164">
        <f>IF(U2998="snížená",N2998,0)</f>
        <v>0</v>
      </c>
      <c r="BG2998" s="164">
        <f>IF(U2998="zákl. přenesená",N2998,0)</f>
        <v>0</v>
      </c>
      <c r="BH2998" s="164">
        <f>IF(U2998="sníž. přenesená",N2998,0)</f>
        <v>0</v>
      </c>
      <c r="BI2998" s="164">
        <f>IF(U2998="nulová",N2998,0)</f>
        <v>0</v>
      </c>
      <c r="BJ2998" s="21" t="s">
        <v>23</v>
      </c>
      <c r="BK2998" s="164">
        <f>ROUND(L2998*K2998,2)</f>
        <v>1042.0999999999999</v>
      </c>
      <c r="BL2998" s="21" t="s">
        <v>296</v>
      </c>
      <c r="BM2998" s="21" t="s">
        <v>3833</v>
      </c>
    </row>
    <row r="2999" spans="2:65" s="11" customFormat="1" ht="22.5" customHeight="1">
      <c r="B2999" s="173"/>
      <c r="C2999" s="174"/>
      <c r="D2999" s="174"/>
      <c r="E2999" s="175" t="s">
        <v>21</v>
      </c>
      <c r="F2999" s="270" t="s">
        <v>3834</v>
      </c>
      <c r="G2999" s="271"/>
      <c r="H2999" s="271"/>
      <c r="I2999" s="271"/>
      <c r="J2999" s="174"/>
      <c r="K2999" s="176">
        <v>83.367999999999995</v>
      </c>
      <c r="L2999" s="174"/>
      <c r="M2999" s="174"/>
      <c r="N2999" s="174"/>
      <c r="O2999" s="174"/>
      <c r="P2999" s="174"/>
      <c r="Q2999" s="174"/>
      <c r="R2999" s="177"/>
      <c r="T2999" s="178"/>
      <c r="U2999" s="174"/>
      <c r="V2999" s="174"/>
      <c r="W2999" s="174"/>
      <c r="X2999" s="174"/>
      <c r="Y2999" s="174"/>
      <c r="Z2999" s="174"/>
      <c r="AA2999" s="179"/>
      <c r="AT2999" s="180" t="s">
        <v>162</v>
      </c>
      <c r="AU2999" s="180" t="s">
        <v>96</v>
      </c>
      <c r="AV2999" s="11" t="s">
        <v>96</v>
      </c>
      <c r="AW2999" s="11" t="s">
        <v>35</v>
      </c>
      <c r="AX2999" s="11" t="s">
        <v>23</v>
      </c>
      <c r="AY2999" s="180" t="s">
        <v>154</v>
      </c>
    </row>
    <row r="3000" spans="2:65" s="1" customFormat="1" ht="31.5" customHeight="1">
      <c r="B3000" s="35"/>
      <c r="C3000" s="189" t="s">
        <v>3835</v>
      </c>
      <c r="D3000" s="189" t="s">
        <v>557</v>
      </c>
      <c r="E3000" s="190" t="s">
        <v>3836</v>
      </c>
      <c r="F3000" s="274" t="s">
        <v>3837</v>
      </c>
      <c r="G3000" s="274"/>
      <c r="H3000" s="274"/>
      <c r="I3000" s="274"/>
      <c r="J3000" s="191" t="s">
        <v>359</v>
      </c>
      <c r="K3000" s="192">
        <v>182.666</v>
      </c>
      <c r="L3000" s="275">
        <v>180</v>
      </c>
      <c r="M3000" s="275"/>
      <c r="N3000" s="275">
        <f>ROUND(L3000*K3000,2)</f>
        <v>32879.879999999997</v>
      </c>
      <c r="O3000" s="261"/>
      <c r="P3000" s="261"/>
      <c r="Q3000" s="261"/>
      <c r="R3000" s="37"/>
      <c r="T3000" s="161" t="s">
        <v>21</v>
      </c>
      <c r="U3000" s="44" t="s">
        <v>43</v>
      </c>
      <c r="V3000" s="162">
        <v>0</v>
      </c>
      <c r="W3000" s="162">
        <f>V3000*K3000</f>
        <v>0</v>
      </c>
      <c r="X3000" s="162">
        <v>4.1999999999999997E-3</v>
      </c>
      <c r="Y3000" s="162">
        <f>X3000*K3000</f>
        <v>0.76719719999999991</v>
      </c>
      <c r="Z3000" s="162">
        <v>0</v>
      </c>
      <c r="AA3000" s="163">
        <f>Z3000*K3000</f>
        <v>0</v>
      </c>
      <c r="AR3000" s="21" t="s">
        <v>366</v>
      </c>
      <c r="AT3000" s="21" t="s">
        <v>557</v>
      </c>
      <c r="AU3000" s="21" t="s">
        <v>96</v>
      </c>
      <c r="AY3000" s="21" t="s">
        <v>154</v>
      </c>
      <c r="BE3000" s="164">
        <f>IF(U3000="základní",N3000,0)</f>
        <v>32879.879999999997</v>
      </c>
      <c r="BF3000" s="164">
        <f>IF(U3000="snížená",N3000,0)</f>
        <v>0</v>
      </c>
      <c r="BG3000" s="164">
        <f>IF(U3000="zákl. přenesená",N3000,0)</f>
        <v>0</v>
      </c>
      <c r="BH3000" s="164">
        <f>IF(U3000="sníž. přenesená",N3000,0)</f>
        <v>0</v>
      </c>
      <c r="BI3000" s="164">
        <f>IF(U3000="nulová",N3000,0)</f>
        <v>0</v>
      </c>
      <c r="BJ3000" s="21" t="s">
        <v>23</v>
      </c>
      <c r="BK3000" s="164">
        <f>ROUND(L3000*K3000,2)</f>
        <v>32879.879999999997</v>
      </c>
      <c r="BL3000" s="21" t="s">
        <v>296</v>
      </c>
      <c r="BM3000" s="21" t="s">
        <v>3838</v>
      </c>
    </row>
    <row r="3001" spans="2:65" s="11" customFormat="1" ht="22.5" customHeight="1">
      <c r="B3001" s="173"/>
      <c r="C3001" s="174"/>
      <c r="D3001" s="174"/>
      <c r="E3001" s="175" t="s">
        <v>21</v>
      </c>
      <c r="F3001" s="270" t="s">
        <v>3839</v>
      </c>
      <c r="G3001" s="271"/>
      <c r="H3001" s="271"/>
      <c r="I3001" s="271"/>
      <c r="J3001" s="174"/>
      <c r="K3001" s="176">
        <v>182.666</v>
      </c>
      <c r="L3001" s="174"/>
      <c r="M3001" s="174"/>
      <c r="N3001" s="174"/>
      <c r="O3001" s="174"/>
      <c r="P3001" s="174"/>
      <c r="Q3001" s="174"/>
      <c r="R3001" s="177"/>
      <c r="T3001" s="178"/>
      <c r="U3001" s="174"/>
      <c r="V3001" s="174"/>
      <c r="W3001" s="174"/>
      <c r="X3001" s="174"/>
      <c r="Y3001" s="174"/>
      <c r="Z3001" s="174"/>
      <c r="AA3001" s="179"/>
      <c r="AT3001" s="180" t="s">
        <v>162</v>
      </c>
      <c r="AU3001" s="180" t="s">
        <v>96</v>
      </c>
      <c r="AV3001" s="11" t="s">
        <v>96</v>
      </c>
      <c r="AW3001" s="11" t="s">
        <v>35</v>
      </c>
      <c r="AX3001" s="11" t="s">
        <v>23</v>
      </c>
      <c r="AY3001" s="180" t="s">
        <v>154</v>
      </c>
    </row>
    <row r="3002" spans="2:65" s="1" customFormat="1" ht="31.5" customHeight="1">
      <c r="B3002" s="35"/>
      <c r="C3002" s="157" t="s">
        <v>3840</v>
      </c>
      <c r="D3002" s="157" t="s">
        <v>155</v>
      </c>
      <c r="E3002" s="158" t="s">
        <v>3841</v>
      </c>
      <c r="F3002" s="260" t="s">
        <v>3842</v>
      </c>
      <c r="G3002" s="260"/>
      <c r="H3002" s="260"/>
      <c r="I3002" s="260"/>
      <c r="J3002" s="159" t="s">
        <v>359</v>
      </c>
      <c r="K3002" s="160">
        <v>77.992999999999995</v>
      </c>
      <c r="L3002" s="261">
        <v>37.799999999999997</v>
      </c>
      <c r="M3002" s="261"/>
      <c r="N3002" s="261">
        <f>ROUND(L3002*K3002,2)</f>
        <v>2948.14</v>
      </c>
      <c r="O3002" s="261"/>
      <c r="P3002" s="261"/>
      <c r="Q3002" s="261"/>
      <c r="R3002" s="37"/>
      <c r="T3002" s="161" t="s">
        <v>21</v>
      </c>
      <c r="U3002" s="44" t="s">
        <v>43</v>
      </c>
      <c r="V3002" s="162">
        <v>0.115</v>
      </c>
      <c r="W3002" s="162">
        <f>V3002*K3002</f>
        <v>8.9691949999999991</v>
      </c>
      <c r="X3002" s="162">
        <v>0</v>
      </c>
      <c r="Y3002" s="162">
        <f>X3002*K3002</f>
        <v>0</v>
      </c>
      <c r="Z3002" s="162">
        <v>0</v>
      </c>
      <c r="AA3002" s="163">
        <f>Z3002*K3002</f>
        <v>0</v>
      </c>
      <c r="AR3002" s="21" t="s">
        <v>296</v>
      </c>
      <c r="AT3002" s="21" t="s">
        <v>155</v>
      </c>
      <c r="AU3002" s="21" t="s">
        <v>96</v>
      </c>
      <c r="AY3002" s="21" t="s">
        <v>154</v>
      </c>
      <c r="BE3002" s="164">
        <f>IF(U3002="základní",N3002,0)</f>
        <v>2948.14</v>
      </c>
      <c r="BF3002" s="164">
        <f>IF(U3002="snížená",N3002,0)</f>
        <v>0</v>
      </c>
      <c r="BG3002" s="164">
        <f>IF(U3002="zákl. přenesená",N3002,0)</f>
        <v>0</v>
      </c>
      <c r="BH3002" s="164">
        <f>IF(U3002="sníž. přenesená",N3002,0)</f>
        <v>0</v>
      </c>
      <c r="BI3002" s="164">
        <f>IF(U3002="nulová",N3002,0)</f>
        <v>0</v>
      </c>
      <c r="BJ3002" s="21" t="s">
        <v>23</v>
      </c>
      <c r="BK3002" s="164">
        <f>ROUND(L3002*K3002,2)</f>
        <v>2948.14</v>
      </c>
      <c r="BL3002" s="21" t="s">
        <v>296</v>
      </c>
      <c r="BM3002" s="21" t="s">
        <v>3843</v>
      </c>
    </row>
    <row r="3003" spans="2:65" s="10" customFormat="1" ht="22.5" customHeight="1">
      <c r="B3003" s="165"/>
      <c r="C3003" s="166"/>
      <c r="D3003" s="166"/>
      <c r="E3003" s="167" t="s">
        <v>21</v>
      </c>
      <c r="F3003" s="262" t="s">
        <v>3844</v>
      </c>
      <c r="G3003" s="263"/>
      <c r="H3003" s="263"/>
      <c r="I3003" s="263"/>
      <c r="J3003" s="166"/>
      <c r="K3003" s="168" t="s">
        <v>21</v>
      </c>
      <c r="L3003" s="166"/>
      <c r="M3003" s="166"/>
      <c r="N3003" s="166"/>
      <c r="O3003" s="166"/>
      <c r="P3003" s="166"/>
      <c r="Q3003" s="166"/>
      <c r="R3003" s="169"/>
      <c r="T3003" s="170"/>
      <c r="U3003" s="166"/>
      <c r="V3003" s="166"/>
      <c r="W3003" s="166"/>
      <c r="X3003" s="166"/>
      <c r="Y3003" s="166"/>
      <c r="Z3003" s="166"/>
      <c r="AA3003" s="171"/>
      <c r="AT3003" s="172" t="s">
        <v>162</v>
      </c>
      <c r="AU3003" s="172" t="s">
        <v>96</v>
      </c>
      <c r="AV3003" s="10" t="s">
        <v>23</v>
      </c>
      <c r="AW3003" s="10" t="s">
        <v>35</v>
      </c>
      <c r="AX3003" s="10" t="s">
        <v>78</v>
      </c>
      <c r="AY3003" s="172" t="s">
        <v>154</v>
      </c>
    </row>
    <row r="3004" spans="2:65" s="10" customFormat="1" ht="22.5" customHeight="1">
      <c r="B3004" s="165"/>
      <c r="C3004" s="166"/>
      <c r="D3004" s="166"/>
      <c r="E3004" s="167" t="s">
        <v>21</v>
      </c>
      <c r="F3004" s="264" t="s">
        <v>1407</v>
      </c>
      <c r="G3004" s="265"/>
      <c r="H3004" s="265"/>
      <c r="I3004" s="265"/>
      <c r="J3004" s="166"/>
      <c r="K3004" s="168" t="s">
        <v>21</v>
      </c>
      <c r="L3004" s="166"/>
      <c r="M3004" s="166"/>
      <c r="N3004" s="166"/>
      <c r="O3004" s="166"/>
      <c r="P3004" s="166"/>
      <c r="Q3004" s="166"/>
      <c r="R3004" s="169"/>
      <c r="T3004" s="170"/>
      <c r="U3004" s="166"/>
      <c r="V3004" s="166"/>
      <c r="W3004" s="166"/>
      <c r="X3004" s="166"/>
      <c r="Y3004" s="166"/>
      <c r="Z3004" s="166"/>
      <c r="AA3004" s="171"/>
      <c r="AT3004" s="172" t="s">
        <v>162</v>
      </c>
      <c r="AU3004" s="172" t="s">
        <v>96</v>
      </c>
      <c r="AV3004" s="10" t="s">
        <v>23</v>
      </c>
      <c r="AW3004" s="10" t="s">
        <v>35</v>
      </c>
      <c r="AX3004" s="10" t="s">
        <v>78</v>
      </c>
      <c r="AY3004" s="172" t="s">
        <v>154</v>
      </c>
    </row>
    <row r="3005" spans="2:65" s="11" customFormat="1" ht="22.5" customHeight="1">
      <c r="B3005" s="173"/>
      <c r="C3005" s="174"/>
      <c r="D3005" s="174"/>
      <c r="E3005" s="175" t="s">
        <v>21</v>
      </c>
      <c r="F3005" s="266" t="s">
        <v>3845</v>
      </c>
      <c r="G3005" s="267"/>
      <c r="H3005" s="267"/>
      <c r="I3005" s="267"/>
      <c r="J3005" s="174"/>
      <c r="K3005" s="176">
        <v>11.404999999999999</v>
      </c>
      <c r="L3005" s="174"/>
      <c r="M3005" s="174"/>
      <c r="N3005" s="174"/>
      <c r="O3005" s="174"/>
      <c r="P3005" s="174"/>
      <c r="Q3005" s="174"/>
      <c r="R3005" s="177"/>
      <c r="T3005" s="178"/>
      <c r="U3005" s="174"/>
      <c r="V3005" s="174"/>
      <c r="W3005" s="174"/>
      <c r="X3005" s="174"/>
      <c r="Y3005" s="174"/>
      <c r="Z3005" s="174"/>
      <c r="AA3005" s="179"/>
      <c r="AT3005" s="180" t="s">
        <v>162</v>
      </c>
      <c r="AU3005" s="180" t="s">
        <v>96</v>
      </c>
      <c r="AV3005" s="11" t="s">
        <v>96</v>
      </c>
      <c r="AW3005" s="11" t="s">
        <v>35</v>
      </c>
      <c r="AX3005" s="11" t="s">
        <v>78</v>
      </c>
      <c r="AY3005" s="180" t="s">
        <v>154</v>
      </c>
    </row>
    <row r="3006" spans="2:65" s="11" customFormat="1" ht="22.5" customHeight="1">
      <c r="B3006" s="173"/>
      <c r="C3006" s="174"/>
      <c r="D3006" s="174"/>
      <c r="E3006" s="175" t="s">
        <v>21</v>
      </c>
      <c r="F3006" s="266" t="s">
        <v>3846</v>
      </c>
      <c r="G3006" s="267"/>
      <c r="H3006" s="267"/>
      <c r="I3006" s="267"/>
      <c r="J3006" s="174"/>
      <c r="K3006" s="176">
        <v>3.8769999999999998</v>
      </c>
      <c r="L3006" s="174"/>
      <c r="M3006" s="174"/>
      <c r="N3006" s="174"/>
      <c r="O3006" s="174"/>
      <c r="P3006" s="174"/>
      <c r="Q3006" s="174"/>
      <c r="R3006" s="177"/>
      <c r="T3006" s="178"/>
      <c r="U3006" s="174"/>
      <c r="V3006" s="174"/>
      <c r="W3006" s="174"/>
      <c r="X3006" s="174"/>
      <c r="Y3006" s="174"/>
      <c r="Z3006" s="174"/>
      <c r="AA3006" s="179"/>
      <c r="AT3006" s="180" t="s">
        <v>162</v>
      </c>
      <c r="AU3006" s="180" t="s">
        <v>96</v>
      </c>
      <c r="AV3006" s="11" t="s">
        <v>96</v>
      </c>
      <c r="AW3006" s="11" t="s">
        <v>35</v>
      </c>
      <c r="AX3006" s="11" t="s">
        <v>78</v>
      </c>
      <c r="AY3006" s="180" t="s">
        <v>154</v>
      </c>
    </row>
    <row r="3007" spans="2:65" s="11" customFormat="1" ht="22.5" customHeight="1">
      <c r="B3007" s="173"/>
      <c r="C3007" s="174"/>
      <c r="D3007" s="174"/>
      <c r="E3007" s="175" t="s">
        <v>21</v>
      </c>
      <c r="F3007" s="266" t="s">
        <v>3847</v>
      </c>
      <c r="G3007" s="267"/>
      <c r="H3007" s="267"/>
      <c r="I3007" s="267"/>
      <c r="J3007" s="174"/>
      <c r="K3007" s="176">
        <v>5.6420000000000003</v>
      </c>
      <c r="L3007" s="174"/>
      <c r="M3007" s="174"/>
      <c r="N3007" s="174"/>
      <c r="O3007" s="174"/>
      <c r="P3007" s="174"/>
      <c r="Q3007" s="174"/>
      <c r="R3007" s="177"/>
      <c r="T3007" s="178"/>
      <c r="U3007" s="174"/>
      <c r="V3007" s="174"/>
      <c r="W3007" s="174"/>
      <c r="X3007" s="174"/>
      <c r="Y3007" s="174"/>
      <c r="Z3007" s="174"/>
      <c r="AA3007" s="179"/>
      <c r="AT3007" s="180" t="s">
        <v>162</v>
      </c>
      <c r="AU3007" s="180" t="s">
        <v>96</v>
      </c>
      <c r="AV3007" s="11" t="s">
        <v>96</v>
      </c>
      <c r="AW3007" s="11" t="s">
        <v>35</v>
      </c>
      <c r="AX3007" s="11" t="s">
        <v>78</v>
      </c>
      <c r="AY3007" s="180" t="s">
        <v>154</v>
      </c>
    </row>
    <row r="3008" spans="2:65" s="10" customFormat="1" ht="22.5" customHeight="1">
      <c r="B3008" s="165"/>
      <c r="C3008" s="166"/>
      <c r="D3008" s="166"/>
      <c r="E3008" s="167" t="s">
        <v>21</v>
      </c>
      <c r="F3008" s="264" t="s">
        <v>1412</v>
      </c>
      <c r="G3008" s="265"/>
      <c r="H3008" s="265"/>
      <c r="I3008" s="265"/>
      <c r="J3008" s="166"/>
      <c r="K3008" s="168" t="s">
        <v>21</v>
      </c>
      <c r="L3008" s="166"/>
      <c r="M3008" s="166"/>
      <c r="N3008" s="166"/>
      <c r="O3008" s="166"/>
      <c r="P3008" s="166"/>
      <c r="Q3008" s="166"/>
      <c r="R3008" s="169"/>
      <c r="T3008" s="170"/>
      <c r="U3008" s="166"/>
      <c r="V3008" s="166"/>
      <c r="W3008" s="166"/>
      <c r="X3008" s="166"/>
      <c r="Y3008" s="166"/>
      <c r="Z3008" s="166"/>
      <c r="AA3008" s="171"/>
      <c r="AT3008" s="172" t="s">
        <v>162</v>
      </c>
      <c r="AU3008" s="172" t="s">
        <v>96</v>
      </c>
      <c r="AV3008" s="10" t="s">
        <v>23</v>
      </c>
      <c r="AW3008" s="10" t="s">
        <v>35</v>
      </c>
      <c r="AX3008" s="10" t="s">
        <v>78</v>
      </c>
      <c r="AY3008" s="172" t="s">
        <v>154</v>
      </c>
    </row>
    <row r="3009" spans="2:65" s="11" customFormat="1" ht="22.5" customHeight="1">
      <c r="B3009" s="173"/>
      <c r="C3009" s="174"/>
      <c r="D3009" s="174"/>
      <c r="E3009" s="175" t="s">
        <v>21</v>
      </c>
      <c r="F3009" s="266" t="s">
        <v>3848</v>
      </c>
      <c r="G3009" s="267"/>
      <c r="H3009" s="267"/>
      <c r="I3009" s="267"/>
      <c r="J3009" s="174"/>
      <c r="K3009" s="176">
        <v>7.8529999999999998</v>
      </c>
      <c r="L3009" s="174"/>
      <c r="M3009" s="174"/>
      <c r="N3009" s="174"/>
      <c r="O3009" s="174"/>
      <c r="P3009" s="174"/>
      <c r="Q3009" s="174"/>
      <c r="R3009" s="177"/>
      <c r="T3009" s="178"/>
      <c r="U3009" s="174"/>
      <c r="V3009" s="174"/>
      <c r="W3009" s="174"/>
      <c r="X3009" s="174"/>
      <c r="Y3009" s="174"/>
      <c r="Z3009" s="174"/>
      <c r="AA3009" s="179"/>
      <c r="AT3009" s="180" t="s">
        <v>162</v>
      </c>
      <c r="AU3009" s="180" t="s">
        <v>96</v>
      </c>
      <c r="AV3009" s="11" t="s">
        <v>96</v>
      </c>
      <c r="AW3009" s="11" t="s">
        <v>35</v>
      </c>
      <c r="AX3009" s="11" t="s">
        <v>78</v>
      </c>
      <c r="AY3009" s="180" t="s">
        <v>154</v>
      </c>
    </row>
    <row r="3010" spans="2:65" s="11" customFormat="1" ht="22.5" customHeight="1">
      <c r="B3010" s="173"/>
      <c r="C3010" s="174"/>
      <c r="D3010" s="174"/>
      <c r="E3010" s="175" t="s">
        <v>21</v>
      </c>
      <c r="F3010" s="266" t="s">
        <v>3849</v>
      </c>
      <c r="G3010" s="267"/>
      <c r="H3010" s="267"/>
      <c r="I3010" s="267"/>
      <c r="J3010" s="174"/>
      <c r="K3010" s="176">
        <v>2.9009999999999998</v>
      </c>
      <c r="L3010" s="174"/>
      <c r="M3010" s="174"/>
      <c r="N3010" s="174"/>
      <c r="O3010" s="174"/>
      <c r="P3010" s="174"/>
      <c r="Q3010" s="174"/>
      <c r="R3010" s="177"/>
      <c r="T3010" s="178"/>
      <c r="U3010" s="174"/>
      <c r="V3010" s="174"/>
      <c r="W3010" s="174"/>
      <c r="X3010" s="174"/>
      <c r="Y3010" s="174"/>
      <c r="Z3010" s="174"/>
      <c r="AA3010" s="179"/>
      <c r="AT3010" s="180" t="s">
        <v>162</v>
      </c>
      <c r="AU3010" s="180" t="s">
        <v>96</v>
      </c>
      <c r="AV3010" s="11" t="s">
        <v>96</v>
      </c>
      <c r="AW3010" s="11" t="s">
        <v>35</v>
      </c>
      <c r="AX3010" s="11" t="s">
        <v>78</v>
      </c>
      <c r="AY3010" s="180" t="s">
        <v>154</v>
      </c>
    </row>
    <row r="3011" spans="2:65" s="11" customFormat="1" ht="22.5" customHeight="1">
      <c r="B3011" s="173"/>
      <c r="C3011" s="174"/>
      <c r="D3011" s="174"/>
      <c r="E3011" s="175" t="s">
        <v>21</v>
      </c>
      <c r="F3011" s="266" t="s">
        <v>3850</v>
      </c>
      <c r="G3011" s="267"/>
      <c r="H3011" s="267"/>
      <c r="I3011" s="267"/>
      <c r="J3011" s="174"/>
      <c r="K3011" s="176">
        <v>3.0419999999999998</v>
      </c>
      <c r="L3011" s="174"/>
      <c r="M3011" s="174"/>
      <c r="N3011" s="174"/>
      <c r="O3011" s="174"/>
      <c r="P3011" s="174"/>
      <c r="Q3011" s="174"/>
      <c r="R3011" s="177"/>
      <c r="T3011" s="178"/>
      <c r="U3011" s="174"/>
      <c r="V3011" s="174"/>
      <c r="W3011" s="174"/>
      <c r="X3011" s="174"/>
      <c r="Y3011" s="174"/>
      <c r="Z3011" s="174"/>
      <c r="AA3011" s="179"/>
      <c r="AT3011" s="180" t="s">
        <v>162</v>
      </c>
      <c r="AU3011" s="180" t="s">
        <v>96</v>
      </c>
      <c r="AV3011" s="11" t="s">
        <v>96</v>
      </c>
      <c r="AW3011" s="11" t="s">
        <v>35</v>
      </c>
      <c r="AX3011" s="11" t="s">
        <v>78</v>
      </c>
      <c r="AY3011" s="180" t="s">
        <v>154</v>
      </c>
    </row>
    <row r="3012" spans="2:65" s="11" customFormat="1" ht="22.5" customHeight="1">
      <c r="B3012" s="173"/>
      <c r="C3012" s="174"/>
      <c r="D3012" s="174"/>
      <c r="E3012" s="175" t="s">
        <v>21</v>
      </c>
      <c r="F3012" s="266" t="s">
        <v>3851</v>
      </c>
      <c r="G3012" s="267"/>
      <c r="H3012" s="267"/>
      <c r="I3012" s="267"/>
      <c r="J3012" s="174"/>
      <c r="K3012" s="176">
        <v>3.4529999999999998</v>
      </c>
      <c r="L3012" s="174"/>
      <c r="M3012" s="174"/>
      <c r="N3012" s="174"/>
      <c r="O3012" s="174"/>
      <c r="P3012" s="174"/>
      <c r="Q3012" s="174"/>
      <c r="R3012" s="177"/>
      <c r="T3012" s="178"/>
      <c r="U3012" s="174"/>
      <c r="V3012" s="174"/>
      <c r="W3012" s="174"/>
      <c r="X3012" s="174"/>
      <c r="Y3012" s="174"/>
      <c r="Z3012" s="174"/>
      <c r="AA3012" s="179"/>
      <c r="AT3012" s="180" t="s">
        <v>162</v>
      </c>
      <c r="AU3012" s="180" t="s">
        <v>96</v>
      </c>
      <c r="AV3012" s="11" t="s">
        <v>96</v>
      </c>
      <c r="AW3012" s="11" t="s">
        <v>35</v>
      </c>
      <c r="AX3012" s="11" t="s">
        <v>78</v>
      </c>
      <c r="AY3012" s="180" t="s">
        <v>154</v>
      </c>
    </row>
    <row r="3013" spans="2:65" s="11" customFormat="1" ht="22.5" customHeight="1">
      <c r="B3013" s="173"/>
      <c r="C3013" s="174"/>
      <c r="D3013" s="174"/>
      <c r="E3013" s="175" t="s">
        <v>21</v>
      </c>
      <c r="F3013" s="266" t="s">
        <v>3852</v>
      </c>
      <c r="G3013" s="267"/>
      <c r="H3013" s="267"/>
      <c r="I3013" s="267"/>
      <c r="J3013" s="174"/>
      <c r="K3013" s="176">
        <v>39.82</v>
      </c>
      <c r="L3013" s="174"/>
      <c r="M3013" s="174"/>
      <c r="N3013" s="174"/>
      <c r="O3013" s="174"/>
      <c r="P3013" s="174"/>
      <c r="Q3013" s="174"/>
      <c r="R3013" s="177"/>
      <c r="T3013" s="178"/>
      <c r="U3013" s="174"/>
      <c r="V3013" s="174"/>
      <c r="W3013" s="174"/>
      <c r="X3013" s="174"/>
      <c r="Y3013" s="174"/>
      <c r="Z3013" s="174"/>
      <c r="AA3013" s="179"/>
      <c r="AT3013" s="180" t="s">
        <v>162</v>
      </c>
      <c r="AU3013" s="180" t="s">
        <v>96</v>
      </c>
      <c r="AV3013" s="11" t="s">
        <v>96</v>
      </c>
      <c r="AW3013" s="11" t="s">
        <v>35</v>
      </c>
      <c r="AX3013" s="11" t="s">
        <v>78</v>
      </c>
      <c r="AY3013" s="180" t="s">
        <v>154</v>
      </c>
    </row>
    <row r="3014" spans="2:65" s="12" customFormat="1" ht="22.5" customHeight="1">
      <c r="B3014" s="181"/>
      <c r="C3014" s="182"/>
      <c r="D3014" s="182"/>
      <c r="E3014" s="183" t="s">
        <v>21</v>
      </c>
      <c r="F3014" s="268" t="s">
        <v>166</v>
      </c>
      <c r="G3014" s="269"/>
      <c r="H3014" s="269"/>
      <c r="I3014" s="269"/>
      <c r="J3014" s="182"/>
      <c r="K3014" s="184">
        <v>77.992999999999995</v>
      </c>
      <c r="L3014" s="182"/>
      <c r="M3014" s="182"/>
      <c r="N3014" s="182"/>
      <c r="O3014" s="182"/>
      <c r="P3014" s="182"/>
      <c r="Q3014" s="182"/>
      <c r="R3014" s="185"/>
      <c r="T3014" s="186"/>
      <c r="U3014" s="182"/>
      <c r="V3014" s="182"/>
      <c r="W3014" s="182"/>
      <c r="X3014" s="182"/>
      <c r="Y3014" s="182"/>
      <c r="Z3014" s="182"/>
      <c r="AA3014" s="187"/>
      <c r="AT3014" s="188" t="s">
        <v>162</v>
      </c>
      <c r="AU3014" s="188" t="s">
        <v>96</v>
      </c>
      <c r="AV3014" s="12" t="s">
        <v>159</v>
      </c>
      <c r="AW3014" s="12" t="s">
        <v>35</v>
      </c>
      <c r="AX3014" s="12" t="s">
        <v>23</v>
      </c>
      <c r="AY3014" s="188" t="s">
        <v>154</v>
      </c>
    </row>
    <row r="3015" spans="2:65" s="1" customFormat="1" ht="44.25" customHeight="1">
      <c r="B3015" s="35"/>
      <c r="C3015" s="189" t="s">
        <v>3853</v>
      </c>
      <c r="D3015" s="189" t="s">
        <v>557</v>
      </c>
      <c r="E3015" s="190" t="s">
        <v>3854</v>
      </c>
      <c r="F3015" s="274" t="s">
        <v>3855</v>
      </c>
      <c r="G3015" s="274"/>
      <c r="H3015" s="274"/>
      <c r="I3015" s="274"/>
      <c r="J3015" s="191" t="s">
        <v>359</v>
      </c>
      <c r="K3015" s="192">
        <v>89.691999999999993</v>
      </c>
      <c r="L3015" s="275">
        <v>178</v>
      </c>
      <c r="M3015" s="275"/>
      <c r="N3015" s="275">
        <f>ROUND(L3015*K3015,2)</f>
        <v>15965.18</v>
      </c>
      <c r="O3015" s="261"/>
      <c r="P3015" s="261"/>
      <c r="Q3015" s="261"/>
      <c r="R3015" s="37"/>
      <c r="T3015" s="161" t="s">
        <v>21</v>
      </c>
      <c r="U3015" s="44" t="s">
        <v>43</v>
      </c>
      <c r="V3015" s="162">
        <v>0</v>
      </c>
      <c r="W3015" s="162">
        <f>V3015*K3015</f>
        <v>0</v>
      </c>
      <c r="X3015" s="162">
        <v>3.0000000000000001E-3</v>
      </c>
      <c r="Y3015" s="162">
        <f>X3015*K3015</f>
        <v>0.26907599999999998</v>
      </c>
      <c r="Z3015" s="162">
        <v>0</v>
      </c>
      <c r="AA3015" s="163">
        <f>Z3015*K3015</f>
        <v>0</v>
      </c>
      <c r="AR3015" s="21" t="s">
        <v>366</v>
      </c>
      <c r="AT3015" s="21" t="s">
        <v>557</v>
      </c>
      <c r="AU3015" s="21" t="s">
        <v>96</v>
      </c>
      <c r="AY3015" s="21" t="s">
        <v>154</v>
      </c>
      <c r="BE3015" s="164">
        <f>IF(U3015="základní",N3015,0)</f>
        <v>15965.18</v>
      </c>
      <c r="BF3015" s="164">
        <f>IF(U3015="snížená",N3015,0)</f>
        <v>0</v>
      </c>
      <c r="BG3015" s="164">
        <f>IF(U3015="zákl. přenesená",N3015,0)</f>
        <v>0</v>
      </c>
      <c r="BH3015" s="164">
        <f>IF(U3015="sníž. přenesená",N3015,0)</f>
        <v>0</v>
      </c>
      <c r="BI3015" s="164">
        <f>IF(U3015="nulová",N3015,0)</f>
        <v>0</v>
      </c>
      <c r="BJ3015" s="21" t="s">
        <v>23</v>
      </c>
      <c r="BK3015" s="164">
        <f>ROUND(L3015*K3015,2)</f>
        <v>15965.18</v>
      </c>
      <c r="BL3015" s="21" t="s">
        <v>296</v>
      </c>
      <c r="BM3015" s="21" t="s">
        <v>3856</v>
      </c>
    </row>
    <row r="3016" spans="2:65" s="11" customFormat="1" ht="22.5" customHeight="1">
      <c r="B3016" s="173"/>
      <c r="C3016" s="174"/>
      <c r="D3016" s="174"/>
      <c r="E3016" s="175" t="s">
        <v>21</v>
      </c>
      <c r="F3016" s="270" t="s">
        <v>3857</v>
      </c>
      <c r="G3016" s="271"/>
      <c r="H3016" s="271"/>
      <c r="I3016" s="271"/>
      <c r="J3016" s="174"/>
      <c r="K3016" s="176">
        <v>89.691999999999993</v>
      </c>
      <c r="L3016" s="174"/>
      <c r="M3016" s="174"/>
      <c r="N3016" s="174"/>
      <c r="O3016" s="174"/>
      <c r="P3016" s="174"/>
      <c r="Q3016" s="174"/>
      <c r="R3016" s="177"/>
      <c r="T3016" s="178"/>
      <c r="U3016" s="174"/>
      <c r="V3016" s="174"/>
      <c r="W3016" s="174"/>
      <c r="X3016" s="174"/>
      <c r="Y3016" s="174"/>
      <c r="Z3016" s="174"/>
      <c r="AA3016" s="179"/>
      <c r="AT3016" s="180" t="s">
        <v>162</v>
      </c>
      <c r="AU3016" s="180" t="s">
        <v>96</v>
      </c>
      <c r="AV3016" s="11" t="s">
        <v>96</v>
      </c>
      <c r="AW3016" s="11" t="s">
        <v>35</v>
      </c>
      <c r="AX3016" s="11" t="s">
        <v>23</v>
      </c>
      <c r="AY3016" s="180" t="s">
        <v>154</v>
      </c>
    </row>
    <row r="3017" spans="2:65" s="1" customFormat="1" ht="31.5" customHeight="1">
      <c r="B3017" s="35"/>
      <c r="C3017" s="157" t="s">
        <v>3858</v>
      </c>
      <c r="D3017" s="157" t="s">
        <v>155</v>
      </c>
      <c r="E3017" s="158" t="s">
        <v>3859</v>
      </c>
      <c r="F3017" s="260" t="s">
        <v>3860</v>
      </c>
      <c r="G3017" s="260"/>
      <c r="H3017" s="260"/>
      <c r="I3017" s="260"/>
      <c r="J3017" s="159" t="s">
        <v>359</v>
      </c>
      <c r="K3017" s="160">
        <v>61.482999999999997</v>
      </c>
      <c r="L3017" s="261">
        <v>133</v>
      </c>
      <c r="M3017" s="261"/>
      <c r="N3017" s="261">
        <f>ROUND(L3017*K3017,2)</f>
        <v>8177.24</v>
      </c>
      <c r="O3017" s="261"/>
      <c r="P3017" s="261"/>
      <c r="Q3017" s="261"/>
      <c r="R3017" s="37"/>
      <c r="T3017" s="161" t="s">
        <v>21</v>
      </c>
      <c r="U3017" s="44" t="s">
        <v>43</v>
      </c>
      <c r="V3017" s="162">
        <v>0.317</v>
      </c>
      <c r="W3017" s="162">
        <f>V3017*K3017</f>
        <v>19.490110999999999</v>
      </c>
      <c r="X3017" s="162">
        <v>3.0000000000000001E-5</v>
      </c>
      <c r="Y3017" s="162">
        <f>X3017*K3017</f>
        <v>1.8444900000000001E-3</v>
      </c>
      <c r="Z3017" s="162">
        <v>0</v>
      </c>
      <c r="AA3017" s="163">
        <f>Z3017*K3017</f>
        <v>0</v>
      </c>
      <c r="AR3017" s="21" t="s">
        <v>296</v>
      </c>
      <c r="AT3017" s="21" t="s">
        <v>155</v>
      </c>
      <c r="AU3017" s="21" t="s">
        <v>96</v>
      </c>
      <c r="AY3017" s="21" t="s">
        <v>154</v>
      </c>
      <c r="BE3017" s="164">
        <f>IF(U3017="základní",N3017,0)</f>
        <v>8177.24</v>
      </c>
      <c r="BF3017" s="164">
        <f>IF(U3017="snížená",N3017,0)</f>
        <v>0</v>
      </c>
      <c r="BG3017" s="164">
        <f>IF(U3017="zákl. přenesená",N3017,0)</f>
        <v>0</v>
      </c>
      <c r="BH3017" s="164">
        <f>IF(U3017="sníž. přenesená",N3017,0)</f>
        <v>0</v>
      </c>
      <c r="BI3017" s="164">
        <f>IF(U3017="nulová",N3017,0)</f>
        <v>0</v>
      </c>
      <c r="BJ3017" s="21" t="s">
        <v>23</v>
      </c>
      <c r="BK3017" s="164">
        <f>ROUND(L3017*K3017,2)</f>
        <v>8177.24</v>
      </c>
      <c r="BL3017" s="21" t="s">
        <v>296</v>
      </c>
      <c r="BM3017" s="21" t="s">
        <v>3861</v>
      </c>
    </row>
    <row r="3018" spans="2:65" s="11" customFormat="1" ht="22.5" customHeight="1">
      <c r="B3018" s="173"/>
      <c r="C3018" s="174"/>
      <c r="D3018" s="174"/>
      <c r="E3018" s="175" t="s">
        <v>21</v>
      </c>
      <c r="F3018" s="270" t="s">
        <v>3862</v>
      </c>
      <c r="G3018" s="271"/>
      <c r="H3018" s="271"/>
      <c r="I3018" s="271"/>
      <c r="J3018" s="174"/>
      <c r="K3018" s="176">
        <v>61.482999999999997</v>
      </c>
      <c r="L3018" s="174"/>
      <c r="M3018" s="174"/>
      <c r="N3018" s="174"/>
      <c r="O3018" s="174"/>
      <c r="P3018" s="174"/>
      <c r="Q3018" s="174"/>
      <c r="R3018" s="177"/>
      <c r="T3018" s="178"/>
      <c r="U3018" s="174"/>
      <c r="V3018" s="174"/>
      <c r="W3018" s="174"/>
      <c r="X3018" s="174"/>
      <c r="Y3018" s="174"/>
      <c r="Z3018" s="174"/>
      <c r="AA3018" s="179"/>
      <c r="AT3018" s="180" t="s">
        <v>162</v>
      </c>
      <c r="AU3018" s="180" t="s">
        <v>96</v>
      </c>
      <c r="AV3018" s="11" t="s">
        <v>96</v>
      </c>
      <c r="AW3018" s="11" t="s">
        <v>35</v>
      </c>
      <c r="AX3018" s="11" t="s">
        <v>23</v>
      </c>
      <c r="AY3018" s="180" t="s">
        <v>154</v>
      </c>
    </row>
    <row r="3019" spans="2:65" s="1" customFormat="1" ht="31.5" customHeight="1">
      <c r="B3019" s="35"/>
      <c r="C3019" s="189" t="s">
        <v>3863</v>
      </c>
      <c r="D3019" s="189" t="s">
        <v>557</v>
      </c>
      <c r="E3019" s="190" t="s">
        <v>3864</v>
      </c>
      <c r="F3019" s="274" t="s">
        <v>3865</v>
      </c>
      <c r="G3019" s="274"/>
      <c r="H3019" s="274"/>
      <c r="I3019" s="274"/>
      <c r="J3019" s="191" t="s">
        <v>359</v>
      </c>
      <c r="K3019" s="192">
        <v>62.713000000000001</v>
      </c>
      <c r="L3019" s="275">
        <v>30.2</v>
      </c>
      <c r="M3019" s="275"/>
      <c r="N3019" s="275">
        <f>ROUND(L3019*K3019,2)</f>
        <v>1893.93</v>
      </c>
      <c r="O3019" s="261"/>
      <c r="P3019" s="261"/>
      <c r="Q3019" s="261"/>
      <c r="R3019" s="37"/>
      <c r="T3019" s="161" t="s">
        <v>21</v>
      </c>
      <c r="U3019" s="44" t="s">
        <v>43</v>
      </c>
      <c r="V3019" s="162">
        <v>0</v>
      </c>
      <c r="W3019" s="162">
        <f>V3019*K3019</f>
        <v>0</v>
      </c>
      <c r="X3019" s="162">
        <v>6.0000000000000002E-5</v>
      </c>
      <c r="Y3019" s="162">
        <f>X3019*K3019</f>
        <v>3.7627800000000003E-3</v>
      </c>
      <c r="Z3019" s="162">
        <v>0</v>
      </c>
      <c r="AA3019" s="163">
        <f>Z3019*K3019</f>
        <v>0</v>
      </c>
      <c r="AR3019" s="21" t="s">
        <v>366</v>
      </c>
      <c r="AT3019" s="21" t="s">
        <v>557</v>
      </c>
      <c r="AU3019" s="21" t="s">
        <v>96</v>
      </c>
      <c r="AY3019" s="21" t="s">
        <v>154</v>
      </c>
      <c r="BE3019" s="164">
        <f>IF(U3019="základní",N3019,0)</f>
        <v>1893.93</v>
      </c>
      <c r="BF3019" s="164">
        <f>IF(U3019="snížená",N3019,0)</f>
        <v>0</v>
      </c>
      <c r="BG3019" s="164">
        <f>IF(U3019="zákl. přenesená",N3019,0)</f>
        <v>0</v>
      </c>
      <c r="BH3019" s="164">
        <f>IF(U3019="sníž. přenesená",N3019,0)</f>
        <v>0</v>
      </c>
      <c r="BI3019" s="164">
        <f>IF(U3019="nulová",N3019,0)</f>
        <v>0</v>
      </c>
      <c r="BJ3019" s="21" t="s">
        <v>23</v>
      </c>
      <c r="BK3019" s="164">
        <f>ROUND(L3019*K3019,2)</f>
        <v>1893.93</v>
      </c>
      <c r="BL3019" s="21" t="s">
        <v>296</v>
      </c>
      <c r="BM3019" s="21" t="s">
        <v>3866</v>
      </c>
    </row>
    <row r="3020" spans="2:65" s="11" customFormat="1" ht="22.5" customHeight="1">
      <c r="B3020" s="173"/>
      <c r="C3020" s="174"/>
      <c r="D3020" s="174"/>
      <c r="E3020" s="175" t="s">
        <v>21</v>
      </c>
      <c r="F3020" s="270" t="s">
        <v>3867</v>
      </c>
      <c r="G3020" s="271"/>
      <c r="H3020" s="271"/>
      <c r="I3020" s="271"/>
      <c r="J3020" s="174"/>
      <c r="K3020" s="176">
        <v>62.713000000000001</v>
      </c>
      <c r="L3020" s="174"/>
      <c r="M3020" s="174"/>
      <c r="N3020" s="174"/>
      <c r="O3020" s="174"/>
      <c r="P3020" s="174"/>
      <c r="Q3020" s="174"/>
      <c r="R3020" s="177"/>
      <c r="T3020" s="178"/>
      <c r="U3020" s="174"/>
      <c r="V3020" s="174"/>
      <c r="W3020" s="174"/>
      <c r="X3020" s="174"/>
      <c r="Y3020" s="174"/>
      <c r="Z3020" s="174"/>
      <c r="AA3020" s="179"/>
      <c r="AT3020" s="180" t="s">
        <v>162</v>
      </c>
      <c r="AU3020" s="180" t="s">
        <v>96</v>
      </c>
      <c r="AV3020" s="11" t="s">
        <v>96</v>
      </c>
      <c r="AW3020" s="11" t="s">
        <v>35</v>
      </c>
      <c r="AX3020" s="11" t="s">
        <v>23</v>
      </c>
      <c r="AY3020" s="180" t="s">
        <v>154</v>
      </c>
    </row>
    <row r="3021" spans="2:65" s="1" customFormat="1" ht="31.5" customHeight="1">
      <c r="B3021" s="35"/>
      <c r="C3021" s="157" t="s">
        <v>3868</v>
      </c>
      <c r="D3021" s="157" t="s">
        <v>155</v>
      </c>
      <c r="E3021" s="158" t="s">
        <v>3869</v>
      </c>
      <c r="F3021" s="260" t="s">
        <v>3870</v>
      </c>
      <c r="G3021" s="260"/>
      <c r="H3021" s="260"/>
      <c r="I3021" s="260"/>
      <c r="J3021" s="159" t="s">
        <v>359</v>
      </c>
      <c r="K3021" s="160">
        <v>69.602000000000004</v>
      </c>
      <c r="L3021" s="261">
        <v>10.5</v>
      </c>
      <c r="M3021" s="261"/>
      <c r="N3021" s="261">
        <f>ROUND(L3021*K3021,2)</f>
        <v>730.82</v>
      </c>
      <c r="O3021" s="261"/>
      <c r="P3021" s="261"/>
      <c r="Q3021" s="261"/>
      <c r="R3021" s="37"/>
      <c r="T3021" s="161" t="s">
        <v>21</v>
      </c>
      <c r="U3021" s="44" t="s">
        <v>43</v>
      </c>
      <c r="V3021" s="162">
        <v>3.2000000000000001E-2</v>
      </c>
      <c r="W3021" s="162">
        <f>V3021*K3021</f>
        <v>2.2272640000000004</v>
      </c>
      <c r="X3021" s="162">
        <v>0</v>
      </c>
      <c r="Y3021" s="162">
        <f>X3021*K3021</f>
        <v>0</v>
      </c>
      <c r="Z3021" s="162">
        <v>0</v>
      </c>
      <c r="AA3021" s="163">
        <f>Z3021*K3021</f>
        <v>0</v>
      </c>
      <c r="AR3021" s="21" t="s">
        <v>296</v>
      </c>
      <c r="AT3021" s="21" t="s">
        <v>155</v>
      </c>
      <c r="AU3021" s="21" t="s">
        <v>96</v>
      </c>
      <c r="AY3021" s="21" t="s">
        <v>154</v>
      </c>
      <c r="BE3021" s="164">
        <f>IF(U3021="základní",N3021,0)</f>
        <v>730.82</v>
      </c>
      <c r="BF3021" s="164">
        <f>IF(U3021="snížená",N3021,0)</f>
        <v>0</v>
      </c>
      <c r="BG3021" s="164">
        <f>IF(U3021="zákl. přenesená",N3021,0)</f>
        <v>0</v>
      </c>
      <c r="BH3021" s="164">
        <f>IF(U3021="sníž. přenesená",N3021,0)</f>
        <v>0</v>
      </c>
      <c r="BI3021" s="164">
        <f>IF(U3021="nulová",N3021,0)</f>
        <v>0</v>
      </c>
      <c r="BJ3021" s="21" t="s">
        <v>23</v>
      </c>
      <c r="BK3021" s="164">
        <f>ROUND(L3021*K3021,2)</f>
        <v>730.82</v>
      </c>
      <c r="BL3021" s="21" t="s">
        <v>296</v>
      </c>
      <c r="BM3021" s="21" t="s">
        <v>3871</v>
      </c>
    </row>
    <row r="3022" spans="2:65" s="11" customFormat="1" ht="22.5" customHeight="1">
      <c r="B3022" s="173"/>
      <c r="C3022" s="174"/>
      <c r="D3022" s="174"/>
      <c r="E3022" s="175" t="s">
        <v>21</v>
      </c>
      <c r="F3022" s="270" t="s">
        <v>3872</v>
      </c>
      <c r="G3022" s="271"/>
      <c r="H3022" s="271"/>
      <c r="I3022" s="271"/>
      <c r="J3022" s="174"/>
      <c r="K3022" s="176">
        <v>61.482999999999997</v>
      </c>
      <c r="L3022" s="174"/>
      <c r="M3022" s="174"/>
      <c r="N3022" s="174"/>
      <c r="O3022" s="174"/>
      <c r="P3022" s="174"/>
      <c r="Q3022" s="174"/>
      <c r="R3022" s="177"/>
      <c r="T3022" s="178"/>
      <c r="U3022" s="174"/>
      <c r="V3022" s="174"/>
      <c r="W3022" s="174"/>
      <c r="X3022" s="174"/>
      <c r="Y3022" s="174"/>
      <c r="Z3022" s="174"/>
      <c r="AA3022" s="179"/>
      <c r="AT3022" s="180" t="s">
        <v>162</v>
      </c>
      <c r="AU3022" s="180" t="s">
        <v>96</v>
      </c>
      <c r="AV3022" s="11" t="s">
        <v>96</v>
      </c>
      <c r="AW3022" s="11" t="s">
        <v>35</v>
      </c>
      <c r="AX3022" s="11" t="s">
        <v>78</v>
      </c>
      <c r="AY3022" s="180" t="s">
        <v>154</v>
      </c>
    </row>
    <row r="3023" spans="2:65" s="11" customFormat="1" ht="22.5" customHeight="1">
      <c r="B3023" s="173"/>
      <c r="C3023" s="174"/>
      <c r="D3023" s="174"/>
      <c r="E3023" s="175" t="s">
        <v>21</v>
      </c>
      <c r="F3023" s="266" t="s">
        <v>3873</v>
      </c>
      <c r="G3023" s="267"/>
      <c r="H3023" s="267"/>
      <c r="I3023" s="267"/>
      <c r="J3023" s="174"/>
      <c r="K3023" s="176">
        <v>8.1189999999999998</v>
      </c>
      <c r="L3023" s="174"/>
      <c r="M3023" s="174"/>
      <c r="N3023" s="174"/>
      <c r="O3023" s="174"/>
      <c r="P3023" s="174"/>
      <c r="Q3023" s="174"/>
      <c r="R3023" s="177"/>
      <c r="T3023" s="178"/>
      <c r="U3023" s="174"/>
      <c r="V3023" s="174"/>
      <c r="W3023" s="174"/>
      <c r="X3023" s="174"/>
      <c r="Y3023" s="174"/>
      <c r="Z3023" s="174"/>
      <c r="AA3023" s="179"/>
      <c r="AT3023" s="180" t="s">
        <v>162</v>
      </c>
      <c r="AU3023" s="180" t="s">
        <v>96</v>
      </c>
      <c r="AV3023" s="11" t="s">
        <v>96</v>
      </c>
      <c r="AW3023" s="11" t="s">
        <v>35</v>
      </c>
      <c r="AX3023" s="11" t="s">
        <v>78</v>
      </c>
      <c r="AY3023" s="180" t="s">
        <v>154</v>
      </c>
    </row>
    <row r="3024" spans="2:65" s="12" customFormat="1" ht="22.5" customHeight="1">
      <c r="B3024" s="181"/>
      <c r="C3024" s="182"/>
      <c r="D3024" s="182"/>
      <c r="E3024" s="183" t="s">
        <v>21</v>
      </c>
      <c r="F3024" s="268" t="s">
        <v>166</v>
      </c>
      <c r="G3024" s="269"/>
      <c r="H3024" s="269"/>
      <c r="I3024" s="269"/>
      <c r="J3024" s="182"/>
      <c r="K3024" s="184">
        <v>69.602000000000004</v>
      </c>
      <c r="L3024" s="182"/>
      <c r="M3024" s="182"/>
      <c r="N3024" s="182"/>
      <c r="O3024" s="182"/>
      <c r="P3024" s="182"/>
      <c r="Q3024" s="182"/>
      <c r="R3024" s="185"/>
      <c r="T3024" s="186"/>
      <c r="U3024" s="182"/>
      <c r="V3024" s="182"/>
      <c r="W3024" s="182"/>
      <c r="X3024" s="182"/>
      <c r="Y3024" s="182"/>
      <c r="Z3024" s="182"/>
      <c r="AA3024" s="187"/>
      <c r="AT3024" s="188" t="s">
        <v>162</v>
      </c>
      <c r="AU3024" s="188" t="s">
        <v>96</v>
      </c>
      <c r="AV3024" s="12" t="s">
        <v>159</v>
      </c>
      <c r="AW3024" s="12" t="s">
        <v>35</v>
      </c>
      <c r="AX3024" s="12" t="s">
        <v>23</v>
      </c>
      <c r="AY3024" s="188" t="s">
        <v>154</v>
      </c>
    </row>
    <row r="3025" spans="2:65" s="1" customFormat="1" ht="31.5" customHeight="1">
      <c r="B3025" s="35"/>
      <c r="C3025" s="157" t="s">
        <v>3874</v>
      </c>
      <c r="D3025" s="157" t="s">
        <v>155</v>
      </c>
      <c r="E3025" s="158" t="s">
        <v>3875</v>
      </c>
      <c r="F3025" s="260" t="s">
        <v>3876</v>
      </c>
      <c r="G3025" s="260"/>
      <c r="H3025" s="260"/>
      <c r="I3025" s="260"/>
      <c r="J3025" s="159" t="s">
        <v>375</v>
      </c>
      <c r="K3025" s="160">
        <v>2</v>
      </c>
      <c r="L3025" s="261">
        <v>283</v>
      </c>
      <c r="M3025" s="261"/>
      <c r="N3025" s="261">
        <f>ROUND(L3025*K3025,2)</f>
        <v>566</v>
      </c>
      <c r="O3025" s="261"/>
      <c r="P3025" s="261"/>
      <c r="Q3025" s="261"/>
      <c r="R3025" s="37"/>
      <c r="T3025" s="161" t="s">
        <v>21</v>
      </c>
      <c r="U3025" s="44" t="s">
        <v>43</v>
      </c>
      <c r="V3025" s="162">
        <v>0.45</v>
      </c>
      <c r="W3025" s="162">
        <f>V3025*K3025</f>
        <v>0.9</v>
      </c>
      <c r="X3025" s="162">
        <v>7.4999999999999997E-3</v>
      </c>
      <c r="Y3025" s="162">
        <f>X3025*K3025</f>
        <v>1.4999999999999999E-2</v>
      </c>
      <c r="Z3025" s="162">
        <v>0</v>
      </c>
      <c r="AA3025" s="163">
        <f>Z3025*K3025</f>
        <v>0</v>
      </c>
      <c r="AR3025" s="21" t="s">
        <v>296</v>
      </c>
      <c r="AT3025" s="21" t="s">
        <v>155</v>
      </c>
      <c r="AU3025" s="21" t="s">
        <v>96</v>
      </c>
      <c r="AY3025" s="21" t="s">
        <v>154</v>
      </c>
      <c r="BE3025" s="164">
        <f>IF(U3025="základní",N3025,0)</f>
        <v>566</v>
      </c>
      <c r="BF3025" s="164">
        <f>IF(U3025="snížená",N3025,0)</f>
        <v>0</v>
      </c>
      <c r="BG3025" s="164">
        <f>IF(U3025="zákl. přenesená",N3025,0)</f>
        <v>0</v>
      </c>
      <c r="BH3025" s="164">
        <f>IF(U3025="sníž. přenesená",N3025,0)</f>
        <v>0</v>
      </c>
      <c r="BI3025" s="164">
        <f>IF(U3025="nulová",N3025,0)</f>
        <v>0</v>
      </c>
      <c r="BJ3025" s="21" t="s">
        <v>23</v>
      </c>
      <c r="BK3025" s="164">
        <f>ROUND(L3025*K3025,2)</f>
        <v>566</v>
      </c>
      <c r="BL3025" s="21" t="s">
        <v>296</v>
      </c>
      <c r="BM3025" s="21" t="s">
        <v>3877</v>
      </c>
    </row>
    <row r="3026" spans="2:65" s="11" customFormat="1" ht="22.5" customHeight="1">
      <c r="B3026" s="173"/>
      <c r="C3026" s="174"/>
      <c r="D3026" s="174"/>
      <c r="E3026" s="175" t="s">
        <v>21</v>
      </c>
      <c r="F3026" s="270" t="s">
        <v>3878</v>
      </c>
      <c r="G3026" s="271"/>
      <c r="H3026" s="271"/>
      <c r="I3026" s="271"/>
      <c r="J3026" s="174"/>
      <c r="K3026" s="176">
        <v>2</v>
      </c>
      <c r="L3026" s="174"/>
      <c r="M3026" s="174"/>
      <c r="N3026" s="174"/>
      <c r="O3026" s="174"/>
      <c r="P3026" s="174"/>
      <c r="Q3026" s="174"/>
      <c r="R3026" s="177"/>
      <c r="T3026" s="178"/>
      <c r="U3026" s="174"/>
      <c r="V3026" s="174"/>
      <c r="W3026" s="174"/>
      <c r="X3026" s="174"/>
      <c r="Y3026" s="174"/>
      <c r="Z3026" s="174"/>
      <c r="AA3026" s="179"/>
      <c r="AT3026" s="180" t="s">
        <v>162</v>
      </c>
      <c r="AU3026" s="180" t="s">
        <v>96</v>
      </c>
      <c r="AV3026" s="11" t="s">
        <v>96</v>
      </c>
      <c r="AW3026" s="11" t="s">
        <v>35</v>
      </c>
      <c r="AX3026" s="11" t="s">
        <v>23</v>
      </c>
      <c r="AY3026" s="180" t="s">
        <v>154</v>
      </c>
    </row>
    <row r="3027" spans="2:65" s="1" customFormat="1" ht="31.5" customHeight="1">
      <c r="B3027" s="35"/>
      <c r="C3027" s="157" t="s">
        <v>3879</v>
      </c>
      <c r="D3027" s="157" t="s">
        <v>155</v>
      </c>
      <c r="E3027" s="158" t="s">
        <v>3880</v>
      </c>
      <c r="F3027" s="260" t="s">
        <v>3881</v>
      </c>
      <c r="G3027" s="260"/>
      <c r="H3027" s="260"/>
      <c r="I3027" s="260"/>
      <c r="J3027" s="159" t="s">
        <v>375</v>
      </c>
      <c r="K3027" s="160">
        <v>835.22400000000005</v>
      </c>
      <c r="L3027" s="261">
        <v>19.600000000000001</v>
      </c>
      <c r="M3027" s="261"/>
      <c r="N3027" s="261">
        <f>ROUND(L3027*K3027,2)</f>
        <v>16370.39</v>
      </c>
      <c r="O3027" s="261"/>
      <c r="P3027" s="261"/>
      <c r="Q3027" s="261"/>
      <c r="R3027" s="37"/>
      <c r="T3027" s="161" t="s">
        <v>21</v>
      </c>
      <c r="U3027" s="44" t="s">
        <v>43</v>
      </c>
      <c r="V3027" s="162">
        <v>6.7000000000000004E-2</v>
      </c>
      <c r="W3027" s="162">
        <f>V3027*K3027</f>
        <v>55.960008000000009</v>
      </c>
      <c r="X3027" s="162">
        <v>0</v>
      </c>
      <c r="Y3027" s="162">
        <f>X3027*K3027</f>
        <v>0</v>
      </c>
      <c r="Z3027" s="162">
        <v>0</v>
      </c>
      <c r="AA3027" s="163">
        <f>Z3027*K3027</f>
        <v>0</v>
      </c>
      <c r="AR3027" s="21" t="s">
        <v>296</v>
      </c>
      <c r="AT3027" s="21" t="s">
        <v>155</v>
      </c>
      <c r="AU3027" s="21" t="s">
        <v>96</v>
      </c>
      <c r="AY3027" s="21" t="s">
        <v>154</v>
      </c>
      <c r="BE3027" s="164">
        <f>IF(U3027="základní",N3027,0)</f>
        <v>16370.39</v>
      </c>
      <c r="BF3027" s="164">
        <f>IF(U3027="snížená",N3027,0)</f>
        <v>0</v>
      </c>
      <c r="BG3027" s="164">
        <f>IF(U3027="zákl. přenesená",N3027,0)</f>
        <v>0</v>
      </c>
      <c r="BH3027" s="164">
        <f>IF(U3027="sníž. přenesená",N3027,0)</f>
        <v>0</v>
      </c>
      <c r="BI3027" s="164">
        <f>IF(U3027="nulová",N3027,0)</f>
        <v>0</v>
      </c>
      <c r="BJ3027" s="21" t="s">
        <v>23</v>
      </c>
      <c r="BK3027" s="164">
        <f>ROUND(L3027*K3027,2)</f>
        <v>16370.39</v>
      </c>
      <c r="BL3027" s="21" t="s">
        <v>296</v>
      </c>
      <c r="BM3027" s="21" t="s">
        <v>3882</v>
      </c>
    </row>
    <row r="3028" spans="2:65" s="11" customFormat="1" ht="22.5" customHeight="1">
      <c r="B3028" s="173"/>
      <c r="C3028" s="174"/>
      <c r="D3028" s="174"/>
      <c r="E3028" s="175" t="s">
        <v>21</v>
      </c>
      <c r="F3028" s="270" t="s">
        <v>3883</v>
      </c>
      <c r="G3028" s="271"/>
      <c r="H3028" s="271"/>
      <c r="I3028" s="271"/>
      <c r="J3028" s="174"/>
      <c r="K3028" s="176">
        <v>835.22400000000005</v>
      </c>
      <c r="L3028" s="174"/>
      <c r="M3028" s="174"/>
      <c r="N3028" s="174"/>
      <c r="O3028" s="174"/>
      <c r="P3028" s="174"/>
      <c r="Q3028" s="174"/>
      <c r="R3028" s="177"/>
      <c r="T3028" s="178"/>
      <c r="U3028" s="174"/>
      <c r="V3028" s="174"/>
      <c r="W3028" s="174"/>
      <c r="X3028" s="174"/>
      <c r="Y3028" s="174"/>
      <c r="Z3028" s="174"/>
      <c r="AA3028" s="179"/>
      <c r="AT3028" s="180" t="s">
        <v>162</v>
      </c>
      <c r="AU3028" s="180" t="s">
        <v>96</v>
      </c>
      <c r="AV3028" s="11" t="s">
        <v>96</v>
      </c>
      <c r="AW3028" s="11" t="s">
        <v>35</v>
      </c>
      <c r="AX3028" s="11" t="s">
        <v>23</v>
      </c>
      <c r="AY3028" s="180" t="s">
        <v>154</v>
      </c>
    </row>
    <row r="3029" spans="2:65" s="1" customFormat="1" ht="44.25" customHeight="1">
      <c r="B3029" s="35"/>
      <c r="C3029" s="189" t="s">
        <v>3884</v>
      </c>
      <c r="D3029" s="189" t="s">
        <v>557</v>
      </c>
      <c r="E3029" s="190" t="s">
        <v>3885</v>
      </c>
      <c r="F3029" s="274" t="s">
        <v>3886</v>
      </c>
      <c r="G3029" s="274"/>
      <c r="H3029" s="274"/>
      <c r="I3029" s="274"/>
      <c r="J3029" s="191" t="s">
        <v>359</v>
      </c>
      <c r="K3029" s="192">
        <v>81.841999999999999</v>
      </c>
      <c r="L3029" s="275">
        <v>132</v>
      </c>
      <c r="M3029" s="275"/>
      <c r="N3029" s="275">
        <f>ROUND(L3029*K3029,2)</f>
        <v>10803.14</v>
      </c>
      <c r="O3029" s="261"/>
      <c r="P3029" s="261"/>
      <c r="Q3029" s="261"/>
      <c r="R3029" s="37"/>
      <c r="T3029" s="161" t="s">
        <v>21</v>
      </c>
      <c r="U3029" s="44" t="s">
        <v>43</v>
      </c>
      <c r="V3029" s="162">
        <v>0</v>
      </c>
      <c r="W3029" s="162">
        <f>V3029*K3029</f>
        <v>0</v>
      </c>
      <c r="X3029" s="162">
        <v>4.4000000000000003E-3</v>
      </c>
      <c r="Y3029" s="162">
        <f>X3029*K3029</f>
        <v>0.3601048</v>
      </c>
      <c r="Z3029" s="162">
        <v>0</v>
      </c>
      <c r="AA3029" s="163">
        <f>Z3029*K3029</f>
        <v>0</v>
      </c>
      <c r="AR3029" s="21" t="s">
        <v>366</v>
      </c>
      <c r="AT3029" s="21" t="s">
        <v>557</v>
      </c>
      <c r="AU3029" s="21" t="s">
        <v>96</v>
      </c>
      <c r="AY3029" s="21" t="s">
        <v>154</v>
      </c>
      <c r="BE3029" s="164">
        <f>IF(U3029="základní",N3029,0)</f>
        <v>10803.14</v>
      </c>
      <c r="BF3029" s="164">
        <f>IF(U3029="snížená",N3029,0)</f>
        <v>0</v>
      </c>
      <c r="BG3029" s="164">
        <f>IF(U3029="zákl. přenesená",N3029,0)</f>
        <v>0</v>
      </c>
      <c r="BH3029" s="164">
        <f>IF(U3029="sníž. přenesená",N3029,0)</f>
        <v>0</v>
      </c>
      <c r="BI3029" s="164">
        <f>IF(U3029="nulová",N3029,0)</f>
        <v>0</v>
      </c>
      <c r="BJ3029" s="21" t="s">
        <v>23</v>
      </c>
      <c r="BK3029" s="164">
        <f>ROUND(L3029*K3029,2)</f>
        <v>10803.14</v>
      </c>
      <c r="BL3029" s="21" t="s">
        <v>296</v>
      </c>
      <c r="BM3029" s="21" t="s">
        <v>3887</v>
      </c>
    </row>
    <row r="3030" spans="2:65" s="11" customFormat="1" ht="22.5" customHeight="1">
      <c r="B3030" s="173"/>
      <c r="C3030" s="174"/>
      <c r="D3030" s="174"/>
      <c r="E3030" s="175" t="s">
        <v>21</v>
      </c>
      <c r="F3030" s="270" t="s">
        <v>3888</v>
      </c>
      <c r="G3030" s="271"/>
      <c r="H3030" s="271"/>
      <c r="I3030" s="271"/>
      <c r="J3030" s="174"/>
      <c r="K3030" s="176">
        <v>80.042000000000002</v>
      </c>
      <c r="L3030" s="174"/>
      <c r="M3030" s="174"/>
      <c r="N3030" s="174"/>
      <c r="O3030" s="174"/>
      <c r="P3030" s="174"/>
      <c r="Q3030" s="174"/>
      <c r="R3030" s="177"/>
      <c r="T3030" s="178"/>
      <c r="U3030" s="174"/>
      <c r="V3030" s="174"/>
      <c r="W3030" s="174"/>
      <c r="X3030" s="174"/>
      <c r="Y3030" s="174"/>
      <c r="Z3030" s="174"/>
      <c r="AA3030" s="179"/>
      <c r="AT3030" s="180" t="s">
        <v>162</v>
      </c>
      <c r="AU3030" s="180" t="s">
        <v>96</v>
      </c>
      <c r="AV3030" s="11" t="s">
        <v>96</v>
      </c>
      <c r="AW3030" s="11" t="s">
        <v>35</v>
      </c>
      <c r="AX3030" s="11" t="s">
        <v>78</v>
      </c>
      <c r="AY3030" s="180" t="s">
        <v>154</v>
      </c>
    </row>
    <row r="3031" spans="2:65" s="11" customFormat="1" ht="22.5" customHeight="1">
      <c r="B3031" s="173"/>
      <c r="C3031" s="174"/>
      <c r="D3031" s="174"/>
      <c r="E3031" s="175" t="s">
        <v>21</v>
      </c>
      <c r="F3031" s="266" t="s">
        <v>3889</v>
      </c>
      <c r="G3031" s="267"/>
      <c r="H3031" s="267"/>
      <c r="I3031" s="267"/>
      <c r="J3031" s="174"/>
      <c r="K3031" s="176">
        <v>1.8</v>
      </c>
      <c r="L3031" s="174"/>
      <c r="M3031" s="174"/>
      <c r="N3031" s="174"/>
      <c r="O3031" s="174"/>
      <c r="P3031" s="174"/>
      <c r="Q3031" s="174"/>
      <c r="R3031" s="177"/>
      <c r="T3031" s="178"/>
      <c r="U3031" s="174"/>
      <c r="V3031" s="174"/>
      <c r="W3031" s="174"/>
      <c r="X3031" s="174"/>
      <c r="Y3031" s="174"/>
      <c r="Z3031" s="174"/>
      <c r="AA3031" s="179"/>
      <c r="AT3031" s="180" t="s">
        <v>162</v>
      </c>
      <c r="AU3031" s="180" t="s">
        <v>96</v>
      </c>
      <c r="AV3031" s="11" t="s">
        <v>96</v>
      </c>
      <c r="AW3031" s="11" t="s">
        <v>35</v>
      </c>
      <c r="AX3031" s="11" t="s">
        <v>78</v>
      </c>
      <c r="AY3031" s="180" t="s">
        <v>154</v>
      </c>
    </row>
    <row r="3032" spans="2:65" s="12" customFormat="1" ht="22.5" customHeight="1">
      <c r="B3032" s="181"/>
      <c r="C3032" s="182"/>
      <c r="D3032" s="182"/>
      <c r="E3032" s="183" t="s">
        <v>21</v>
      </c>
      <c r="F3032" s="268" t="s">
        <v>166</v>
      </c>
      <c r="G3032" s="269"/>
      <c r="H3032" s="269"/>
      <c r="I3032" s="269"/>
      <c r="J3032" s="182"/>
      <c r="K3032" s="184">
        <v>81.841999999999999</v>
      </c>
      <c r="L3032" s="182"/>
      <c r="M3032" s="182"/>
      <c r="N3032" s="182"/>
      <c r="O3032" s="182"/>
      <c r="P3032" s="182"/>
      <c r="Q3032" s="182"/>
      <c r="R3032" s="185"/>
      <c r="T3032" s="186"/>
      <c r="U3032" s="182"/>
      <c r="V3032" s="182"/>
      <c r="W3032" s="182"/>
      <c r="X3032" s="182"/>
      <c r="Y3032" s="182"/>
      <c r="Z3032" s="182"/>
      <c r="AA3032" s="187"/>
      <c r="AT3032" s="188" t="s">
        <v>162</v>
      </c>
      <c r="AU3032" s="188" t="s">
        <v>96</v>
      </c>
      <c r="AV3032" s="12" t="s">
        <v>159</v>
      </c>
      <c r="AW3032" s="12" t="s">
        <v>35</v>
      </c>
      <c r="AX3032" s="12" t="s">
        <v>23</v>
      </c>
      <c r="AY3032" s="188" t="s">
        <v>154</v>
      </c>
    </row>
    <row r="3033" spans="2:65" s="1" customFormat="1" ht="31.5" customHeight="1">
      <c r="B3033" s="35"/>
      <c r="C3033" s="189" t="s">
        <v>3890</v>
      </c>
      <c r="D3033" s="189" t="s">
        <v>557</v>
      </c>
      <c r="E3033" s="190" t="s">
        <v>3891</v>
      </c>
      <c r="F3033" s="274" t="s">
        <v>3892</v>
      </c>
      <c r="G3033" s="274"/>
      <c r="H3033" s="274"/>
      <c r="I3033" s="274"/>
      <c r="J3033" s="191" t="s">
        <v>375</v>
      </c>
      <c r="K3033" s="192">
        <v>851.928</v>
      </c>
      <c r="L3033" s="275">
        <v>36</v>
      </c>
      <c r="M3033" s="275"/>
      <c r="N3033" s="275">
        <f>ROUND(L3033*K3033,2)</f>
        <v>30669.41</v>
      </c>
      <c r="O3033" s="261"/>
      <c r="P3033" s="261"/>
      <c r="Q3033" s="261"/>
      <c r="R3033" s="37"/>
      <c r="T3033" s="161" t="s">
        <v>21</v>
      </c>
      <c r="U3033" s="44" t="s">
        <v>43</v>
      </c>
      <c r="V3033" s="162">
        <v>0</v>
      </c>
      <c r="W3033" s="162">
        <f>V3033*K3033</f>
        <v>0</v>
      </c>
      <c r="X3033" s="162">
        <v>6.0000000000000002E-5</v>
      </c>
      <c r="Y3033" s="162">
        <f>X3033*K3033</f>
        <v>5.1115680000000004E-2</v>
      </c>
      <c r="Z3033" s="162">
        <v>0</v>
      </c>
      <c r="AA3033" s="163">
        <f>Z3033*K3033</f>
        <v>0</v>
      </c>
      <c r="AR3033" s="21" t="s">
        <v>366</v>
      </c>
      <c r="AT3033" s="21" t="s">
        <v>557</v>
      </c>
      <c r="AU3033" s="21" t="s">
        <v>96</v>
      </c>
      <c r="AY3033" s="21" t="s">
        <v>154</v>
      </c>
      <c r="BE3033" s="164">
        <f>IF(U3033="základní",N3033,0)</f>
        <v>30669.41</v>
      </c>
      <c r="BF3033" s="164">
        <f>IF(U3033="snížená",N3033,0)</f>
        <v>0</v>
      </c>
      <c r="BG3033" s="164">
        <f>IF(U3033="zákl. přenesená",N3033,0)</f>
        <v>0</v>
      </c>
      <c r="BH3033" s="164">
        <f>IF(U3033="sníž. přenesená",N3033,0)</f>
        <v>0</v>
      </c>
      <c r="BI3033" s="164">
        <f>IF(U3033="nulová",N3033,0)</f>
        <v>0</v>
      </c>
      <c r="BJ3033" s="21" t="s">
        <v>23</v>
      </c>
      <c r="BK3033" s="164">
        <f>ROUND(L3033*K3033,2)</f>
        <v>30669.41</v>
      </c>
      <c r="BL3033" s="21" t="s">
        <v>296</v>
      </c>
      <c r="BM3033" s="21" t="s">
        <v>3893</v>
      </c>
    </row>
    <row r="3034" spans="2:65" s="11" customFormat="1" ht="22.5" customHeight="1">
      <c r="B3034" s="173"/>
      <c r="C3034" s="174"/>
      <c r="D3034" s="174"/>
      <c r="E3034" s="175" t="s">
        <v>21</v>
      </c>
      <c r="F3034" s="270" t="s">
        <v>3894</v>
      </c>
      <c r="G3034" s="271"/>
      <c r="H3034" s="271"/>
      <c r="I3034" s="271"/>
      <c r="J3034" s="174"/>
      <c r="K3034" s="176">
        <v>851.928</v>
      </c>
      <c r="L3034" s="174"/>
      <c r="M3034" s="174"/>
      <c r="N3034" s="174"/>
      <c r="O3034" s="174"/>
      <c r="P3034" s="174"/>
      <c r="Q3034" s="174"/>
      <c r="R3034" s="177"/>
      <c r="T3034" s="178"/>
      <c r="U3034" s="174"/>
      <c r="V3034" s="174"/>
      <c r="W3034" s="174"/>
      <c r="X3034" s="174"/>
      <c r="Y3034" s="174"/>
      <c r="Z3034" s="174"/>
      <c r="AA3034" s="179"/>
      <c r="AT3034" s="180" t="s">
        <v>162</v>
      </c>
      <c r="AU3034" s="180" t="s">
        <v>96</v>
      </c>
      <c r="AV3034" s="11" t="s">
        <v>96</v>
      </c>
      <c r="AW3034" s="11" t="s">
        <v>35</v>
      </c>
      <c r="AX3034" s="11" t="s">
        <v>23</v>
      </c>
      <c r="AY3034" s="180" t="s">
        <v>154</v>
      </c>
    </row>
    <row r="3035" spans="2:65" s="1" customFormat="1" ht="31.5" customHeight="1">
      <c r="B3035" s="35"/>
      <c r="C3035" s="157" t="s">
        <v>3895</v>
      </c>
      <c r="D3035" s="157" t="s">
        <v>155</v>
      </c>
      <c r="E3035" s="158" t="s">
        <v>3896</v>
      </c>
      <c r="F3035" s="260" t="s">
        <v>3897</v>
      </c>
      <c r="G3035" s="260"/>
      <c r="H3035" s="260"/>
      <c r="I3035" s="260"/>
      <c r="J3035" s="159" t="s">
        <v>359</v>
      </c>
      <c r="K3035" s="160">
        <v>69.602000000000004</v>
      </c>
      <c r="L3035" s="261">
        <v>84.3</v>
      </c>
      <c r="M3035" s="261"/>
      <c r="N3035" s="261">
        <f>ROUND(L3035*K3035,2)</f>
        <v>5867.45</v>
      </c>
      <c r="O3035" s="261"/>
      <c r="P3035" s="261"/>
      <c r="Q3035" s="261"/>
      <c r="R3035" s="37"/>
      <c r="T3035" s="161" t="s">
        <v>21</v>
      </c>
      <c r="U3035" s="44" t="s">
        <v>43</v>
      </c>
      <c r="V3035" s="162">
        <v>0.17899999999999999</v>
      </c>
      <c r="W3035" s="162">
        <f>V3035*K3035</f>
        <v>12.458758</v>
      </c>
      <c r="X3035" s="162">
        <v>8.8000000000000003E-4</v>
      </c>
      <c r="Y3035" s="162">
        <f>X3035*K3035</f>
        <v>6.1249760000000007E-2</v>
      </c>
      <c r="Z3035" s="162">
        <v>0</v>
      </c>
      <c r="AA3035" s="163">
        <f>Z3035*K3035</f>
        <v>0</v>
      </c>
      <c r="AR3035" s="21" t="s">
        <v>296</v>
      </c>
      <c r="AT3035" s="21" t="s">
        <v>155</v>
      </c>
      <c r="AU3035" s="21" t="s">
        <v>96</v>
      </c>
      <c r="AY3035" s="21" t="s">
        <v>154</v>
      </c>
      <c r="BE3035" s="164">
        <f>IF(U3035="základní",N3035,0)</f>
        <v>5867.45</v>
      </c>
      <c r="BF3035" s="164">
        <f>IF(U3035="snížená",N3035,0)</f>
        <v>0</v>
      </c>
      <c r="BG3035" s="164">
        <f>IF(U3035="zákl. přenesená",N3035,0)</f>
        <v>0</v>
      </c>
      <c r="BH3035" s="164">
        <f>IF(U3035="sníž. přenesená",N3035,0)</f>
        <v>0</v>
      </c>
      <c r="BI3035" s="164">
        <f>IF(U3035="nulová",N3035,0)</f>
        <v>0</v>
      </c>
      <c r="BJ3035" s="21" t="s">
        <v>23</v>
      </c>
      <c r="BK3035" s="164">
        <f>ROUND(L3035*K3035,2)</f>
        <v>5867.45</v>
      </c>
      <c r="BL3035" s="21" t="s">
        <v>296</v>
      </c>
      <c r="BM3035" s="21" t="s">
        <v>3898</v>
      </c>
    </row>
    <row r="3036" spans="2:65" s="11" customFormat="1" ht="22.5" customHeight="1">
      <c r="B3036" s="173"/>
      <c r="C3036" s="174"/>
      <c r="D3036" s="174"/>
      <c r="E3036" s="175" t="s">
        <v>21</v>
      </c>
      <c r="F3036" s="270" t="s">
        <v>3872</v>
      </c>
      <c r="G3036" s="271"/>
      <c r="H3036" s="271"/>
      <c r="I3036" s="271"/>
      <c r="J3036" s="174"/>
      <c r="K3036" s="176">
        <v>61.482999999999997</v>
      </c>
      <c r="L3036" s="174"/>
      <c r="M3036" s="174"/>
      <c r="N3036" s="174"/>
      <c r="O3036" s="174"/>
      <c r="P3036" s="174"/>
      <c r="Q3036" s="174"/>
      <c r="R3036" s="177"/>
      <c r="T3036" s="178"/>
      <c r="U3036" s="174"/>
      <c r="V3036" s="174"/>
      <c r="W3036" s="174"/>
      <c r="X3036" s="174"/>
      <c r="Y3036" s="174"/>
      <c r="Z3036" s="174"/>
      <c r="AA3036" s="179"/>
      <c r="AT3036" s="180" t="s">
        <v>162</v>
      </c>
      <c r="AU3036" s="180" t="s">
        <v>96</v>
      </c>
      <c r="AV3036" s="11" t="s">
        <v>96</v>
      </c>
      <c r="AW3036" s="11" t="s">
        <v>35</v>
      </c>
      <c r="AX3036" s="11" t="s">
        <v>78</v>
      </c>
      <c r="AY3036" s="180" t="s">
        <v>154</v>
      </c>
    </row>
    <row r="3037" spans="2:65" s="11" customFormat="1" ht="22.5" customHeight="1">
      <c r="B3037" s="173"/>
      <c r="C3037" s="174"/>
      <c r="D3037" s="174"/>
      <c r="E3037" s="175" t="s">
        <v>21</v>
      </c>
      <c r="F3037" s="266" t="s">
        <v>3873</v>
      </c>
      <c r="G3037" s="267"/>
      <c r="H3037" s="267"/>
      <c r="I3037" s="267"/>
      <c r="J3037" s="174"/>
      <c r="K3037" s="176">
        <v>8.1189999999999998</v>
      </c>
      <c r="L3037" s="174"/>
      <c r="M3037" s="174"/>
      <c r="N3037" s="174"/>
      <c r="O3037" s="174"/>
      <c r="P3037" s="174"/>
      <c r="Q3037" s="174"/>
      <c r="R3037" s="177"/>
      <c r="T3037" s="178"/>
      <c r="U3037" s="174"/>
      <c r="V3037" s="174"/>
      <c r="W3037" s="174"/>
      <c r="X3037" s="174"/>
      <c r="Y3037" s="174"/>
      <c r="Z3037" s="174"/>
      <c r="AA3037" s="179"/>
      <c r="AT3037" s="180" t="s">
        <v>162</v>
      </c>
      <c r="AU3037" s="180" t="s">
        <v>96</v>
      </c>
      <c r="AV3037" s="11" t="s">
        <v>96</v>
      </c>
      <c r="AW3037" s="11" t="s">
        <v>35</v>
      </c>
      <c r="AX3037" s="11" t="s">
        <v>78</v>
      </c>
      <c r="AY3037" s="180" t="s">
        <v>154</v>
      </c>
    </row>
    <row r="3038" spans="2:65" s="12" customFormat="1" ht="22.5" customHeight="1">
      <c r="B3038" s="181"/>
      <c r="C3038" s="182"/>
      <c r="D3038" s="182"/>
      <c r="E3038" s="183" t="s">
        <v>21</v>
      </c>
      <c r="F3038" s="268" t="s">
        <v>166</v>
      </c>
      <c r="G3038" s="269"/>
      <c r="H3038" s="269"/>
      <c r="I3038" s="269"/>
      <c r="J3038" s="182"/>
      <c r="K3038" s="184">
        <v>69.602000000000004</v>
      </c>
      <c r="L3038" s="182"/>
      <c r="M3038" s="182"/>
      <c r="N3038" s="182"/>
      <c r="O3038" s="182"/>
      <c r="P3038" s="182"/>
      <c r="Q3038" s="182"/>
      <c r="R3038" s="185"/>
      <c r="T3038" s="186"/>
      <c r="U3038" s="182"/>
      <c r="V3038" s="182"/>
      <c r="W3038" s="182"/>
      <c r="X3038" s="182"/>
      <c r="Y3038" s="182"/>
      <c r="Z3038" s="182"/>
      <c r="AA3038" s="187"/>
      <c r="AT3038" s="188" t="s">
        <v>162</v>
      </c>
      <c r="AU3038" s="188" t="s">
        <v>96</v>
      </c>
      <c r="AV3038" s="12" t="s">
        <v>159</v>
      </c>
      <c r="AW3038" s="12" t="s">
        <v>35</v>
      </c>
      <c r="AX3038" s="12" t="s">
        <v>23</v>
      </c>
      <c r="AY3038" s="188" t="s">
        <v>154</v>
      </c>
    </row>
    <row r="3039" spans="2:65" s="1" customFormat="1" ht="31.5" customHeight="1">
      <c r="B3039" s="35"/>
      <c r="C3039" s="157" t="s">
        <v>3899</v>
      </c>
      <c r="D3039" s="157" t="s">
        <v>155</v>
      </c>
      <c r="E3039" s="158" t="s">
        <v>3875</v>
      </c>
      <c r="F3039" s="260" t="s">
        <v>3876</v>
      </c>
      <c r="G3039" s="260"/>
      <c r="H3039" s="260"/>
      <c r="I3039" s="260"/>
      <c r="J3039" s="159" t="s">
        <v>375</v>
      </c>
      <c r="K3039" s="160">
        <v>2</v>
      </c>
      <c r="L3039" s="261">
        <v>283</v>
      </c>
      <c r="M3039" s="261"/>
      <c r="N3039" s="261">
        <f>ROUND(L3039*K3039,2)</f>
        <v>566</v>
      </c>
      <c r="O3039" s="261"/>
      <c r="P3039" s="261"/>
      <c r="Q3039" s="261"/>
      <c r="R3039" s="37"/>
      <c r="T3039" s="161" t="s">
        <v>21</v>
      </c>
      <c r="U3039" s="44" t="s">
        <v>43</v>
      </c>
      <c r="V3039" s="162">
        <v>0.45</v>
      </c>
      <c r="W3039" s="162">
        <f>V3039*K3039</f>
        <v>0.9</v>
      </c>
      <c r="X3039" s="162">
        <v>7.4999999999999997E-3</v>
      </c>
      <c r="Y3039" s="162">
        <f>X3039*K3039</f>
        <v>1.4999999999999999E-2</v>
      </c>
      <c r="Z3039" s="162">
        <v>0</v>
      </c>
      <c r="AA3039" s="163">
        <f>Z3039*K3039</f>
        <v>0</v>
      </c>
      <c r="AR3039" s="21" t="s">
        <v>296</v>
      </c>
      <c r="AT3039" s="21" t="s">
        <v>155</v>
      </c>
      <c r="AU3039" s="21" t="s">
        <v>96</v>
      </c>
      <c r="AY3039" s="21" t="s">
        <v>154</v>
      </c>
      <c r="BE3039" s="164">
        <f>IF(U3039="základní",N3039,0)</f>
        <v>566</v>
      </c>
      <c r="BF3039" s="164">
        <f>IF(U3039="snížená",N3039,0)</f>
        <v>0</v>
      </c>
      <c r="BG3039" s="164">
        <f>IF(U3039="zákl. přenesená",N3039,0)</f>
        <v>0</v>
      </c>
      <c r="BH3039" s="164">
        <f>IF(U3039="sníž. přenesená",N3039,0)</f>
        <v>0</v>
      </c>
      <c r="BI3039" s="164">
        <f>IF(U3039="nulová",N3039,0)</f>
        <v>0</v>
      </c>
      <c r="BJ3039" s="21" t="s">
        <v>23</v>
      </c>
      <c r="BK3039" s="164">
        <f>ROUND(L3039*K3039,2)</f>
        <v>566</v>
      </c>
      <c r="BL3039" s="21" t="s">
        <v>296</v>
      </c>
      <c r="BM3039" s="21" t="s">
        <v>3900</v>
      </c>
    </row>
    <row r="3040" spans="2:65" s="1" customFormat="1" ht="22.5" customHeight="1">
      <c r="B3040" s="35"/>
      <c r="C3040" s="189" t="s">
        <v>3901</v>
      </c>
      <c r="D3040" s="189" t="s">
        <v>557</v>
      </c>
      <c r="E3040" s="190" t="s">
        <v>3902</v>
      </c>
      <c r="F3040" s="274" t="s">
        <v>3903</v>
      </c>
      <c r="G3040" s="274"/>
      <c r="H3040" s="274"/>
      <c r="I3040" s="274"/>
      <c r="J3040" s="191" t="s">
        <v>359</v>
      </c>
      <c r="K3040" s="192">
        <v>81.841999999999999</v>
      </c>
      <c r="L3040" s="275">
        <v>160</v>
      </c>
      <c r="M3040" s="275"/>
      <c r="N3040" s="275">
        <f>ROUND(L3040*K3040,2)</f>
        <v>13094.72</v>
      </c>
      <c r="O3040" s="261"/>
      <c r="P3040" s="261"/>
      <c r="Q3040" s="261"/>
      <c r="R3040" s="37"/>
      <c r="T3040" s="161" t="s">
        <v>21</v>
      </c>
      <c r="U3040" s="44" t="s">
        <v>43</v>
      </c>
      <c r="V3040" s="162">
        <v>0</v>
      </c>
      <c r="W3040" s="162">
        <f>V3040*K3040</f>
        <v>0</v>
      </c>
      <c r="X3040" s="162">
        <v>4.4000000000000003E-3</v>
      </c>
      <c r="Y3040" s="162">
        <f>X3040*K3040</f>
        <v>0.3601048</v>
      </c>
      <c r="Z3040" s="162">
        <v>0</v>
      </c>
      <c r="AA3040" s="163">
        <f>Z3040*K3040</f>
        <v>0</v>
      </c>
      <c r="AR3040" s="21" t="s">
        <v>366</v>
      </c>
      <c r="AT3040" s="21" t="s">
        <v>557</v>
      </c>
      <c r="AU3040" s="21" t="s">
        <v>96</v>
      </c>
      <c r="AY3040" s="21" t="s">
        <v>154</v>
      </c>
      <c r="BE3040" s="164">
        <f>IF(U3040="základní",N3040,0)</f>
        <v>13094.72</v>
      </c>
      <c r="BF3040" s="164">
        <f>IF(U3040="snížená",N3040,0)</f>
        <v>0</v>
      </c>
      <c r="BG3040" s="164">
        <f>IF(U3040="zákl. přenesená",N3040,0)</f>
        <v>0</v>
      </c>
      <c r="BH3040" s="164">
        <f>IF(U3040="sníž. přenesená",N3040,0)</f>
        <v>0</v>
      </c>
      <c r="BI3040" s="164">
        <f>IF(U3040="nulová",N3040,0)</f>
        <v>0</v>
      </c>
      <c r="BJ3040" s="21" t="s">
        <v>23</v>
      </c>
      <c r="BK3040" s="164">
        <f>ROUND(L3040*K3040,2)</f>
        <v>13094.72</v>
      </c>
      <c r="BL3040" s="21" t="s">
        <v>296</v>
      </c>
      <c r="BM3040" s="21" t="s">
        <v>3904</v>
      </c>
    </row>
    <row r="3041" spans="2:65" s="1" customFormat="1" ht="54" customHeight="1">
      <c r="B3041" s="35"/>
      <c r="C3041" s="36"/>
      <c r="D3041" s="36"/>
      <c r="E3041" s="36"/>
      <c r="F3041" s="272" t="s">
        <v>3905</v>
      </c>
      <c r="G3041" s="273"/>
      <c r="H3041" s="273"/>
      <c r="I3041" s="273"/>
      <c r="J3041" s="36"/>
      <c r="K3041" s="36"/>
      <c r="L3041" s="36"/>
      <c r="M3041" s="36"/>
      <c r="N3041" s="36"/>
      <c r="O3041" s="36"/>
      <c r="P3041" s="36"/>
      <c r="Q3041" s="36"/>
      <c r="R3041" s="37"/>
      <c r="T3041" s="132"/>
      <c r="U3041" s="36"/>
      <c r="V3041" s="36"/>
      <c r="W3041" s="36"/>
      <c r="X3041" s="36"/>
      <c r="Y3041" s="36"/>
      <c r="Z3041" s="36"/>
      <c r="AA3041" s="78"/>
      <c r="AT3041" s="21" t="s">
        <v>287</v>
      </c>
      <c r="AU3041" s="21" t="s">
        <v>96</v>
      </c>
    </row>
    <row r="3042" spans="2:65" s="11" customFormat="1" ht="22.5" customHeight="1">
      <c r="B3042" s="173"/>
      <c r="C3042" s="174"/>
      <c r="D3042" s="174"/>
      <c r="E3042" s="175" t="s">
        <v>21</v>
      </c>
      <c r="F3042" s="266" t="s">
        <v>3888</v>
      </c>
      <c r="G3042" s="267"/>
      <c r="H3042" s="267"/>
      <c r="I3042" s="267"/>
      <c r="J3042" s="174"/>
      <c r="K3042" s="176">
        <v>80.042000000000002</v>
      </c>
      <c r="L3042" s="174"/>
      <c r="M3042" s="174"/>
      <c r="N3042" s="174"/>
      <c r="O3042" s="174"/>
      <c r="P3042" s="174"/>
      <c r="Q3042" s="174"/>
      <c r="R3042" s="177"/>
      <c r="T3042" s="178"/>
      <c r="U3042" s="174"/>
      <c r="V3042" s="174"/>
      <c r="W3042" s="174"/>
      <c r="X3042" s="174"/>
      <c r="Y3042" s="174"/>
      <c r="Z3042" s="174"/>
      <c r="AA3042" s="179"/>
      <c r="AT3042" s="180" t="s">
        <v>162</v>
      </c>
      <c r="AU3042" s="180" t="s">
        <v>96</v>
      </c>
      <c r="AV3042" s="11" t="s">
        <v>96</v>
      </c>
      <c r="AW3042" s="11" t="s">
        <v>35</v>
      </c>
      <c r="AX3042" s="11" t="s">
        <v>78</v>
      </c>
      <c r="AY3042" s="180" t="s">
        <v>154</v>
      </c>
    </row>
    <row r="3043" spans="2:65" s="11" customFormat="1" ht="22.5" customHeight="1">
      <c r="B3043" s="173"/>
      <c r="C3043" s="174"/>
      <c r="D3043" s="174"/>
      <c r="E3043" s="175" t="s">
        <v>21</v>
      </c>
      <c r="F3043" s="266" t="s">
        <v>3906</v>
      </c>
      <c r="G3043" s="267"/>
      <c r="H3043" s="267"/>
      <c r="I3043" s="267"/>
      <c r="J3043" s="174"/>
      <c r="K3043" s="176">
        <v>1.8</v>
      </c>
      <c r="L3043" s="174"/>
      <c r="M3043" s="174"/>
      <c r="N3043" s="174"/>
      <c r="O3043" s="174"/>
      <c r="P3043" s="174"/>
      <c r="Q3043" s="174"/>
      <c r="R3043" s="177"/>
      <c r="T3043" s="178"/>
      <c r="U3043" s="174"/>
      <c r="V3043" s="174"/>
      <c r="W3043" s="174"/>
      <c r="X3043" s="174"/>
      <c r="Y3043" s="174"/>
      <c r="Z3043" s="174"/>
      <c r="AA3043" s="179"/>
      <c r="AT3043" s="180" t="s">
        <v>162</v>
      </c>
      <c r="AU3043" s="180" t="s">
        <v>96</v>
      </c>
      <c r="AV3043" s="11" t="s">
        <v>96</v>
      </c>
      <c r="AW3043" s="11" t="s">
        <v>35</v>
      </c>
      <c r="AX3043" s="11" t="s">
        <v>78</v>
      </c>
      <c r="AY3043" s="180" t="s">
        <v>154</v>
      </c>
    </row>
    <row r="3044" spans="2:65" s="12" customFormat="1" ht="22.5" customHeight="1">
      <c r="B3044" s="181"/>
      <c r="C3044" s="182"/>
      <c r="D3044" s="182"/>
      <c r="E3044" s="183" t="s">
        <v>21</v>
      </c>
      <c r="F3044" s="268" t="s">
        <v>166</v>
      </c>
      <c r="G3044" s="269"/>
      <c r="H3044" s="269"/>
      <c r="I3044" s="269"/>
      <c r="J3044" s="182"/>
      <c r="K3044" s="184">
        <v>81.841999999999999</v>
      </c>
      <c r="L3044" s="182"/>
      <c r="M3044" s="182"/>
      <c r="N3044" s="182"/>
      <c r="O3044" s="182"/>
      <c r="P3044" s="182"/>
      <c r="Q3044" s="182"/>
      <c r="R3044" s="185"/>
      <c r="T3044" s="186"/>
      <c r="U3044" s="182"/>
      <c r="V3044" s="182"/>
      <c r="W3044" s="182"/>
      <c r="X3044" s="182"/>
      <c r="Y3044" s="182"/>
      <c r="Z3044" s="182"/>
      <c r="AA3044" s="187"/>
      <c r="AT3044" s="188" t="s">
        <v>162</v>
      </c>
      <c r="AU3044" s="188" t="s">
        <v>96</v>
      </c>
      <c r="AV3044" s="12" t="s">
        <v>159</v>
      </c>
      <c r="AW3044" s="12" t="s">
        <v>35</v>
      </c>
      <c r="AX3044" s="12" t="s">
        <v>23</v>
      </c>
      <c r="AY3044" s="188" t="s">
        <v>154</v>
      </c>
    </row>
    <row r="3045" spans="2:65" s="1" customFormat="1" ht="31.5" customHeight="1">
      <c r="B3045" s="35"/>
      <c r="C3045" s="157" t="s">
        <v>3907</v>
      </c>
      <c r="D3045" s="157" t="s">
        <v>155</v>
      </c>
      <c r="E3045" s="158" t="s">
        <v>3908</v>
      </c>
      <c r="F3045" s="260" t="s">
        <v>3909</v>
      </c>
      <c r="G3045" s="260"/>
      <c r="H3045" s="260"/>
      <c r="I3045" s="260"/>
      <c r="J3045" s="159" t="s">
        <v>3806</v>
      </c>
      <c r="K3045" s="160">
        <v>1560.0909999999999</v>
      </c>
      <c r="L3045" s="261">
        <v>3.44</v>
      </c>
      <c r="M3045" s="261"/>
      <c r="N3045" s="261">
        <f>ROUND(L3045*K3045,2)</f>
        <v>5366.71</v>
      </c>
      <c r="O3045" s="261"/>
      <c r="P3045" s="261"/>
      <c r="Q3045" s="261"/>
      <c r="R3045" s="37"/>
      <c r="T3045" s="161" t="s">
        <v>21</v>
      </c>
      <c r="U3045" s="44" t="s">
        <v>43</v>
      </c>
      <c r="V3045" s="162">
        <v>0</v>
      </c>
      <c r="W3045" s="162">
        <f>V3045*K3045</f>
        <v>0</v>
      </c>
      <c r="X3045" s="162">
        <v>0</v>
      </c>
      <c r="Y3045" s="162">
        <f>X3045*K3045</f>
        <v>0</v>
      </c>
      <c r="Z3045" s="162">
        <v>0</v>
      </c>
      <c r="AA3045" s="163">
        <f>Z3045*K3045</f>
        <v>0</v>
      </c>
      <c r="AR3045" s="21" t="s">
        <v>296</v>
      </c>
      <c r="AT3045" s="21" t="s">
        <v>155</v>
      </c>
      <c r="AU3045" s="21" t="s">
        <v>96</v>
      </c>
      <c r="AY3045" s="21" t="s">
        <v>154</v>
      </c>
      <c r="BE3045" s="164">
        <f>IF(U3045="základní",N3045,0)</f>
        <v>5366.71</v>
      </c>
      <c r="BF3045" s="164">
        <f>IF(U3045="snížená",N3045,0)</f>
        <v>0</v>
      </c>
      <c r="BG3045" s="164">
        <f>IF(U3045="zákl. přenesená",N3045,0)</f>
        <v>0</v>
      </c>
      <c r="BH3045" s="164">
        <f>IF(U3045="sníž. přenesená",N3045,0)</f>
        <v>0</v>
      </c>
      <c r="BI3045" s="164">
        <f>IF(U3045="nulová",N3045,0)</f>
        <v>0</v>
      </c>
      <c r="BJ3045" s="21" t="s">
        <v>23</v>
      </c>
      <c r="BK3045" s="164">
        <f>ROUND(L3045*K3045,2)</f>
        <v>5366.71</v>
      </c>
      <c r="BL3045" s="21" t="s">
        <v>296</v>
      </c>
      <c r="BM3045" s="21" t="s">
        <v>3910</v>
      </c>
    </row>
    <row r="3046" spans="2:65" s="9" customFormat="1" ht="29.85" customHeight="1">
      <c r="B3046" s="146"/>
      <c r="C3046" s="147"/>
      <c r="D3046" s="156" t="s">
        <v>120</v>
      </c>
      <c r="E3046" s="156"/>
      <c r="F3046" s="156"/>
      <c r="G3046" s="156"/>
      <c r="H3046" s="156"/>
      <c r="I3046" s="156"/>
      <c r="J3046" s="156"/>
      <c r="K3046" s="156"/>
      <c r="L3046" s="156"/>
      <c r="M3046" s="156"/>
      <c r="N3046" s="283">
        <f>BK3046</f>
        <v>485840.57999999996</v>
      </c>
      <c r="O3046" s="284"/>
      <c r="P3046" s="284"/>
      <c r="Q3046" s="284"/>
      <c r="R3046" s="149"/>
      <c r="T3046" s="150"/>
      <c r="U3046" s="147"/>
      <c r="V3046" s="147"/>
      <c r="W3046" s="151">
        <f>SUM(W3047:W3148)</f>
        <v>146.22828799999999</v>
      </c>
      <c r="X3046" s="147"/>
      <c r="Y3046" s="151">
        <f>SUM(Y3047:Y3148)</f>
        <v>10.378547339999997</v>
      </c>
      <c r="Z3046" s="147"/>
      <c r="AA3046" s="152">
        <f>SUM(AA3047:AA3148)</f>
        <v>0</v>
      </c>
      <c r="AR3046" s="153" t="s">
        <v>96</v>
      </c>
      <c r="AT3046" s="154" t="s">
        <v>77</v>
      </c>
      <c r="AU3046" s="154" t="s">
        <v>23</v>
      </c>
      <c r="AY3046" s="153" t="s">
        <v>154</v>
      </c>
      <c r="BK3046" s="155">
        <f>SUM(BK3047:BK3148)</f>
        <v>485840.57999999996</v>
      </c>
    </row>
    <row r="3047" spans="2:65" s="1" customFormat="1" ht="31.5" customHeight="1">
      <c r="B3047" s="35"/>
      <c r="C3047" s="157" t="s">
        <v>3911</v>
      </c>
      <c r="D3047" s="157" t="s">
        <v>155</v>
      </c>
      <c r="E3047" s="158" t="s">
        <v>3912</v>
      </c>
      <c r="F3047" s="260" t="s">
        <v>3913</v>
      </c>
      <c r="G3047" s="260"/>
      <c r="H3047" s="260"/>
      <c r="I3047" s="260"/>
      <c r="J3047" s="159" t="s">
        <v>359</v>
      </c>
      <c r="K3047" s="160">
        <v>1420.01</v>
      </c>
      <c r="L3047" s="261">
        <v>17.5</v>
      </c>
      <c r="M3047" s="261"/>
      <c r="N3047" s="261">
        <f>ROUND(L3047*K3047,2)</f>
        <v>24850.18</v>
      </c>
      <c r="O3047" s="261"/>
      <c r="P3047" s="261"/>
      <c r="Q3047" s="261"/>
      <c r="R3047" s="37"/>
      <c r="T3047" s="161" t="s">
        <v>21</v>
      </c>
      <c r="U3047" s="44" t="s">
        <v>43</v>
      </c>
      <c r="V3047" s="162">
        <v>0.06</v>
      </c>
      <c r="W3047" s="162">
        <f>V3047*K3047</f>
        <v>85.200599999999994</v>
      </c>
      <c r="X3047" s="162">
        <v>0</v>
      </c>
      <c r="Y3047" s="162">
        <f>X3047*K3047</f>
        <v>0</v>
      </c>
      <c r="Z3047" s="162">
        <v>0</v>
      </c>
      <c r="AA3047" s="163">
        <f>Z3047*K3047</f>
        <v>0</v>
      </c>
      <c r="AR3047" s="21" t="s">
        <v>296</v>
      </c>
      <c r="AT3047" s="21" t="s">
        <v>155</v>
      </c>
      <c r="AU3047" s="21" t="s">
        <v>96</v>
      </c>
      <c r="AY3047" s="21" t="s">
        <v>154</v>
      </c>
      <c r="BE3047" s="164">
        <f>IF(U3047="základní",N3047,0)</f>
        <v>24850.18</v>
      </c>
      <c r="BF3047" s="164">
        <f>IF(U3047="snížená",N3047,0)</f>
        <v>0</v>
      </c>
      <c r="BG3047" s="164">
        <f>IF(U3047="zákl. přenesená",N3047,0)</f>
        <v>0</v>
      </c>
      <c r="BH3047" s="164">
        <f>IF(U3047="sníž. přenesená",N3047,0)</f>
        <v>0</v>
      </c>
      <c r="BI3047" s="164">
        <f>IF(U3047="nulová",N3047,0)</f>
        <v>0</v>
      </c>
      <c r="BJ3047" s="21" t="s">
        <v>23</v>
      </c>
      <c r="BK3047" s="164">
        <f>ROUND(L3047*K3047,2)</f>
        <v>24850.18</v>
      </c>
      <c r="BL3047" s="21" t="s">
        <v>296</v>
      </c>
      <c r="BM3047" s="21" t="s">
        <v>3914</v>
      </c>
    </row>
    <row r="3048" spans="2:65" s="11" customFormat="1" ht="22.5" customHeight="1">
      <c r="B3048" s="173"/>
      <c r="C3048" s="174"/>
      <c r="D3048" s="174"/>
      <c r="E3048" s="175" t="s">
        <v>21</v>
      </c>
      <c r="F3048" s="270" t="s">
        <v>3915</v>
      </c>
      <c r="G3048" s="271"/>
      <c r="H3048" s="271"/>
      <c r="I3048" s="271"/>
      <c r="J3048" s="174"/>
      <c r="K3048" s="176">
        <v>33.32</v>
      </c>
      <c r="L3048" s="174"/>
      <c r="M3048" s="174"/>
      <c r="N3048" s="174"/>
      <c r="O3048" s="174"/>
      <c r="P3048" s="174"/>
      <c r="Q3048" s="174"/>
      <c r="R3048" s="177"/>
      <c r="T3048" s="178"/>
      <c r="U3048" s="174"/>
      <c r="V3048" s="174"/>
      <c r="W3048" s="174"/>
      <c r="X3048" s="174"/>
      <c r="Y3048" s="174"/>
      <c r="Z3048" s="174"/>
      <c r="AA3048" s="179"/>
      <c r="AT3048" s="180" t="s">
        <v>162</v>
      </c>
      <c r="AU3048" s="180" t="s">
        <v>96</v>
      </c>
      <c r="AV3048" s="11" t="s">
        <v>96</v>
      </c>
      <c r="AW3048" s="11" t="s">
        <v>35</v>
      </c>
      <c r="AX3048" s="11" t="s">
        <v>78</v>
      </c>
      <c r="AY3048" s="180" t="s">
        <v>154</v>
      </c>
    </row>
    <row r="3049" spans="2:65" s="11" customFormat="1" ht="22.5" customHeight="1">
      <c r="B3049" s="173"/>
      <c r="C3049" s="174"/>
      <c r="D3049" s="174"/>
      <c r="E3049" s="175" t="s">
        <v>21</v>
      </c>
      <c r="F3049" s="266" t="s">
        <v>3916</v>
      </c>
      <c r="G3049" s="267"/>
      <c r="H3049" s="267"/>
      <c r="I3049" s="267"/>
      <c r="J3049" s="174"/>
      <c r="K3049" s="176">
        <v>12.99</v>
      </c>
      <c r="L3049" s="174"/>
      <c r="M3049" s="174"/>
      <c r="N3049" s="174"/>
      <c r="O3049" s="174"/>
      <c r="P3049" s="174"/>
      <c r="Q3049" s="174"/>
      <c r="R3049" s="177"/>
      <c r="T3049" s="178"/>
      <c r="U3049" s="174"/>
      <c r="V3049" s="174"/>
      <c r="W3049" s="174"/>
      <c r="X3049" s="174"/>
      <c r="Y3049" s="174"/>
      <c r="Z3049" s="174"/>
      <c r="AA3049" s="179"/>
      <c r="AT3049" s="180" t="s">
        <v>162</v>
      </c>
      <c r="AU3049" s="180" t="s">
        <v>96</v>
      </c>
      <c r="AV3049" s="11" t="s">
        <v>96</v>
      </c>
      <c r="AW3049" s="11" t="s">
        <v>35</v>
      </c>
      <c r="AX3049" s="11" t="s">
        <v>78</v>
      </c>
      <c r="AY3049" s="180" t="s">
        <v>154</v>
      </c>
    </row>
    <row r="3050" spans="2:65" s="11" customFormat="1" ht="22.5" customHeight="1">
      <c r="B3050" s="173"/>
      <c r="C3050" s="174"/>
      <c r="D3050" s="174"/>
      <c r="E3050" s="175" t="s">
        <v>21</v>
      </c>
      <c r="F3050" s="266" t="s">
        <v>3917</v>
      </c>
      <c r="G3050" s="267"/>
      <c r="H3050" s="267"/>
      <c r="I3050" s="267"/>
      <c r="J3050" s="174"/>
      <c r="K3050" s="176">
        <v>17.850000000000001</v>
      </c>
      <c r="L3050" s="174"/>
      <c r="M3050" s="174"/>
      <c r="N3050" s="174"/>
      <c r="O3050" s="174"/>
      <c r="P3050" s="174"/>
      <c r="Q3050" s="174"/>
      <c r="R3050" s="177"/>
      <c r="T3050" s="178"/>
      <c r="U3050" s="174"/>
      <c r="V3050" s="174"/>
      <c r="W3050" s="174"/>
      <c r="X3050" s="174"/>
      <c r="Y3050" s="174"/>
      <c r="Z3050" s="174"/>
      <c r="AA3050" s="179"/>
      <c r="AT3050" s="180" t="s">
        <v>162</v>
      </c>
      <c r="AU3050" s="180" t="s">
        <v>96</v>
      </c>
      <c r="AV3050" s="11" t="s">
        <v>96</v>
      </c>
      <c r="AW3050" s="11" t="s">
        <v>35</v>
      </c>
      <c r="AX3050" s="11" t="s">
        <v>78</v>
      </c>
      <c r="AY3050" s="180" t="s">
        <v>154</v>
      </c>
    </row>
    <row r="3051" spans="2:65" s="11" customFormat="1" ht="22.5" customHeight="1">
      <c r="B3051" s="173"/>
      <c r="C3051" s="174"/>
      <c r="D3051" s="174"/>
      <c r="E3051" s="175" t="s">
        <v>21</v>
      </c>
      <c r="F3051" s="266" t="s">
        <v>3918</v>
      </c>
      <c r="G3051" s="267"/>
      <c r="H3051" s="267"/>
      <c r="I3051" s="267"/>
      <c r="J3051" s="174"/>
      <c r="K3051" s="176">
        <v>15.78</v>
      </c>
      <c r="L3051" s="174"/>
      <c r="M3051" s="174"/>
      <c r="N3051" s="174"/>
      <c r="O3051" s="174"/>
      <c r="P3051" s="174"/>
      <c r="Q3051" s="174"/>
      <c r="R3051" s="177"/>
      <c r="T3051" s="178"/>
      <c r="U3051" s="174"/>
      <c r="V3051" s="174"/>
      <c r="W3051" s="174"/>
      <c r="X3051" s="174"/>
      <c r="Y3051" s="174"/>
      <c r="Z3051" s="174"/>
      <c r="AA3051" s="179"/>
      <c r="AT3051" s="180" t="s">
        <v>162</v>
      </c>
      <c r="AU3051" s="180" t="s">
        <v>96</v>
      </c>
      <c r="AV3051" s="11" t="s">
        <v>96</v>
      </c>
      <c r="AW3051" s="11" t="s">
        <v>35</v>
      </c>
      <c r="AX3051" s="11" t="s">
        <v>78</v>
      </c>
      <c r="AY3051" s="180" t="s">
        <v>154</v>
      </c>
    </row>
    <row r="3052" spans="2:65" s="11" customFormat="1" ht="22.5" customHeight="1">
      <c r="B3052" s="173"/>
      <c r="C3052" s="174"/>
      <c r="D3052" s="174"/>
      <c r="E3052" s="175" t="s">
        <v>21</v>
      </c>
      <c r="F3052" s="266" t="s">
        <v>3919</v>
      </c>
      <c r="G3052" s="267"/>
      <c r="H3052" s="267"/>
      <c r="I3052" s="267"/>
      <c r="J3052" s="174"/>
      <c r="K3052" s="176">
        <v>3.99</v>
      </c>
      <c r="L3052" s="174"/>
      <c r="M3052" s="174"/>
      <c r="N3052" s="174"/>
      <c r="O3052" s="174"/>
      <c r="P3052" s="174"/>
      <c r="Q3052" s="174"/>
      <c r="R3052" s="177"/>
      <c r="T3052" s="178"/>
      <c r="U3052" s="174"/>
      <c r="V3052" s="174"/>
      <c r="W3052" s="174"/>
      <c r="X3052" s="174"/>
      <c r="Y3052" s="174"/>
      <c r="Z3052" s="174"/>
      <c r="AA3052" s="179"/>
      <c r="AT3052" s="180" t="s">
        <v>162</v>
      </c>
      <c r="AU3052" s="180" t="s">
        <v>96</v>
      </c>
      <c r="AV3052" s="11" t="s">
        <v>96</v>
      </c>
      <c r="AW3052" s="11" t="s">
        <v>35</v>
      </c>
      <c r="AX3052" s="11" t="s">
        <v>78</v>
      </c>
      <c r="AY3052" s="180" t="s">
        <v>154</v>
      </c>
    </row>
    <row r="3053" spans="2:65" s="11" customFormat="1" ht="22.5" customHeight="1">
      <c r="B3053" s="173"/>
      <c r="C3053" s="174"/>
      <c r="D3053" s="174"/>
      <c r="E3053" s="175" t="s">
        <v>21</v>
      </c>
      <c r="F3053" s="266" t="s">
        <v>3920</v>
      </c>
      <c r="G3053" s="267"/>
      <c r="H3053" s="267"/>
      <c r="I3053" s="267"/>
      <c r="J3053" s="174"/>
      <c r="K3053" s="176">
        <v>3.84</v>
      </c>
      <c r="L3053" s="174"/>
      <c r="M3053" s="174"/>
      <c r="N3053" s="174"/>
      <c r="O3053" s="174"/>
      <c r="P3053" s="174"/>
      <c r="Q3053" s="174"/>
      <c r="R3053" s="177"/>
      <c r="T3053" s="178"/>
      <c r="U3053" s="174"/>
      <c r="V3053" s="174"/>
      <c r="W3053" s="174"/>
      <c r="X3053" s="174"/>
      <c r="Y3053" s="174"/>
      <c r="Z3053" s="174"/>
      <c r="AA3053" s="179"/>
      <c r="AT3053" s="180" t="s">
        <v>162</v>
      </c>
      <c r="AU3053" s="180" t="s">
        <v>96</v>
      </c>
      <c r="AV3053" s="11" t="s">
        <v>96</v>
      </c>
      <c r="AW3053" s="11" t="s">
        <v>35</v>
      </c>
      <c r="AX3053" s="11" t="s">
        <v>78</v>
      </c>
      <c r="AY3053" s="180" t="s">
        <v>154</v>
      </c>
    </row>
    <row r="3054" spans="2:65" s="11" customFormat="1" ht="22.5" customHeight="1">
      <c r="B3054" s="173"/>
      <c r="C3054" s="174"/>
      <c r="D3054" s="174"/>
      <c r="E3054" s="175" t="s">
        <v>21</v>
      </c>
      <c r="F3054" s="266" t="s">
        <v>3921</v>
      </c>
      <c r="G3054" s="267"/>
      <c r="H3054" s="267"/>
      <c r="I3054" s="267"/>
      <c r="J3054" s="174"/>
      <c r="K3054" s="176">
        <v>4.62</v>
      </c>
      <c r="L3054" s="174"/>
      <c r="M3054" s="174"/>
      <c r="N3054" s="174"/>
      <c r="O3054" s="174"/>
      <c r="P3054" s="174"/>
      <c r="Q3054" s="174"/>
      <c r="R3054" s="177"/>
      <c r="T3054" s="178"/>
      <c r="U3054" s="174"/>
      <c r="V3054" s="174"/>
      <c r="W3054" s="174"/>
      <c r="X3054" s="174"/>
      <c r="Y3054" s="174"/>
      <c r="Z3054" s="174"/>
      <c r="AA3054" s="179"/>
      <c r="AT3054" s="180" t="s">
        <v>162</v>
      </c>
      <c r="AU3054" s="180" t="s">
        <v>96</v>
      </c>
      <c r="AV3054" s="11" t="s">
        <v>96</v>
      </c>
      <c r="AW3054" s="11" t="s">
        <v>35</v>
      </c>
      <c r="AX3054" s="11" t="s">
        <v>78</v>
      </c>
      <c r="AY3054" s="180" t="s">
        <v>154</v>
      </c>
    </row>
    <row r="3055" spans="2:65" s="11" customFormat="1" ht="31.5" customHeight="1">
      <c r="B3055" s="173"/>
      <c r="C3055" s="174"/>
      <c r="D3055" s="174"/>
      <c r="E3055" s="175" t="s">
        <v>21</v>
      </c>
      <c r="F3055" s="266" t="s">
        <v>3922</v>
      </c>
      <c r="G3055" s="267"/>
      <c r="H3055" s="267"/>
      <c r="I3055" s="267"/>
      <c r="J3055" s="174"/>
      <c r="K3055" s="176">
        <v>96.8</v>
      </c>
      <c r="L3055" s="174"/>
      <c r="M3055" s="174"/>
      <c r="N3055" s="174"/>
      <c r="O3055" s="174"/>
      <c r="P3055" s="174"/>
      <c r="Q3055" s="174"/>
      <c r="R3055" s="177"/>
      <c r="T3055" s="178"/>
      <c r="U3055" s="174"/>
      <c r="V3055" s="174"/>
      <c r="W3055" s="174"/>
      <c r="X3055" s="174"/>
      <c r="Y3055" s="174"/>
      <c r="Z3055" s="174"/>
      <c r="AA3055" s="179"/>
      <c r="AT3055" s="180" t="s">
        <v>162</v>
      </c>
      <c r="AU3055" s="180" t="s">
        <v>96</v>
      </c>
      <c r="AV3055" s="11" t="s">
        <v>96</v>
      </c>
      <c r="AW3055" s="11" t="s">
        <v>35</v>
      </c>
      <c r="AX3055" s="11" t="s">
        <v>78</v>
      </c>
      <c r="AY3055" s="180" t="s">
        <v>154</v>
      </c>
    </row>
    <row r="3056" spans="2:65" s="10" customFormat="1" ht="22.5" customHeight="1">
      <c r="B3056" s="165"/>
      <c r="C3056" s="166"/>
      <c r="D3056" s="166"/>
      <c r="E3056" s="167" t="s">
        <v>21</v>
      </c>
      <c r="F3056" s="264" t="s">
        <v>3923</v>
      </c>
      <c r="G3056" s="265"/>
      <c r="H3056" s="265"/>
      <c r="I3056" s="265"/>
      <c r="J3056" s="166"/>
      <c r="K3056" s="168" t="s">
        <v>21</v>
      </c>
      <c r="L3056" s="166"/>
      <c r="M3056" s="166"/>
      <c r="N3056" s="166"/>
      <c r="O3056" s="166"/>
      <c r="P3056" s="166"/>
      <c r="Q3056" s="166"/>
      <c r="R3056" s="169"/>
      <c r="T3056" s="170"/>
      <c r="U3056" s="166"/>
      <c r="V3056" s="166"/>
      <c r="W3056" s="166"/>
      <c r="X3056" s="166"/>
      <c r="Y3056" s="166"/>
      <c r="Z3056" s="166"/>
      <c r="AA3056" s="171"/>
      <c r="AT3056" s="172" t="s">
        <v>162</v>
      </c>
      <c r="AU3056" s="172" t="s">
        <v>96</v>
      </c>
      <c r="AV3056" s="10" t="s">
        <v>23</v>
      </c>
      <c r="AW3056" s="10" t="s">
        <v>35</v>
      </c>
      <c r="AX3056" s="10" t="s">
        <v>78</v>
      </c>
      <c r="AY3056" s="172" t="s">
        <v>154</v>
      </c>
    </row>
    <row r="3057" spans="2:51" s="11" customFormat="1" ht="31.5" customHeight="1">
      <c r="B3057" s="173"/>
      <c r="C3057" s="174"/>
      <c r="D3057" s="174"/>
      <c r="E3057" s="175" t="s">
        <v>21</v>
      </c>
      <c r="F3057" s="266" t="s">
        <v>3924</v>
      </c>
      <c r="G3057" s="267"/>
      <c r="H3057" s="267"/>
      <c r="I3057" s="267"/>
      <c r="J3057" s="174"/>
      <c r="K3057" s="176">
        <v>55.1</v>
      </c>
      <c r="L3057" s="174"/>
      <c r="M3057" s="174"/>
      <c r="N3057" s="174"/>
      <c r="O3057" s="174"/>
      <c r="P3057" s="174"/>
      <c r="Q3057" s="174"/>
      <c r="R3057" s="177"/>
      <c r="T3057" s="178"/>
      <c r="U3057" s="174"/>
      <c r="V3057" s="174"/>
      <c r="W3057" s="174"/>
      <c r="X3057" s="174"/>
      <c r="Y3057" s="174"/>
      <c r="Z3057" s="174"/>
      <c r="AA3057" s="179"/>
      <c r="AT3057" s="180" t="s">
        <v>162</v>
      </c>
      <c r="AU3057" s="180" t="s">
        <v>96</v>
      </c>
      <c r="AV3057" s="11" t="s">
        <v>96</v>
      </c>
      <c r="AW3057" s="11" t="s">
        <v>35</v>
      </c>
      <c r="AX3057" s="11" t="s">
        <v>78</v>
      </c>
      <c r="AY3057" s="180" t="s">
        <v>154</v>
      </c>
    </row>
    <row r="3058" spans="2:51" s="11" customFormat="1" ht="22.5" customHeight="1">
      <c r="B3058" s="173"/>
      <c r="C3058" s="174"/>
      <c r="D3058" s="174"/>
      <c r="E3058" s="175" t="s">
        <v>21</v>
      </c>
      <c r="F3058" s="266" t="s">
        <v>3925</v>
      </c>
      <c r="G3058" s="267"/>
      <c r="H3058" s="267"/>
      <c r="I3058" s="267"/>
      <c r="J3058" s="174"/>
      <c r="K3058" s="176">
        <v>7.31</v>
      </c>
      <c r="L3058" s="174"/>
      <c r="M3058" s="174"/>
      <c r="N3058" s="174"/>
      <c r="O3058" s="174"/>
      <c r="P3058" s="174"/>
      <c r="Q3058" s="174"/>
      <c r="R3058" s="177"/>
      <c r="T3058" s="178"/>
      <c r="U3058" s="174"/>
      <c r="V3058" s="174"/>
      <c r="W3058" s="174"/>
      <c r="X3058" s="174"/>
      <c r="Y3058" s="174"/>
      <c r="Z3058" s="174"/>
      <c r="AA3058" s="179"/>
      <c r="AT3058" s="180" t="s">
        <v>162</v>
      </c>
      <c r="AU3058" s="180" t="s">
        <v>96</v>
      </c>
      <c r="AV3058" s="11" t="s">
        <v>96</v>
      </c>
      <c r="AW3058" s="11" t="s">
        <v>35</v>
      </c>
      <c r="AX3058" s="11" t="s">
        <v>78</v>
      </c>
      <c r="AY3058" s="180" t="s">
        <v>154</v>
      </c>
    </row>
    <row r="3059" spans="2:51" s="11" customFormat="1" ht="22.5" customHeight="1">
      <c r="B3059" s="173"/>
      <c r="C3059" s="174"/>
      <c r="D3059" s="174"/>
      <c r="E3059" s="175" t="s">
        <v>21</v>
      </c>
      <c r="F3059" s="266" t="s">
        <v>3926</v>
      </c>
      <c r="G3059" s="267"/>
      <c r="H3059" s="267"/>
      <c r="I3059" s="267"/>
      <c r="J3059" s="174"/>
      <c r="K3059" s="176">
        <v>11.3</v>
      </c>
      <c r="L3059" s="174"/>
      <c r="M3059" s="174"/>
      <c r="N3059" s="174"/>
      <c r="O3059" s="174"/>
      <c r="P3059" s="174"/>
      <c r="Q3059" s="174"/>
      <c r="R3059" s="177"/>
      <c r="T3059" s="178"/>
      <c r="U3059" s="174"/>
      <c r="V3059" s="174"/>
      <c r="W3059" s="174"/>
      <c r="X3059" s="174"/>
      <c r="Y3059" s="174"/>
      <c r="Z3059" s="174"/>
      <c r="AA3059" s="179"/>
      <c r="AT3059" s="180" t="s">
        <v>162</v>
      </c>
      <c r="AU3059" s="180" t="s">
        <v>96</v>
      </c>
      <c r="AV3059" s="11" t="s">
        <v>96</v>
      </c>
      <c r="AW3059" s="11" t="s">
        <v>35</v>
      </c>
      <c r="AX3059" s="11" t="s">
        <v>78</v>
      </c>
      <c r="AY3059" s="180" t="s">
        <v>154</v>
      </c>
    </row>
    <row r="3060" spans="2:51" s="11" customFormat="1" ht="22.5" customHeight="1">
      <c r="B3060" s="173"/>
      <c r="C3060" s="174"/>
      <c r="D3060" s="174"/>
      <c r="E3060" s="175" t="s">
        <v>21</v>
      </c>
      <c r="F3060" s="266" t="s">
        <v>3927</v>
      </c>
      <c r="G3060" s="267"/>
      <c r="H3060" s="267"/>
      <c r="I3060" s="267"/>
      <c r="J3060" s="174"/>
      <c r="K3060" s="176">
        <v>13.6</v>
      </c>
      <c r="L3060" s="174"/>
      <c r="M3060" s="174"/>
      <c r="N3060" s="174"/>
      <c r="O3060" s="174"/>
      <c r="P3060" s="174"/>
      <c r="Q3060" s="174"/>
      <c r="R3060" s="177"/>
      <c r="T3060" s="178"/>
      <c r="U3060" s="174"/>
      <c r="V3060" s="174"/>
      <c r="W3060" s="174"/>
      <c r="X3060" s="174"/>
      <c r="Y3060" s="174"/>
      <c r="Z3060" s="174"/>
      <c r="AA3060" s="179"/>
      <c r="AT3060" s="180" t="s">
        <v>162</v>
      </c>
      <c r="AU3060" s="180" t="s">
        <v>96</v>
      </c>
      <c r="AV3060" s="11" t="s">
        <v>96</v>
      </c>
      <c r="AW3060" s="11" t="s">
        <v>35</v>
      </c>
      <c r="AX3060" s="11" t="s">
        <v>78</v>
      </c>
      <c r="AY3060" s="180" t="s">
        <v>154</v>
      </c>
    </row>
    <row r="3061" spans="2:51" s="11" customFormat="1" ht="22.5" customHeight="1">
      <c r="B3061" s="173"/>
      <c r="C3061" s="174"/>
      <c r="D3061" s="174"/>
      <c r="E3061" s="175" t="s">
        <v>21</v>
      </c>
      <c r="F3061" s="266" t="s">
        <v>3928</v>
      </c>
      <c r="G3061" s="267"/>
      <c r="H3061" s="267"/>
      <c r="I3061" s="267"/>
      <c r="J3061" s="174"/>
      <c r="K3061" s="176">
        <v>35.700000000000003</v>
      </c>
      <c r="L3061" s="174"/>
      <c r="M3061" s="174"/>
      <c r="N3061" s="174"/>
      <c r="O3061" s="174"/>
      <c r="P3061" s="174"/>
      <c r="Q3061" s="174"/>
      <c r="R3061" s="177"/>
      <c r="T3061" s="178"/>
      <c r="U3061" s="174"/>
      <c r="V3061" s="174"/>
      <c r="W3061" s="174"/>
      <c r="X3061" s="174"/>
      <c r="Y3061" s="174"/>
      <c r="Z3061" s="174"/>
      <c r="AA3061" s="179"/>
      <c r="AT3061" s="180" t="s">
        <v>162</v>
      </c>
      <c r="AU3061" s="180" t="s">
        <v>96</v>
      </c>
      <c r="AV3061" s="11" t="s">
        <v>96</v>
      </c>
      <c r="AW3061" s="11" t="s">
        <v>35</v>
      </c>
      <c r="AX3061" s="11" t="s">
        <v>78</v>
      </c>
      <c r="AY3061" s="180" t="s">
        <v>154</v>
      </c>
    </row>
    <row r="3062" spans="2:51" s="10" customFormat="1" ht="22.5" customHeight="1">
      <c r="B3062" s="165"/>
      <c r="C3062" s="166"/>
      <c r="D3062" s="166"/>
      <c r="E3062" s="167" t="s">
        <v>21</v>
      </c>
      <c r="F3062" s="264" t="s">
        <v>3929</v>
      </c>
      <c r="G3062" s="265"/>
      <c r="H3062" s="265"/>
      <c r="I3062" s="265"/>
      <c r="J3062" s="166"/>
      <c r="K3062" s="168" t="s">
        <v>21</v>
      </c>
      <c r="L3062" s="166"/>
      <c r="M3062" s="166"/>
      <c r="N3062" s="166"/>
      <c r="O3062" s="166"/>
      <c r="P3062" s="166"/>
      <c r="Q3062" s="166"/>
      <c r="R3062" s="169"/>
      <c r="T3062" s="170"/>
      <c r="U3062" s="166"/>
      <c r="V3062" s="166"/>
      <c r="W3062" s="166"/>
      <c r="X3062" s="166"/>
      <c r="Y3062" s="166"/>
      <c r="Z3062" s="166"/>
      <c r="AA3062" s="171"/>
      <c r="AT3062" s="172" t="s">
        <v>162</v>
      </c>
      <c r="AU3062" s="172" t="s">
        <v>96</v>
      </c>
      <c r="AV3062" s="10" t="s">
        <v>23</v>
      </c>
      <c r="AW3062" s="10" t="s">
        <v>35</v>
      </c>
      <c r="AX3062" s="10" t="s">
        <v>78</v>
      </c>
      <c r="AY3062" s="172" t="s">
        <v>154</v>
      </c>
    </row>
    <row r="3063" spans="2:51" s="11" customFormat="1" ht="22.5" customHeight="1">
      <c r="B3063" s="173"/>
      <c r="C3063" s="174"/>
      <c r="D3063" s="174"/>
      <c r="E3063" s="175" t="s">
        <v>21</v>
      </c>
      <c r="F3063" s="266" t="s">
        <v>3930</v>
      </c>
      <c r="G3063" s="267"/>
      <c r="H3063" s="267"/>
      <c r="I3063" s="267"/>
      <c r="J3063" s="174"/>
      <c r="K3063" s="176">
        <v>8.67</v>
      </c>
      <c r="L3063" s="174"/>
      <c r="M3063" s="174"/>
      <c r="N3063" s="174"/>
      <c r="O3063" s="174"/>
      <c r="P3063" s="174"/>
      <c r="Q3063" s="174"/>
      <c r="R3063" s="177"/>
      <c r="T3063" s="178"/>
      <c r="U3063" s="174"/>
      <c r="V3063" s="174"/>
      <c r="W3063" s="174"/>
      <c r="X3063" s="174"/>
      <c r="Y3063" s="174"/>
      <c r="Z3063" s="174"/>
      <c r="AA3063" s="179"/>
      <c r="AT3063" s="180" t="s">
        <v>162</v>
      </c>
      <c r="AU3063" s="180" t="s">
        <v>96</v>
      </c>
      <c r="AV3063" s="11" t="s">
        <v>96</v>
      </c>
      <c r="AW3063" s="11" t="s">
        <v>35</v>
      </c>
      <c r="AX3063" s="11" t="s">
        <v>78</v>
      </c>
      <c r="AY3063" s="180" t="s">
        <v>154</v>
      </c>
    </row>
    <row r="3064" spans="2:51" s="11" customFormat="1" ht="22.5" customHeight="1">
      <c r="B3064" s="173"/>
      <c r="C3064" s="174"/>
      <c r="D3064" s="174"/>
      <c r="E3064" s="175" t="s">
        <v>21</v>
      </c>
      <c r="F3064" s="266" t="s">
        <v>3931</v>
      </c>
      <c r="G3064" s="267"/>
      <c r="H3064" s="267"/>
      <c r="I3064" s="267"/>
      <c r="J3064" s="174"/>
      <c r="K3064" s="176">
        <v>8.67</v>
      </c>
      <c r="L3064" s="174"/>
      <c r="M3064" s="174"/>
      <c r="N3064" s="174"/>
      <c r="O3064" s="174"/>
      <c r="P3064" s="174"/>
      <c r="Q3064" s="174"/>
      <c r="R3064" s="177"/>
      <c r="T3064" s="178"/>
      <c r="U3064" s="174"/>
      <c r="V3064" s="174"/>
      <c r="W3064" s="174"/>
      <c r="X3064" s="174"/>
      <c r="Y3064" s="174"/>
      <c r="Z3064" s="174"/>
      <c r="AA3064" s="179"/>
      <c r="AT3064" s="180" t="s">
        <v>162</v>
      </c>
      <c r="AU3064" s="180" t="s">
        <v>96</v>
      </c>
      <c r="AV3064" s="11" t="s">
        <v>96</v>
      </c>
      <c r="AW3064" s="11" t="s">
        <v>35</v>
      </c>
      <c r="AX3064" s="11" t="s">
        <v>78</v>
      </c>
      <c r="AY3064" s="180" t="s">
        <v>154</v>
      </c>
    </row>
    <row r="3065" spans="2:51" s="11" customFormat="1" ht="22.5" customHeight="1">
      <c r="B3065" s="173"/>
      <c r="C3065" s="174"/>
      <c r="D3065" s="174"/>
      <c r="E3065" s="175" t="s">
        <v>21</v>
      </c>
      <c r="F3065" s="266" t="s">
        <v>3932</v>
      </c>
      <c r="G3065" s="267"/>
      <c r="H3065" s="267"/>
      <c r="I3065" s="267"/>
      <c r="J3065" s="174"/>
      <c r="K3065" s="176">
        <v>11.28</v>
      </c>
      <c r="L3065" s="174"/>
      <c r="M3065" s="174"/>
      <c r="N3065" s="174"/>
      <c r="O3065" s="174"/>
      <c r="P3065" s="174"/>
      <c r="Q3065" s="174"/>
      <c r="R3065" s="177"/>
      <c r="T3065" s="178"/>
      <c r="U3065" s="174"/>
      <c r="V3065" s="174"/>
      <c r="W3065" s="174"/>
      <c r="X3065" s="174"/>
      <c r="Y3065" s="174"/>
      <c r="Z3065" s="174"/>
      <c r="AA3065" s="179"/>
      <c r="AT3065" s="180" t="s">
        <v>162</v>
      </c>
      <c r="AU3065" s="180" t="s">
        <v>96</v>
      </c>
      <c r="AV3065" s="11" t="s">
        <v>96</v>
      </c>
      <c r="AW3065" s="11" t="s">
        <v>35</v>
      </c>
      <c r="AX3065" s="11" t="s">
        <v>78</v>
      </c>
      <c r="AY3065" s="180" t="s">
        <v>154</v>
      </c>
    </row>
    <row r="3066" spans="2:51" s="11" customFormat="1" ht="22.5" customHeight="1">
      <c r="B3066" s="173"/>
      <c r="C3066" s="174"/>
      <c r="D3066" s="174"/>
      <c r="E3066" s="175" t="s">
        <v>21</v>
      </c>
      <c r="F3066" s="266" t="s">
        <v>3933</v>
      </c>
      <c r="G3066" s="267"/>
      <c r="H3066" s="267"/>
      <c r="I3066" s="267"/>
      <c r="J3066" s="174"/>
      <c r="K3066" s="176">
        <v>6.93</v>
      </c>
      <c r="L3066" s="174"/>
      <c r="M3066" s="174"/>
      <c r="N3066" s="174"/>
      <c r="O3066" s="174"/>
      <c r="P3066" s="174"/>
      <c r="Q3066" s="174"/>
      <c r="R3066" s="177"/>
      <c r="T3066" s="178"/>
      <c r="U3066" s="174"/>
      <c r="V3066" s="174"/>
      <c r="W3066" s="174"/>
      <c r="X3066" s="174"/>
      <c r="Y3066" s="174"/>
      <c r="Z3066" s="174"/>
      <c r="AA3066" s="179"/>
      <c r="AT3066" s="180" t="s">
        <v>162</v>
      </c>
      <c r="AU3066" s="180" t="s">
        <v>96</v>
      </c>
      <c r="AV3066" s="11" t="s">
        <v>96</v>
      </c>
      <c r="AW3066" s="11" t="s">
        <v>35</v>
      </c>
      <c r="AX3066" s="11" t="s">
        <v>78</v>
      </c>
      <c r="AY3066" s="180" t="s">
        <v>154</v>
      </c>
    </row>
    <row r="3067" spans="2:51" s="11" customFormat="1" ht="22.5" customHeight="1">
      <c r="B3067" s="173"/>
      <c r="C3067" s="174"/>
      <c r="D3067" s="174"/>
      <c r="E3067" s="175" t="s">
        <v>21</v>
      </c>
      <c r="F3067" s="266" t="s">
        <v>3934</v>
      </c>
      <c r="G3067" s="267"/>
      <c r="H3067" s="267"/>
      <c r="I3067" s="267"/>
      <c r="J3067" s="174"/>
      <c r="K3067" s="176">
        <v>5.46</v>
      </c>
      <c r="L3067" s="174"/>
      <c r="M3067" s="174"/>
      <c r="N3067" s="174"/>
      <c r="O3067" s="174"/>
      <c r="P3067" s="174"/>
      <c r="Q3067" s="174"/>
      <c r="R3067" s="177"/>
      <c r="T3067" s="178"/>
      <c r="U3067" s="174"/>
      <c r="V3067" s="174"/>
      <c r="W3067" s="174"/>
      <c r="X3067" s="174"/>
      <c r="Y3067" s="174"/>
      <c r="Z3067" s="174"/>
      <c r="AA3067" s="179"/>
      <c r="AT3067" s="180" t="s">
        <v>162</v>
      </c>
      <c r="AU3067" s="180" t="s">
        <v>96</v>
      </c>
      <c r="AV3067" s="11" t="s">
        <v>96</v>
      </c>
      <c r="AW3067" s="11" t="s">
        <v>35</v>
      </c>
      <c r="AX3067" s="11" t="s">
        <v>78</v>
      </c>
      <c r="AY3067" s="180" t="s">
        <v>154</v>
      </c>
    </row>
    <row r="3068" spans="2:51" s="11" customFormat="1" ht="22.5" customHeight="1">
      <c r="B3068" s="173"/>
      <c r="C3068" s="174"/>
      <c r="D3068" s="174"/>
      <c r="E3068" s="175" t="s">
        <v>21</v>
      </c>
      <c r="F3068" s="266" t="s">
        <v>3935</v>
      </c>
      <c r="G3068" s="267"/>
      <c r="H3068" s="267"/>
      <c r="I3068" s="267"/>
      <c r="J3068" s="174"/>
      <c r="K3068" s="176">
        <v>13.6</v>
      </c>
      <c r="L3068" s="174"/>
      <c r="M3068" s="174"/>
      <c r="N3068" s="174"/>
      <c r="O3068" s="174"/>
      <c r="P3068" s="174"/>
      <c r="Q3068" s="174"/>
      <c r="R3068" s="177"/>
      <c r="T3068" s="178"/>
      <c r="U3068" s="174"/>
      <c r="V3068" s="174"/>
      <c r="W3068" s="174"/>
      <c r="X3068" s="174"/>
      <c r="Y3068" s="174"/>
      <c r="Z3068" s="174"/>
      <c r="AA3068" s="179"/>
      <c r="AT3068" s="180" t="s">
        <v>162</v>
      </c>
      <c r="AU3068" s="180" t="s">
        <v>96</v>
      </c>
      <c r="AV3068" s="11" t="s">
        <v>96</v>
      </c>
      <c r="AW3068" s="11" t="s">
        <v>35</v>
      </c>
      <c r="AX3068" s="11" t="s">
        <v>78</v>
      </c>
      <c r="AY3068" s="180" t="s">
        <v>154</v>
      </c>
    </row>
    <row r="3069" spans="2:51" s="11" customFormat="1" ht="22.5" customHeight="1">
      <c r="B3069" s="173"/>
      <c r="C3069" s="174"/>
      <c r="D3069" s="174"/>
      <c r="E3069" s="175" t="s">
        <v>21</v>
      </c>
      <c r="F3069" s="266" t="s">
        <v>3936</v>
      </c>
      <c r="G3069" s="267"/>
      <c r="H3069" s="267"/>
      <c r="I3069" s="267"/>
      <c r="J3069" s="174"/>
      <c r="K3069" s="176">
        <v>5.72</v>
      </c>
      <c r="L3069" s="174"/>
      <c r="M3069" s="174"/>
      <c r="N3069" s="174"/>
      <c r="O3069" s="174"/>
      <c r="P3069" s="174"/>
      <c r="Q3069" s="174"/>
      <c r="R3069" s="177"/>
      <c r="T3069" s="178"/>
      <c r="U3069" s="174"/>
      <c r="V3069" s="174"/>
      <c r="W3069" s="174"/>
      <c r="X3069" s="174"/>
      <c r="Y3069" s="174"/>
      <c r="Z3069" s="174"/>
      <c r="AA3069" s="179"/>
      <c r="AT3069" s="180" t="s">
        <v>162</v>
      </c>
      <c r="AU3069" s="180" t="s">
        <v>96</v>
      </c>
      <c r="AV3069" s="11" t="s">
        <v>96</v>
      </c>
      <c r="AW3069" s="11" t="s">
        <v>35</v>
      </c>
      <c r="AX3069" s="11" t="s">
        <v>78</v>
      </c>
      <c r="AY3069" s="180" t="s">
        <v>154</v>
      </c>
    </row>
    <row r="3070" spans="2:51" s="11" customFormat="1" ht="22.5" customHeight="1">
      <c r="B3070" s="173"/>
      <c r="C3070" s="174"/>
      <c r="D3070" s="174"/>
      <c r="E3070" s="175" t="s">
        <v>21</v>
      </c>
      <c r="F3070" s="266" t="s">
        <v>3937</v>
      </c>
      <c r="G3070" s="267"/>
      <c r="H3070" s="267"/>
      <c r="I3070" s="267"/>
      <c r="J3070" s="174"/>
      <c r="K3070" s="176">
        <v>36.020000000000003</v>
      </c>
      <c r="L3070" s="174"/>
      <c r="M3070" s="174"/>
      <c r="N3070" s="174"/>
      <c r="O3070" s="174"/>
      <c r="P3070" s="174"/>
      <c r="Q3070" s="174"/>
      <c r="R3070" s="177"/>
      <c r="T3070" s="178"/>
      <c r="U3070" s="174"/>
      <c r="V3070" s="174"/>
      <c r="W3070" s="174"/>
      <c r="X3070" s="174"/>
      <c r="Y3070" s="174"/>
      <c r="Z3070" s="174"/>
      <c r="AA3070" s="179"/>
      <c r="AT3070" s="180" t="s">
        <v>162</v>
      </c>
      <c r="AU3070" s="180" t="s">
        <v>96</v>
      </c>
      <c r="AV3070" s="11" t="s">
        <v>96</v>
      </c>
      <c r="AW3070" s="11" t="s">
        <v>35</v>
      </c>
      <c r="AX3070" s="11" t="s">
        <v>78</v>
      </c>
      <c r="AY3070" s="180" t="s">
        <v>154</v>
      </c>
    </row>
    <row r="3071" spans="2:51" s="11" customFormat="1" ht="22.5" customHeight="1">
      <c r="B3071" s="173"/>
      <c r="C3071" s="174"/>
      <c r="D3071" s="174"/>
      <c r="E3071" s="175" t="s">
        <v>21</v>
      </c>
      <c r="F3071" s="266" t="s">
        <v>3938</v>
      </c>
      <c r="G3071" s="267"/>
      <c r="H3071" s="267"/>
      <c r="I3071" s="267"/>
      <c r="J3071" s="174"/>
      <c r="K3071" s="176">
        <v>95.32</v>
      </c>
      <c r="L3071" s="174"/>
      <c r="M3071" s="174"/>
      <c r="N3071" s="174"/>
      <c r="O3071" s="174"/>
      <c r="P3071" s="174"/>
      <c r="Q3071" s="174"/>
      <c r="R3071" s="177"/>
      <c r="T3071" s="178"/>
      <c r="U3071" s="174"/>
      <c r="V3071" s="174"/>
      <c r="W3071" s="174"/>
      <c r="X3071" s="174"/>
      <c r="Y3071" s="174"/>
      <c r="Z3071" s="174"/>
      <c r="AA3071" s="179"/>
      <c r="AT3071" s="180" t="s">
        <v>162</v>
      </c>
      <c r="AU3071" s="180" t="s">
        <v>96</v>
      </c>
      <c r="AV3071" s="11" t="s">
        <v>96</v>
      </c>
      <c r="AW3071" s="11" t="s">
        <v>35</v>
      </c>
      <c r="AX3071" s="11" t="s">
        <v>78</v>
      </c>
      <c r="AY3071" s="180" t="s">
        <v>154</v>
      </c>
    </row>
    <row r="3072" spans="2:51" s="11" customFormat="1" ht="22.5" customHeight="1">
      <c r="B3072" s="173"/>
      <c r="C3072" s="174"/>
      <c r="D3072" s="174"/>
      <c r="E3072" s="175" t="s">
        <v>21</v>
      </c>
      <c r="F3072" s="266" t="s">
        <v>3939</v>
      </c>
      <c r="G3072" s="267"/>
      <c r="H3072" s="267"/>
      <c r="I3072" s="267"/>
      <c r="J3072" s="174"/>
      <c r="K3072" s="176">
        <v>95.33</v>
      </c>
      <c r="L3072" s="174"/>
      <c r="M3072" s="174"/>
      <c r="N3072" s="174"/>
      <c r="O3072" s="174"/>
      <c r="P3072" s="174"/>
      <c r="Q3072" s="174"/>
      <c r="R3072" s="177"/>
      <c r="T3072" s="178"/>
      <c r="U3072" s="174"/>
      <c r="V3072" s="174"/>
      <c r="W3072" s="174"/>
      <c r="X3072" s="174"/>
      <c r="Y3072" s="174"/>
      <c r="Z3072" s="174"/>
      <c r="AA3072" s="179"/>
      <c r="AT3072" s="180" t="s">
        <v>162</v>
      </c>
      <c r="AU3072" s="180" t="s">
        <v>96</v>
      </c>
      <c r="AV3072" s="11" t="s">
        <v>96</v>
      </c>
      <c r="AW3072" s="11" t="s">
        <v>35</v>
      </c>
      <c r="AX3072" s="11" t="s">
        <v>78</v>
      </c>
      <c r="AY3072" s="180" t="s">
        <v>154</v>
      </c>
    </row>
    <row r="3073" spans="2:65" s="10" customFormat="1" ht="22.5" customHeight="1">
      <c r="B3073" s="165"/>
      <c r="C3073" s="166"/>
      <c r="D3073" s="166"/>
      <c r="E3073" s="167" t="s">
        <v>21</v>
      </c>
      <c r="F3073" s="264" t="s">
        <v>3940</v>
      </c>
      <c r="G3073" s="265"/>
      <c r="H3073" s="265"/>
      <c r="I3073" s="265"/>
      <c r="J3073" s="166"/>
      <c r="K3073" s="168" t="s">
        <v>21</v>
      </c>
      <c r="L3073" s="166"/>
      <c r="M3073" s="166"/>
      <c r="N3073" s="166"/>
      <c r="O3073" s="166"/>
      <c r="P3073" s="166"/>
      <c r="Q3073" s="166"/>
      <c r="R3073" s="169"/>
      <c r="T3073" s="170"/>
      <c r="U3073" s="166"/>
      <c r="V3073" s="166"/>
      <c r="W3073" s="166"/>
      <c r="X3073" s="166"/>
      <c r="Y3073" s="166"/>
      <c r="Z3073" s="166"/>
      <c r="AA3073" s="171"/>
      <c r="AT3073" s="172" t="s">
        <v>162</v>
      </c>
      <c r="AU3073" s="172" t="s">
        <v>96</v>
      </c>
      <c r="AV3073" s="10" t="s">
        <v>23</v>
      </c>
      <c r="AW3073" s="10" t="s">
        <v>35</v>
      </c>
      <c r="AX3073" s="10" t="s">
        <v>78</v>
      </c>
      <c r="AY3073" s="172" t="s">
        <v>154</v>
      </c>
    </row>
    <row r="3074" spans="2:65" s="11" customFormat="1" ht="31.5" customHeight="1">
      <c r="B3074" s="173"/>
      <c r="C3074" s="174"/>
      <c r="D3074" s="174"/>
      <c r="E3074" s="175" t="s">
        <v>21</v>
      </c>
      <c r="F3074" s="266" t="s">
        <v>2244</v>
      </c>
      <c r="G3074" s="267"/>
      <c r="H3074" s="267"/>
      <c r="I3074" s="267"/>
      <c r="J3074" s="174"/>
      <c r="K3074" s="176">
        <v>656.15</v>
      </c>
      <c r="L3074" s="174"/>
      <c r="M3074" s="174"/>
      <c r="N3074" s="174"/>
      <c r="O3074" s="174"/>
      <c r="P3074" s="174"/>
      <c r="Q3074" s="174"/>
      <c r="R3074" s="177"/>
      <c r="T3074" s="178"/>
      <c r="U3074" s="174"/>
      <c r="V3074" s="174"/>
      <c r="W3074" s="174"/>
      <c r="X3074" s="174"/>
      <c r="Y3074" s="174"/>
      <c r="Z3074" s="174"/>
      <c r="AA3074" s="179"/>
      <c r="AT3074" s="180" t="s">
        <v>162</v>
      </c>
      <c r="AU3074" s="180" t="s">
        <v>96</v>
      </c>
      <c r="AV3074" s="11" t="s">
        <v>96</v>
      </c>
      <c r="AW3074" s="11" t="s">
        <v>35</v>
      </c>
      <c r="AX3074" s="11" t="s">
        <v>78</v>
      </c>
      <c r="AY3074" s="180" t="s">
        <v>154</v>
      </c>
    </row>
    <row r="3075" spans="2:65" s="11" customFormat="1" ht="22.5" customHeight="1">
      <c r="B3075" s="173"/>
      <c r="C3075" s="174"/>
      <c r="D3075" s="174"/>
      <c r="E3075" s="175" t="s">
        <v>21</v>
      </c>
      <c r="F3075" s="266" t="s">
        <v>3941</v>
      </c>
      <c r="G3075" s="267"/>
      <c r="H3075" s="267"/>
      <c r="I3075" s="267"/>
      <c r="J3075" s="174"/>
      <c r="K3075" s="176">
        <v>46.92</v>
      </c>
      <c r="L3075" s="174"/>
      <c r="M3075" s="174"/>
      <c r="N3075" s="174"/>
      <c r="O3075" s="174"/>
      <c r="P3075" s="174"/>
      <c r="Q3075" s="174"/>
      <c r="R3075" s="177"/>
      <c r="T3075" s="178"/>
      <c r="U3075" s="174"/>
      <c r="V3075" s="174"/>
      <c r="W3075" s="174"/>
      <c r="X3075" s="174"/>
      <c r="Y3075" s="174"/>
      <c r="Z3075" s="174"/>
      <c r="AA3075" s="179"/>
      <c r="AT3075" s="180" t="s">
        <v>162</v>
      </c>
      <c r="AU3075" s="180" t="s">
        <v>96</v>
      </c>
      <c r="AV3075" s="11" t="s">
        <v>96</v>
      </c>
      <c r="AW3075" s="11" t="s">
        <v>35</v>
      </c>
      <c r="AX3075" s="11" t="s">
        <v>78</v>
      </c>
      <c r="AY3075" s="180" t="s">
        <v>154</v>
      </c>
    </row>
    <row r="3076" spans="2:65" s="10" customFormat="1" ht="22.5" customHeight="1">
      <c r="B3076" s="165"/>
      <c r="C3076" s="166"/>
      <c r="D3076" s="166"/>
      <c r="E3076" s="167" t="s">
        <v>21</v>
      </c>
      <c r="F3076" s="264" t="s">
        <v>3942</v>
      </c>
      <c r="G3076" s="265"/>
      <c r="H3076" s="265"/>
      <c r="I3076" s="265"/>
      <c r="J3076" s="166"/>
      <c r="K3076" s="168" t="s">
        <v>21</v>
      </c>
      <c r="L3076" s="166"/>
      <c r="M3076" s="166"/>
      <c r="N3076" s="166"/>
      <c r="O3076" s="166"/>
      <c r="P3076" s="166"/>
      <c r="Q3076" s="166"/>
      <c r="R3076" s="169"/>
      <c r="T3076" s="170"/>
      <c r="U3076" s="166"/>
      <c r="V3076" s="166"/>
      <c r="W3076" s="166"/>
      <c r="X3076" s="166"/>
      <c r="Y3076" s="166"/>
      <c r="Z3076" s="166"/>
      <c r="AA3076" s="171"/>
      <c r="AT3076" s="172" t="s">
        <v>162</v>
      </c>
      <c r="AU3076" s="172" t="s">
        <v>96</v>
      </c>
      <c r="AV3076" s="10" t="s">
        <v>23</v>
      </c>
      <c r="AW3076" s="10" t="s">
        <v>35</v>
      </c>
      <c r="AX3076" s="10" t="s">
        <v>78</v>
      </c>
      <c r="AY3076" s="172" t="s">
        <v>154</v>
      </c>
    </row>
    <row r="3077" spans="2:65" s="11" customFormat="1" ht="44.25" customHeight="1">
      <c r="B3077" s="173"/>
      <c r="C3077" s="174"/>
      <c r="D3077" s="174"/>
      <c r="E3077" s="175" t="s">
        <v>21</v>
      </c>
      <c r="F3077" s="266" t="s">
        <v>3943</v>
      </c>
      <c r="G3077" s="267"/>
      <c r="H3077" s="267"/>
      <c r="I3077" s="267"/>
      <c r="J3077" s="174"/>
      <c r="K3077" s="176">
        <v>117.74</v>
      </c>
      <c r="L3077" s="174"/>
      <c r="M3077" s="174"/>
      <c r="N3077" s="174"/>
      <c r="O3077" s="174"/>
      <c r="P3077" s="174"/>
      <c r="Q3077" s="174"/>
      <c r="R3077" s="177"/>
      <c r="T3077" s="178"/>
      <c r="U3077" s="174"/>
      <c r="V3077" s="174"/>
      <c r="W3077" s="174"/>
      <c r="X3077" s="174"/>
      <c r="Y3077" s="174"/>
      <c r="Z3077" s="174"/>
      <c r="AA3077" s="179"/>
      <c r="AT3077" s="180" t="s">
        <v>162</v>
      </c>
      <c r="AU3077" s="180" t="s">
        <v>96</v>
      </c>
      <c r="AV3077" s="11" t="s">
        <v>96</v>
      </c>
      <c r="AW3077" s="11" t="s">
        <v>35</v>
      </c>
      <c r="AX3077" s="11" t="s">
        <v>78</v>
      </c>
      <c r="AY3077" s="180" t="s">
        <v>154</v>
      </c>
    </row>
    <row r="3078" spans="2:65" s="12" customFormat="1" ht="22.5" customHeight="1">
      <c r="B3078" s="181"/>
      <c r="C3078" s="182"/>
      <c r="D3078" s="182"/>
      <c r="E3078" s="183" t="s">
        <v>21</v>
      </c>
      <c r="F3078" s="268" t="s">
        <v>166</v>
      </c>
      <c r="G3078" s="269"/>
      <c r="H3078" s="269"/>
      <c r="I3078" s="269"/>
      <c r="J3078" s="182"/>
      <c r="K3078" s="184">
        <v>1420.01</v>
      </c>
      <c r="L3078" s="182"/>
      <c r="M3078" s="182"/>
      <c r="N3078" s="182"/>
      <c r="O3078" s="182"/>
      <c r="P3078" s="182"/>
      <c r="Q3078" s="182"/>
      <c r="R3078" s="185"/>
      <c r="T3078" s="186"/>
      <c r="U3078" s="182"/>
      <c r="V3078" s="182"/>
      <c r="W3078" s="182"/>
      <c r="X3078" s="182"/>
      <c r="Y3078" s="182"/>
      <c r="Z3078" s="182"/>
      <c r="AA3078" s="187"/>
      <c r="AT3078" s="188" t="s">
        <v>162</v>
      </c>
      <c r="AU3078" s="188" t="s">
        <v>96</v>
      </c>
      <c r="AV3078" s="12" t="s">
        <v>159</v>
      </c>
      <c r="AW3078" s="12" t="s">
        <v>35</v>
      </c>
      <c r="AX3078" s="12" t="s">
        <v>23</v>
      </c>
      <c r="AY3078" s="188" t="s">
        <v>154</v>
      </c>
    </row>
    <row r="3079" spans="2:65" s="1" customFormat="1" ht="31.5" customHeight="1">
      <c r="B3079" s="35"/>
      <c r="C3079" s="189" t="s">
        <v>3944</v>
      </c>
      <c r="D3079" s="189" t="s">
        <v>557</v>
      </c>
      <c r="E3079" s="190" t="s">
        <v>3945</v>
      </c>
      <c r="F3079" s="274" t="s">
        <v>3946</v>
      </c>
      <c r="G3079" s="274"/>
      <c r="H3079" s="274"/>
      <c r="I3079" s="274"/>
      <c r="J3079" s="191" t="s">
        <v>359</v>
      </c>
      <c r="K3079" s="192">
        <v>7.4560000000000004</v>
      </c>
      <c r="L3079" s="275">
        <v>186</v>
      </c>
      <c r="M3079" s="275"/>
      <c r="N3079" s="275">
        <f>ROUND(L3079*K3079,2)</f>
        <v>1386.82</v>
      </c>
      <c r="O3079" s="261"/>
      <c r="P3079" s="261"/>
      <c r="Q3079" s="261"/>
      <c r="R3079" s="37"/>
      <c r="T3079" s="161" t="s">
        <v>21</v>
      </c>
      <c r="U3079" s="44" t="s">
        <v>43</v>
      </c>
      <c r="V3079" s="162">
        <v>0</v>
      </c>
      <c r="W3079" s="162">
        <f>V3079*K3079</f>
        <v>0</v>
      </c>
      <c r="X3079" s="162">
        <v>1.75E-3</v>
      </c>
      <c r="Y3079" s="162">
        <f>X3079*K3079</f>
        <v>1.3048000000000001E-2</v>
      </c>
      <c r="Z3079" s="162">
        <v>0</v>
      </c>
      <c r="AA3079" s="163">
        <f>Z3079*K3079</f>
        <v>0</v>
      </c>
      <c r="AR3079" s="21" t="s">
        <v>366</v>
      </c>
      <c r="AT3079" s="21" t="s">
        <v>557</v>
      </c>
      <c r="AU3079" s="21" t="s">
        <v>96</v>
      </c>
      <c r="AY3079" s="21" t="s">
        <v>154</v>
      </c>
      <c r="BE3079" s="164">
        <f>IF(U3079="základní",N3079,0)</f>
        <v>1386.82</v>
      </c>
      <c r="BF3079" s="164">
        <f>IF(U3079="snížená",N3079,0)</f>
        <v>0</v>
      </c>
      <c r="BG3079" s="164">
        <f>IF(U3079="zákl. přenesená",N3079,0)</f>
        <v>0</v>
      </c>
      <c r="BH3079" s="164">
        <f>IF(U3079="sníž. přenesená",N3079,0)</f>
        <v>0</v>
      </c>
      <c r="BI3079" s="164">
        <f>IF(U3079="nulová",N3079,0)</f>
        <v>0</v>
      </c>
      <c r="BJ3079" s="21" t="s">
        <v>23</v>
      </c>
      <c r="BK3079" s="164">
        <f>ROUND(L3079*K3079,2)</f>
        <v>1386.82</v>
      </c>
      <c r="BL3079" s="21" t="s">
        <v>296</v>
      </c>
      <c r="BM3079" s="21" t="s">
        <v>3947</v>
      </c>
    </row>
    <row r="3080" spans="2:65" s="1" customFormat="1" ht="22.5" customHeight="1">
      <c r="B3080" s="35"/>
      <c r="C3080" s="36"/>
      <c r="D3080" s="36"/>
      <c r="E3080" s="36"/>
      <c r="F3080" s="272" t="s">
        <v>3948</v>
      </c>
      <c r="G3080" s="273"/>
      <c r="H3080" s="273"/>
      <c r="I3080" s="273"/>
      <c r="J3080" s="36"/>
      <c r="K3080" s="36"/>
      <c r="L3080" s="36"/>
      <c r="M3080" s="36"/>
      <c r="N3080" s="36"/>
      <c r="O3080" s="36"/>
      <c r="P3080" s="36"/>
      <c r="Q3080" s="36"/>
      <c r="R3080" s="37"/>
      <c r="T3080" s="132"/>
      <c r="U3080" s="36"/>
      <c r="V3080" s="36"/>
      <c r="W3080" s="36"/>
      <c r="X3080" s="36"/>
      <c r="Y3080" s="36"/>
      <c r="Z3080" s="36"/>
      <c r="AA3080" s="78"/>
      <c r="AT3080" s="21" t="s">
        <v>287</v>
      </c>
      <c r="AU3080" s="21" t="s">
        <v>96</v>
      </c>
    </row>
    <row r="3081" spans="2:65" s="11" customFormat="1" ht="22.5" customHeight="1">
      <c r="B3081" s="173"/>
      <c r="C3081" s="174"/>
      <c r="D3081" s="174"/>
      <c r="E3081" s="175" t="s">
        <v>21</v>
      </c>
      <c r="F3081" s="266" t="s">
        <v>3949</v>
      </c>
      <c r="G3081" s="267"/>
      <c r="H3081" s="267"/>
      <c r="I3081" s="267"/>
      <c r="J3081" s="174"/>
      <c r="K3081" s="176">
        <v>7.4560000000000004</v>
      </c>
      <c r="L3081" s="174"/>
      <c r="M3081" s="174"/>
      <c r="N3081" s="174"/>
      <c r="O3081" s="174"/>
      <c r="P3081" s="174"/>
      <c r="Q3081" s="174"/>
      <c r="R3081" s="177"/>
      <c r="T3081" s="178"/>
      <c r="U3081" s="174"/>
      <c r="V3081" s="174"/>
      <c r="W3081" s="174"/>
      <c r="X3081" s="174"/>
      <c r="Y3081" s="174"/>
      <c r="Z3081" s="174"/>
      <c r="AA3081" s="179"/>
      <c r="AT3081" s="180" t="s">
        <v>162</v>
      </c>
      <c r="AU3081" s="180" t="s">
        <v>96</v>
      </c>
      <c r="AV3081" s="11" t="s">
        <v>96</v>
      </c>
      <c r="AW3081" s="11" t="s">
        <v>35</v>
      </c>
      <c r="AX3081" s="11" t="s">
        <v>23</v>
      </c>
      <c r="AY3081" s="180" t="s">
        <v>154</v>
      </c>
    </row>
    <row r="3082" spans="2:65" s="1" customFormat="1" ht="31.5" customHeight="1">
      <c r="B3082" s="35"/>
      <c r="C3082" s="189" t="s">
        <v>3950</v>
      </c>
      <c r="D3082" s="189" t="s">
        <v>557</v>
      </c>
      <c r="E3082" s="190" t="s">
        <v>3951</v>
      </c>
      <c r="F3082" s="274" t="s">
        <v>3952</v>
      </c>
      <c r="G3082" s="274"/>
      <c r="H3082" s="274"/>
      <c r="I3082" s="274"/>
      <c r="J3082" s="191" t="s">
        <v>359</v>
      </c>
      <c r="K3082" s="192">
        <v>154.93799999999999</v>
      </c>
      <c r="L3082" s="275">
        <v>224</v>
      </c>
      <c r="M3082" s="275"/>
      <c r="N3082" s="275">
        <f>ROUND(L3082*K3082,2)</f>
        <v>34706.11</v>
      </c>
      <c r="O3082" s="261"/>
      <c r="P3082" s="261"/>
      <c r="Q3082" s="261"/>
      <c r="R3082" s="37"/>
      <c r="T3082" s="161" t="s">
        <v>21</v>
      </c>
      <c r="U3082" s="44" t="s">
        <v>43</v>
      </c>
      <c r="V3082" s="162">
        <v>0</v>
      </c>
      <c r="W3082" s="162">
        <f>V3082*K3082</f>
        <v>0</v>
      </c>
      <c r="X3082" s="162">
        <v>2.0999999999999999E-3</v>
      </c>
      <c r="Y3082" s="162">
        <f>X3082*K3082</f>
        <v>0.32536979999999993</v>
      </c>
      <c r="Z3082" s="162">
        <v>0</v>
      </c>
      <c r="AA3082" s="163">
        <f>Z3082*K3082</f>
        <v>0</v>
      </c>
      <c r="AR3082" s="21" t="s">
        <v>366</v>
      </c>
      <c r="AT3082" s="21" t="s">
        <v>557</v>
      </c>
      <c r="AU3082" s="21" t="s">
        <v>96</v>
      </c>
      <c r="AY3082" s="21" t="s">
        <v>154</v>
      </c>
      <c r="BE3082" s="164">
        <f>IF(U3082="základní",N3082,0)</f>
        <v>34706.11</v>
      </c>
      <c r="BF3082" s="164">
        <f>IF(U3082="snížená",N3082,0)</f>
        <v>0</v>
      </c>
      <c r="BG3082" s="164">
        <f>IF(U3082="zákl. přenesená",N3082,0)</f>
        <v>0</v>
      </c>
      <c r="BH3082" s="164">
        <f>IF(U3082="sníž. přenesená",N3082,0)</f>
        <v>0</v>
      </c>
      <c r="BI3082" s="164">
        <f>IF(U3082="nulová",N3082,0)</f>
        <v>0</v>
      </c>
      <c r="BJ3082" s="21" t="s">
        <v>23</v>
      </c>
      <c r="BK3082" s="164">
        <f>ROUND(L3082*K3082,2)</f>
        <v>34706.11</v>
      </c>
      <c r="BL3082" s="21" t="s">
        <v>296</v>
      </c>
      <c r="BM3082" s="21" t="s">
        <v>3953</v>
      </c>
    </row>
    <row r="3083" spans="2:65" s="1" customFormat="1" ht="22.5" customHeight="1">
      <c r="B3083" s="35"/>
      <c r="C3083" s="36"/>
      <c r="D3083" s="36"/>
      <c r="E3083" s="36"/>
      <c r="F3083" s="272" t="s">
        <v>3948</v>
      </c>
      <c r="G3083" s="273"/>
      <c r="H3083" s="273"/>
      <c r="I3083" s="273"/>
      <c r="J3083" s="36"/>
      <c r="K3083" s="36"/>
      <c r="L3083" s="36"/>
      <c r="M3083" s="36"/>
      <c r="N3083" s="36"/>
      <c r="O3083" s="36"/>
      <c r="P3083" s="36"/>
      <c r="Q3083" s="36"/>
      <c r="R3083" s="37"/>
      <c r="T3083" s="132"/>
      <c r="U3083" s="36"/>
      <c r="V3083" s="36"/>
      <c r="W3083" s="36"/>
      <c r="X3083" s="36"/>
      <c r="Y3083" s="36"/>
      <c r="Z3083" s="36"/>
      <c r="AA3083" s="78"/>
      <c r="AT3083" s="21" t="s">
        <v>287</v>
      </c>
      <c r="AU3083" s="21" t="s">
        <v>96</v>
      </c>
    </row>
    <row r="3084" spans="2:65" s="11" customFormat="1" ht="22.5" customHeight="1">
      <c r="B3084" s="173"/>
      <c r="C3084" s="174"/>
      <c r="D3084" s="174"/>
      <c r="E3084" s="175" t="s">
        <v>21</v>
      </c>
      <c r="F3084" s="266" t="s">
        <v>3954</v>
      </c>
      <c r="G3084" s="267"/>
      <c r="H3084" s="267"/>
      <c r="I3084" s="267"/>
      <c r="J3084" s="174"/>
      <c r="K3084" s="176">
        <v>154.93799999999999</v>
      </c>
      <c r="L3084" s="174"/>
      <c r="M3084" s="174"/>
      <c r="N3084" s="174"/>
      <c r="O3084" s="174"/>
      <c r="P3084" s="174"/>
      <c r="Q3084" s="174"/>
      <c r="R3084" s="177"/>
      <c r="T3084" s="178"/>
      <c r="U3084" s="174"/>
      <c r="V3084" s="174"/>
      <c r="W3084" s="174"/>
      <c r="X3084" s="174"/>
      <c r="Y3084" s="174"/>
      <c r="Z3084" s="174"/>
      <c r="AA3084" s="179"/>
      <c r="AT3084" s="180" t="s">
        <v>162</v>
      </c>
      <c r="AU3084" s="180" t="s">
        <v>96</v>
      </c>
      <c r="AV3084" s="11" t="s">
        <v>96</v>
      </c>
      <c r="AW3084" s="11" t="s">
        <v>35</v>
      </c>
      <c r="AX3084" s="11" t="s">
        <v>23</v>
      </c>
      <c r="AY3084" s="180" t="s">
        <v>154</v>
      </c>
    </row>
    <row r="3085" spans="2:65" s="1" customFormat="1" ht="31.5" customHeight="1">
      <c r="B3085" s="35"/>
      <c r="C3085" s="189" t="s">
        <v>3955</v>
      </c>
      <c r="D3085" s="189" t="s">
        <v>557</v>
      </c>
      <c r="E3085" s="190" t="s">
        <v>3956</v>
      </c>
      <c r="F3085" s="274" t="s">
        <v>3957</v>
      </c>
      <c r="G3085" s="274"/>
      <c r="H3085" s="274"/>
      <c r="I3085" s="274"/>
      <c r="J3085" s="191" t="s">
        <v>359</v>
      </c>
      <c r="K3085" s="192">
        <v>47.216000000000001</v>
      </c>
      <c r="L3085" s="275">
        <v>298</v>
      </c>
      <c r="M3085" s="275"/>
      <c r="N3085" s="275">
        <f>ROUND(L3085*K3085,2)</f>
        <v>14070.37</v>
      </c>
      <c r="O3085" s="261"/>
      <c r="P3085" s="261"/>
      <c r="Q3085" s="261"/>
      <c r="R3085" s="37"/>
      <c r="T3085" s="161" t="s">
        <v>21</v>
      </c>
      <c r="U3085" s="44" t="s">
        <v>43</v>
      </c>
      <c r="V3085" s="162">
        <v>0</v>
      </c>
      <c r="W3085" s="162">
        <f>V3085*K3085</f>
        <v>0</v>
      </c>
      <c r="X3085" s="162">
        <v>2.8E-3</v>
      </c>
      <c r="Y3085" s="162">
        <f>X3085*K3085</f>
        <v>0.13220480000000001</v>
      </c>
      <c r="Z3085" s="162">
        <v>0</v>
      </c>
      <c r="AA3085" s="163">
        <f>Z3085*K3085</f>
        <v>0</v>
      </c>
      <c r="AR3085" s="21" t="s">
        <v>366</v>
      </c>
      <c r="AT3085" s="21" t="s">
        <v>557</v>
      </c>
      <c r="AU3085" s="21" t="s">
        <v>96</v>
      </c>
      <c r="AY3085" s="21" t="s">
        <v>154</v>
      </c>
      <c r="BE3085" s="164">
        <f>IF(U3085="základní",N3085,0)</f>
        <v>14070.37</v>
      </c>
      <c r="BF3085" s="164">
        <f>IF(U3085="snížená",N3085,0)</f>
        <v>0</v>
      </c>
      <c r="BG3085" s="164">
        <f>IF(U3085="zákl. přenesená",N3085,0)</f>
        <v>0</v>
      </c>
      <c r="BH3085" s="164">
        <f>IF(U3085="sníž. přenesená",N3085,0)</f>
        <v>0</v>
      </c>
      <c r="BI3085" s="164">
        <f>IF(U3085="nulová",N3085,0)</f>
        <v>0</v>
      </c>
      <c r="BJ3085" s="21" t="s">
        <v>23</v>
      </c>
      <c r="BK3085" s="164">
        <f>ROUND(L3085*K3085,2)</f>
        <v>14070.37</v>
      </c>
      <c r="BL3085" s="21" t="s">
        <v>296</v>
      </c>
      <c r="BM3085" s="21" t="s">
        <v>3958</v>
      </c>
    </row>
    <row r="3086" spans="2:65" s="1" customFormat="1" ht="22.5" customHeight="1">
      <c r="B3086" s="35"/>
      <c r="C3086" s="36"/>
      <c r="D3086" s="36"/>
      <c r="E3086" s="36"/>
      <c r="F3086" s="272" t="s">
        <v>3948</v>
      </c>
      <c r="G3086" s="273"/>
      <c r="H3086" s="273"/>
      <c r="I3086" s="273"/>
      <c r="J3086" s="36"/>
      <c r="K3086" s="36"/>
      <c r="L3086" s="36"/>
      <c r="M3086" s="36"/>
      <c r="N3086" s="36"/>
      <c r="O3086" s="36"/>
      <c r="P3086" s="36"/>
      <c r="Q3086" s="36"/>
      <c r="R3086" s="37"/>
      <c r="T3086" s="132"/>
      <c r="U3086" s="36"/>
      <c r="V3086" s="36"/>
      <c r="W3086" s="36"/>
      <c r="X3086" s="36"/>
      <c r="Y3086" s="36"/>
      <c r="Z3086" s="36"/>
      <c r="AA3086" s="78"/>
      <c r="AT3086" s="21" t="s">
        <v>287</v>
      </c>
      <c r="AU3086" s="21" t="s">
        <v>96</v>
      </c>
    </row>
    <row r="3087" spans="2:65" s="11" customFormat="1" ht="22.5" customHeight="1">
      <c r="B3087" s="173"/>
      <c r="C3087" s="174"/>
      <c r="D3087" s="174"/>
      <c r="E3087" s="175" t="s">
        <v>21</v>
      </c>
      <c r="F3087" s="266" t="s">
        <v>3959</v>
      </c>
      <c r="G3087" s="267"/>
      <c r="H3087" s="267"/>
      <c r="I3087" s="267"/>
      <c r="J3087" s="174"/>
      <c r="K3087" s="176">
        <v>47.216000000000001</v>
      </c>
      <c r="L3087" s="174"/>
      <c r="M3087" s="174"/>
      <c r="N3087" s="174"/>
      <c r="O3087" s="174"/>
      <c r="P3087" s="174"/>
      <c r="Q3087" s="174"/>
      <c r="R3087" s="177"/>
      <c r="T3087" s="178"/>
      <c r="U3087" s="174"/>
      <c r="V3087" s="174"/>
      <c r="W3087" s="174"/>
      <c r="X3087" s="174"/>
      <c r="Y3087" s="174"/>
      <c r="Z3087" s="174"/>
      <c r="AA3087" s="179"/>
      <c r="AT3087" s="180" t="s">
        <v>162</v>
      </c>
      <c r="AU3087" s="180" t="s">
        <v>96</v>
      </c>
      <c r="AV3087" s="11" t="s">
        <v>96</v>
      </c>
      <c r="AW3087" s="11" t="s">
        <v>35</v>
      </c>
      <c r="AX3087" s="11" t="s">
        <v>23</v>
      </c>
      <c r="AY3087" s="180" t="s">
        <v>154</v>
      </c>
    </row>
    <row r="3088" spans="2:65" s="1" customFormat="1" ht="31.5" customHeight="1">
      <c r="B3088" s="35"/>
      <c r="C3088" s="189" t="s">
        <v>3960</v>
      </c>
      <c r="D3088" s="189" t="s">
        <v>557</v>
      </c>
      <c r="E3088" s="190" t="s">
        <v>3961</v>
      </c>
      <c r="F3088" s="274" t="s">
        <v>3962</v>
      </c>
      <c r="G3088" s="274"/>
      <c r="H3088" s="274"/>
      <c r="I3088" s="274"/>
      <c r="J3088" s="191" t="s">
        <v>359</v>
      </c>
      <c r="K3088" s="192">
        <v>67.584999999999994</v>
      </c>
      <c r="L3088" s="275">
        <v>372</v>
      </c>
      <c r="M3088" s="275"/>
      <c r="N3088" s="275">
        <f>ROUND(L3088*K3088,2)</f>
        <v>25141.62</v>
      </c>
      <c r="O3088" s="261"/>
      <c r="P3088" s="261"/>
      <c r="Q3088" s="261"/>
      <c r="R3088" s="37"/>
      <c r="T3088" s="161" t="s">
        <v>21</v>
      </c>
      <c r="U3088" s="44" t="s">
        <v>43</v>
      </c>
      <c r="V3088" s="162">
        <v>0</v>
      </c>
      <c r="W3088" s="162">
        <f>V3088*K3088</f>
        <v>0</v>
      </c>
      <c r="X3088" s="162">
        <v>3.5000000000000001E-3</v>
      </c>
      <c r="Y3088" s="162">
        <f>X3088*K3088</f>
        <v>0.23654749999999999</v>
      </c>
      <c r="Z3088" s="162">
        <v>0</v>
      </c>
      <c r="AA3088" s="163">
        <f>Z3088*K3088</f>
        <v>0</v>
      </c>
      <c r="AR3088" s="21" t="s">
        <v>366</v>
      </c>
      <c r="AT3088" s="21" t="s">
        <v>557</v>
      </c>
      <c r="AU3088" s="21" t="s">
        <v>96</v>
      </c>
      <c r="AY3088" s="21" t="s">
        <v>154</v>
      </c>
      <c r="BE3088" s="164">
        <f>IF(U3088="základní",N3088,0)</f>
        <v>25141.62</v>
      </c>
      <c r="BF3088" s="164">
        <f>IF(U3088="snížená",N3088,0)</f>
        <v>0</v>
      </c>
      <c r="BG3088" s="164">
        <f>IF(U3088="zákl. přenesená",N3088,0)</f>
        <v>0</v>
      </c>
      <c r="BH3088" s="164">
        <f>IF(U3088="sníž. přenesená",N3088,0)</f>
        <v>0</v>
      </c>
      <c r="BI3088" s="164">
        <f>IF(U3088="nulová",N3088,0)</f>
        <v>0</v>
      </c>
      <c r="BJ3088" s="21" t="s">
        <v>23</v>
      </c>
      <c r="BK3088" s="164">
        <f>ROUND(L3088*K3088,2)</f>
        <v>25141.62</v>
      </c>
      <c r="BL3088" s="21" t="s">
        <v>296</v>
      </c>
      <c r="BM3088" s="21" t="s">
        <v>3963</v>
      </c>
    </row>
    <row r="3089" spans="2:65" s="1" customFormat="1" ht="22.5" customHeight="1">
      <c r="B3089" s="35"/>
      <c r="C3089" s="36"/>
      <c r="D3089" s="36"/>
      <c r="E3089" s="36"/>
      <c r="F3089" s="272" t="s">
        <v>3948</v>
      </c>
      <c r="G3089" s="273"/>
      <c r="H3089" s="273"/>
      <c r="I3089" s="273"/>
      <c r="J3089" s="36"/>
      <c r="K3089" s="36"/>
      <c r="L3089" s="36"/>
      <c r="M3089" s="36"/>
      <c r="N3089" s="36"/>
      <c r="O3089" s="36"/>
      <c r="P3089" s="36"/>
      <c r="Q3089" s="36"/>
      <c r="R3089" s="37"/>
      <c r="T3089" s="132"/>
      <c r="U3089" s="36"/>
      <c r="V3089" s="36"/>
      <c r="W3089" s="36"/>
      <c r="X3089" s="36"/>
      <c r="Y3089" s="36"/>
      <c r="Z3089" s="36"/>
      <c r="AA3089" s="78"/>
      <c r="AT3089" s="21" t="s">
        <v>287</v>
      </c>
      <c r="AU3089" s="21" t="s">
        <v>96</v>
      </c>
    </row>
    <row r="3090" spans="2:65" s="11" customFormat="1" ht="22.5" customHeight="1">
      <c r="B3090" s="173"/>
      <c r="C3090" s="174"/>
      <c r="D3090" s="174"/>
      <c r="E3090" s="175" t="s">
        <v>21</v>
      </c>
      <c r="F3090" s="266" t="s">
        <v>3964</v>
      </c>
      <c r="G3090" s="267"/>
      <c r="H3090" s="267"/>
      <c r="I3090" s="267"/>
      <c r="J3090" s="174"/>
      <c r="K3090" s="176">
        <v>67.584999999999994</v>
      </c>
      <c r="L3090" s="174"/>
      <c r="M3090" s="174"/>
      <c r="N3090" s="174"/>
      <c r="O3090" s="174"/>
      <c r="P3090" s="174"/>
      <c r="Q3090" s="174"/>
      <c r="R3090" s="177"/>
      <c r="T3090" s="178"/>
      <c r="U3090" s="174"/>
      <c r="V3090" s="174"/>
      <c r="W3090" s="174"/>
      <c r="X3090" s="174"/>
      <c r="Y3090" s="174"/>
      <c r="Z3090" s="174"/>
      <c r="AA3090" s="179"/>
      <c r="AT3090" s="180" t="s">
        <v>162</v>
      </c>
      <c r="AU3090" s="180" t="s">
        <v>96</v>
      </c>
      <c r="AV3090" s="11" t="s">
        <v>96</v>
      </c>
      <c r="AW3090" s="11" t="s">
        <v>35</v>
      </c>
      <c r="AX3090" s="11" t="s">
        <v>23</v>
      </c>
      <c r="AY3090" s="180" t="s">
        <v>154</v>
      </c>
    </row>
    <row r="3091" spans="2:65" s="1" customFormat="1" ht="31.5" customHeight="1">
      <c r="B3091" s="35"/>
      <c r="C3091" s="189" t="s">
        <v>3965</v>
      </c>
      <c r="D3091" s="189" t="s">
        <v>557</v>
      </c>
      <c r="E3091" s="190" t="s">
        <v>3966</v>
      </c>
      <c r="F3091" s="274" t="s">
        <v>3967</v>
      </c>
      <c r="G3091" s="274"/>
      <c r="H3091" s="274"/>
      <c r="I3091" s="274"/>
      <c r="J3091" s="191" t="s">
        <v>359</v>
      </c>
      <c r="K3091" s="192">
        <v>20.155000000000001</v>
      </c>
      <c r="L3091" s="275">
        <v>310</v>
      </c>
      <c r="M3091" s="275"/>
      <c r="N3091" s="275">
        <f>ROUND(L3091*K3091,2)</f>
        <v>6248.05</v>
      </c>
      <c r="O3091" s="261"/>
      <c r="P3091" s="261"/>
      <c r="Q3091" s="261"/>
      <c r="R3091" s="37"/>
      <c r="T3091" s="161" t="s">
        <v>21</v>
      </c>
      <c r="U3091" s="44" t="s">
        <v>43</v>
      </c>
      <c r="V3091" s="162">
        <v>0</v>
      </c>
      <c r="W3091" s="162">
        <f>V3091*K3091</f>
        <v>0</v>
      </c>
      <c r="X3091" s="162">
        <v>1.8E-3</v>
      </c>
      <c r="Y3091" s="162">
        <f>X3091*K3091</f>
        <v>3.6278999999999999E-2</v>
      </c>
      <c r="Z3091" s="162">
        <v>0</v>
      </c>
      <c r="AA3091" s="163">
        <f>Z3091*K3091</f>
        <v>0</v>
      </c>
      <c r="AR3091" s="21" t="s">
        <v>366</v>
      </c>
      <c r="AT3091" s="21" t="s">
        <v>557</v>
      </c>
      <c r="AU3091" s="21" t="s">
        <v>96</v>
      </c>
      <c r="AY3091" s="21" t="s">
        <v>154</v>
      </c>
      <c r="BE3091" s="164">
        <f>IF(U3091="základní",N3091,0)</f>
        <v>6248.05</v>
      </c>
      <c r="BF3091" s="164">
        <f>IF(U3091="snížená",N3091,0)</f>
        <v>0</v>
      </c>
      <c r="BG3091" s="164">
        <f>IF(U3091="zákl. přenesená",N3091,0)</f>
        <v>0</v>
      </c>
      <c r="BH3091" s="164">
        <f>IF(U3091="sníž. přenesená",N3091,0)</f>
        <v>0</v>
      </c>
      <c r="BI3091" s="164">
        <f>IF(U3091="nulová",N3091,0)</f>
        <v>0</v>
      </c>
      <c r="BJ3091" s="21" t="s">
        <v>23</v>
      </c>
      <c r="BK3091" s="164">
        <f>ROUND(L3091*K3091,2)</f>
        <v>6248.05</v>
      </c>
      <c r="BL3091" s="21" t="s">
        <v>296</v>
      </c>
      <c r="BM3091" s="21" t="s">
        <v>3968</v>
      </c>
    </row>
    <row r="3092" spans="2:65" s="11" customFormat="1" ht="22.5" customHeight="1">
      <c r="B3092" s="173"/>
      <c r="C3092" s="174"/>
      <c r="D3092" s="174"/>
      <c r="E3092" s="175" t="s">
        <v>21</v>
      </c>
      <c r="F3092" s="270" t="s">
        <v>3969</v>
      </c>
      <c r="G3092" s="271"/>
      <c r="H3092" s="271"/>
      <c r="I3092" s="271"/>
      <c r="J3092" s="174"/>
      <c r="K3092" s="176">
        <v>20.155000000000001</v>
      </c>
      <c r="L3092" s="174"/>
      <c r="M3092" s="174"/>
      <c r="N3092" s="174"/>
      <c r="O3092" s="174"/>
      <c r="P3092" s="174"/>
      <c r="Q3092" s="174"/>
      <c r="R3092" s="177"/>
      <c r="T3092" s="178"/>
      <c r="U3092" s="174"/>
      <c r="V3092" s="174"/>
      <c r="W3092" s="174"/>
      <c r="X3092" s="174"/>
      <c r="Y3092" s="174"/>
      <c r="Z3092" s="174"/>
      <c r="AA3092" s="179"/>
      <c r="AT3092" s="180" t="s">
        <v>162</v>
      </c>
      <c r="AU3092" s="180" t="s">
        <v>96</v>
      </c>
      <c r="AV3092" s="11" t="s">
        <v>96</v>
      </c>
      <c r="AW3092" s="11" t="s">
        <v>35</v>
      </c>
      <c r="AX3092" s="11" t="s">
        <v>23</v>
      </c>
      <c r="AY3092" s="180" t="s">
        <v>154</v>
      </c>
    </row>
    <row r="3093" spans="2:65" s="1" customFormat="1" ht="44.25" customHeight="1">
      <c r="B3093" s="35"/>
      <c r="C3093" s="189" t="s">
        <v>3970</v>
      </c>
      <c r="D3093" s="189" t="s">
        <v>557</v>
      </c>
      <c r="E3093" s="190" t="s">
        <v>3971</v>
      </c>
      <c r="F3093" s="274" t="s">
        <v>3972</v>
      </c>
      <c r="G3093" s="274"/>
      <c r="H3093" s="274"/>
      <c r="I3093" s="274"/>
      <c r="J3093" s="191" t="s">
        <v>359</v>
      </c>
      <c r="K3093" s="192">
        <v>224.07400000000001</v>
      </c>
      <c r="L3093" s="275">
        <v>112</v>
      </c>
      <c r="M3093" s="275"/>
      <c r="N3093" s="275">
        <f>ROUND(L3093*K3093,2)</f>
        <v>25096.29</v>
      </c>
      <c r="O3093" s="261"/>
      <c r="P3093" s="261"/>
      <c r="Q3093" s="261"/>
      <c r="R3093" s="37"/>
      <c r="T3093" s="161" t="s">
        <v>21</v>
      </c>
      <c r="U3093" s="44" t="s">
        <v>43</v>
      </c>
      <c r="V3093" s="162">
        <v>0</v>
      </c>
      <c r="W3093" s="162">
        <f>V3093*K3093</f>
        <v>0</v>
      </c>
      <c r="X3093" s="162">
        <v>3.0000000000000001E-3</v>
      </c>
      <c r="Y3093" s="162">
        <f>X3093*K3093</f>
        <v>0.6722220000000001</v>
      </c>
      <c r="Z3093" s="162">
        <v>0</v>
      </c>
      <c r="AA3093" s="163">
        <f>Z3093*K3093</f>
        <v>0</v>
      </c>
      <c r="AR3093" s="21" t="s">
        <v>366</v>
      </c>
      <c r="AT3093" s="21" t="s">
        <v>557</v>
      </c>
      <c r="AU3093" s="21" t="s">
        <v>96</v>
      </c>
      <c r="AY3093" s="21" t="s">
        <v>154</v>
      </c>
      <c r="BE3093" s="164">
        <f>IF(U3093="základní",N3093,0)</f>
        <v>25096.29</v>
      </c>
      <c r="BF3093" s="164">
        <f>IF(U3093="snížená",N3093,0)</f>
        <v>0</v>
      </c>
      <c r="BG3093" s="164">
        <f>IF(U3093="zákl. přenesená",N3093,0)</f>
        <v>0</v>
      </c>
      <c r="BH3093" s="164">
        <f>IF(U3093="sníž. přenesená",N3093,0)</f>
        <v>0</v>
      </c>
      <c r="BI3093" s="164">
        <f>IF(U3093="nulová",N3093,0)</f>
        <v>0</v>
      </c>
      <c r="BJ3093" s="21" t="s">
        <v>23</v>
      </c>
      <c r="BK3093" s="164">
        <f>ROUND(L3093*K3093,2)</f>
        <v>25096.29</v>
      </c>
      <c r="BL3093" s="21" t="s">
        <v>296</v>
      </c>
      <c r="BM3093" s="21" t="s">
        <v>3973</v>
      </c>
    </row>
    <row r="3094" spans="2:65" s="11" customFormat="1" ht="22.5" customHeight="1">
      <c r="B3094" s="173"/>
      <c r="C3094" s="174"/>
      <c r="D3094" s="174"/>
      <c r="E3094" s="175" t="s">
        <v>21</v>
      </c>
      <c r="F3094" s="270" t="s">
        <v>3974</v>
      </c>
      <c r="G3094" s="271"/>
      <c r="H3094" s="271"/>
      <c r="I3094" s="271"/>
      <c r="J3094" s="174"/>
      <c r="K3094" s="176">
        <v>224.07400000000001</v>
      </c>
      <c r="L3094" s="174"/>
      <c r="M3094" s="174"/>
      <c r="N3094" s="174"/>
      <c r="O3094" s="174"/>
      <c r="P3094" s="174"/>
      <c r="Q3094" s="174"/>
      <c r="R3094" s="177"/>
      <c r="T3094" s="178"/>
      <c r="U3094" s="174"/>
      <c r="V3094" s="174"/>
      <c r="W3094" s="174"/>
      <c r="X3094" s="174"/>
      <c r="Y3094" s="174"/>
      <c r="Z3094" s="174"/>
      <c r="AA3094" s="179"/>
      <c r="AT3094" s="180" t="s">
        <v>162</v>
      </c>
      <c r="AU3094" s="180" t="s">
        <v>96</v>
      </c>
      <c r="AV3094" s="11" t="s">
        <v>96</v>
      </c>
      <c r="AW3094" s="11" t="s">
        <v>35</v>
      </c>
      <c r="AX3094" s="11" t="s">
        <v>23</v>
      </c>
      <c r="AY3094" s="180" t="s">
        <v>154</v>
      </c>
    </row>
    <row r="3095" spans="2:65" s="1" customFormat="1" ht="44.25" customHeight="1">
      <c r="B3095" s="35"/>
      <c r="C3095" s="189" t="s">
        <v>3975</v>
      </c>
      <c r="D3095" s="189" t="s">
        <v>557</v>
      </c>
      <c r="E3095" s="190" t="s">
        <v>3976</v>
      </c>
      <c r="F3095" s="274" t="s">
        <v>3977</v>
      </c>
      <c r="G3095" s="274"/>
      <c r="H3095" s="274"/>
      <c r="I3095" s="274"/>
      <c r="J3095" s="191" t="s">
        <v>359</v>
      </c>
      <c r="K3095" s="192">
        <v>926.98599999999999</v>
      </c>
      <c r="L3095" s="275">
        <v>168</v>
      </c>
      <c r="M3095" s="275"/>
      <c r="N3095" s="275">
        <f>ROUND(L3095*K3095,2)</f>
        <v>155733.65</v>
      </c>
      <c r="O3095" s="261"/>
      <c r="P3095" s="261"/>
      <c r="Q3095" s="261"/>
      <c r="R3095" s="37"/>
      <c r="T3095" s="161" t="s">
        <v>21</v>
      </c>
      <c r="U3095" s="44" t="s">
        <v>43</v>
      </c>
      <c r="V3095" s="162">
        <v>0</v>
      </c>
      <c r="W3095" s="162">
        <f>V3095*K3095</f>
        <v>0</v>
      </c>
      <c r="X3095" s="162">
        <v>4.4999999999999997E-3</v>
      </c>
      <c r="Y3095" s="162">
        <f>X3095*K3095</f>
        <v>4.1714370000000001</v>
      </c>
      <c r="Z3095" s="162">
        <v>0</v>
      </c>
      <c r="AA3095" s="163">
        <f>Z3095*K3095</f>
        <v>0</v>
      </c>
      <c r="AR3095" s="21" t="s">
        <v>366</v>
      </c>
      <c r="AT3095" s="21" t="s">
        <v>557</v>
      </c>
      <c r="AU3095" s="21" t="s">
        <v>96</v>
      </c>
      <c r="AY3095" s="21" t="s">
        <v>154</v>
      </c>
      <c r="BE3095" s="164">
        <f>IF(U3095="základní",N3095,0)</f>
        <v>155733.65</v>
      </c>
      <c r="BF3095" s="164">
        <f>IF(U3095="snížená",N3095,0)</f>
        <v>0</v>
      </c>
      <c r="BG3095" s="164">
        <f>IF(U3095="zákl. přenesená",N3095,0)</f>
        <v>0</v>
      </c>
      <c r="BH3095" s="164">
        <f>IF(U3095="sníž. přenesená",N3095,0)</f>
        <v>0</v>
      </c>
      <c r="BI3095" s="164">
        <f>IF(U3095="nulová",N3095,0)</f>
        <v>0</v>
      </c>
      <c r="BJ3095" s="21" t="s">
        <v>23</v>
      </c>
      <c r="BK3095" s="164">
        <f>ROUND(L3095*K3095,2)</f>
        <v>155733.65</v>
      </c>
      <c r="BL3095" s="21" t="s">
        <v>296</v>
      </c>
      <c r="BM3095" s="21" t="s">
        <v>3978</v>
      </c>
    </row>
    <row r="3096" spans="2:65" s="11" customFormat="1" ht="31.5" customHeight="1">
      <c r="B3096" s="173"/>
      <c r="C3096" s="174"/>
      <c r="D3096" s="174"/>
      <c r="E3096" s="175" t="s">
        <v>21</v>
      </c>
      <c r="F3096" s="270" t="s">
        <v>3979</v>
      </c>
      <c r="G3096" s="271"/>
      <c r="H3096" s="271"/>
      <c r="I3096" s="271"/>
      <c r="J3096" s="174"/>
      <c r="K3096" s="176">
        <v>926.98599999999999</v>
      </c>
      <c r="L3096" s="174"/>
      <c r="M3096" s="174"/>
      <c r="N3096" s="174"/>
      <c r="O3096" s="174"/>
      <c r="P3096" s="174"/>
      <c r="Q3096" s="174"/>
      <c r="R3096" s="177"/>
      <c r="T3096" s="178"/>
      <c r="U3096" s="174"/>
      <c r="V3096" s="174"/>
      <c r="W3096" s="174"/>
      <c r="X3096" s="174"/>
      <c r="Y3096" s="174"/>
      <c r="Z3096" s="174"/>
      <c r="AA3096" s="179"/>
      <c r="AT3096" s="180" t="s">
        <v>162</v>
      </c>
      <c r="AU3096" s="180" t="s">
        <v>96</v>
      </c>
      <c r="AV3096" s="11" t="s">
        <v>96</v>
      </c>
      <c r="AW3096" s="11" t="s">
        <v>35</v>
      </c>
      <c r="AX3096" s="11" t="s">
        <v>23</v>
      </c>
      <c r="AY3096" s="180" t="s">
        <v>154</v>
      </c>
    </row>
    <row r="3097" spans="2:65" s="1" customFormat="1" ht="31.5" customHeight="1">
      <c r="B3097" s="35"/>
      <c r="C3097" s="157" t="s">
        <v>3980</v>
      </c>
      <c r="D3097" s="157" t="s">
        <v>155</v>
      </c>
      <c r="E3097" s="158" t="s">
        <v>3981</v>
      </c>
      <c r="F3097" s="260" t="s">
        <v>3982</v>
      </c>
      <c r="G3097" s="260"/>
      <c r="H3097" s="260"/>
      <c r="I3097" s="260"/>
      <c r="J3097" s="159" t="s">
        <v>359</v>
      </c>
      <c r="K3097" s="160">
        <v>26.594999999999999</v>
      </c>
      <c r="L3097" s="261">
        <v>26.3</v>
      </c>
      <c r="M3097" s="261"/>
      <c r="N3097" s="261">
        <f>ROUND(L3097*K3097,2)</f>
        <v>699.45</v>
      </c>
      <c r="O3097" s="261"/>
      <c r="P3097" s="261"/>
      <c r="Q3097" s="261"/>
      <c r="R3097" s="37"/>
      <c r="T3097" s="161" t="s">
        <v>21</v>
      </c>
      <c r="U3097" s="44" t="s">
        <v>43</v>
      </c>
      <c r="V3097" s="162">
        <v>0.09</v>
      </c>
      <c r="W3097" s="162">
        <f>V3097*K3097</f>
        <v>2.3935499999999998</v>
      </c>
      <c r="X3097" s="162">
        <v>0</v>
      </c>
      <c r="Y3097" s="162">
        <f>X3097*K3097</f>
        <v>0</v>
      </c>
      <c r="Z3097" s="162">
        <v>0</v>
      </c>
      <c r="AA3097" s="163">
        <f>Z3097*K3097</f>
        <v>0</v>
      </c>
      <c r="AR3097" s="21" t="s">
        <v>296</v>
      </c>
      <c r="AT3097" s="21" t="s">
        <v>155</v>
      </c>
      <c r="AU3097" s="21" t="s">
        <v>96</v>
      </c>
      <c r="AY3097" s="21" t="s">
        <v>154</v>
      </c>
      <c r="BE3097" s="164">
        <f>IF(U3097="základní",N3097,0)</f>
        <v>699.45</v>
      </c>
      <c r="BF3097" s="164">
        <f>IF(U3097="snížená",N3097,0)</f>
        <v>0</v>
      </c>
      <c r="BG3097" s="164">
        <f>IF(U3097="zákl. přenesená",N3097,0)</f>
        <v>0</v>
      </c>
      <c r="BH3097" s="164">
        <f>IF(U3097="sníž. přenesená",N3097,0)</f>
        <v>0</v>
      </c>
      <c r="BI3097" s="164">
        <f>IF(U3097="nulová",N3097,0)</f>
        <v>0</v>
      </c>
      <c r="BJ3097" s="21" t="s">
        <v>23</v>
      </c>
      <c r="BK3097" s="164">
        <f>ROUND(L3097*K3097,2)</f>
        <v>699.45</v>
      </c>
      <c r="BL3097" s="21" t="s">
        <v>296</v>
      </c>
      <c r="BM3097" s="21" t="s">
        <v>3983</v>
      </c>
    </row>
    <row r="3098" spans="2:65" s="10" customFormat="1" ht="22.5" customHeight="1">
      <c r="B3098" s="165"/>
      <c r="C3098" s="166"/>
      <c r="D3098" s="166"/>
      <c r="E3098" s="167" t="s">
        <v>21</v>
      </c>
      <c r="F3098" s="262" t="s">
        <v>3984</v>
      </c>
      <c r="G3098" s="263"/>
      <c r="H3098" s="263"/>
      <c r="I3098" s="263"/>
      <c r="J3098" s="166"/>
      <c r="K3098" s="168" t="s">
        <v>21</v>
      </c>
      <c r="L3098" s="166"/>
      <c r="M3098" s="166"/>
      <c r="N3098" s="166"/>
      <c r="O3098" s="166"/>
      <c r="P3098" s="166"/>
      <c r="Q3098" s="166"/>
      <c r="R3098" s="169"/>
      <c r="T3098" s="170"/>
      <c r="U3098" s="166"/>
      <c r="V3098" s="166"/>
      <c r="W3098" s="166"/>
      <c r="X3098" s="166"/>
      <c r="Y3098" s="166"/>
      <c r="Z3098" s="166"/>
      <c r="AA3098" s="171"/>
      <c r="AT3098" s="172" t="s">
        <v>162</v>
      </c>
      <c r="AU3098" s="172" t="s">
        <v>96</v>
      </c>
      <c r="AV3098" s="10" t="s">
        <v>23</v>
      </c>
      <c r="AW3098" s="10" t="s">
        <v>35</v>
      </c>
      <c r="AX3098" s="10" t="s">
        <v>78</v>
      </c>
      <c r="AY3098" s="172" t="s">
        <v>154</v>
      </c>
    </row>
    <row r="3099" spans="2:65" s="11" customFormat="1" ht="22.5" customHeight="1">
      <c r="B3099" s="173"/>
      <c r="C3099" s="174"/>
      <c r="D3099" s="174"/>
      <c r="E3099" s="175" t="s">
        <v>21</v>
      </c>
      <c r="F3099" s="266" t="s">
        <v>3985</v>
      </c>
      <c r="G3099" s="267"/>
      <c r="H3099" s="267"/>
      <c r="I3099" s="267"/>
      <c r="J3099" s="174"/>
      <c r="K3099" s="176">
        <v>14.340999999999999</v>
      </c>
      <c r="L3099" s="174"/>
      <c r="M3099" s="174"/>
      <c r="N3099" s="174"/>
      <c r="O3099" s="174"/>
      <c r="P3099" s="174"/>
      <c r="Q3099" s="174"/>
      <c r="R3099" s="177"/>
      <c r="T3099" s="178"/>
      <c r="U3099" s="174"/>
      <c r="V3099" s="174"/>
      <c r="W3099" s="174"/>
      <c r="X3099" s="174"/>
      <c r="Y3099" s="174"/>
      <c r="Z3099" s="174"/>
      <c r="AA3099" s="179"/>
      <c r="AT3099" s="180" t="s">
        <v>162</v>
      </c>
      <c r="AU3099" s="180" t="s">
        <v>96</v>
      </c>
      <c r="AV3099" s="11" t="s">
        <v>96</v>
      </c>
      <c r="AW3099" s="11" t="s">
        <v>35</v>
      </c>
      <c r="AX3099" s="11" t="s">
        <v>78</v>
      </c>
      <c r="AY3099" s="180" t="s">
        <v>154</v>
      </c>
    </row>
    <row r="3100" spans="2:65" s="11" customFormat="1" ht="22.5" customHeight="1">
      <c r="B3100" s="173"/>
      <c r="C3100" s="174"/>
      <c r="D3100" s="174"/>
      <c r="E3100" s="175" t="s">
        <v>21</v>
      </c>
      <c r="F3100" s="266" t="s">
        <v>3986</v>
      </c>
      <c r="G3100" s="267"/>
      <c r="H3100" s="267"/>
      <c r="I3100" s="267"/>
      <c r="J3100" s="174"/>
      <c r="K3100" s="176">
        <v>12.254</v>
      </c>
      <c r="L3100" s="174"/>
      <c r="M3100" s="174"/>
      <c r="N3100" s="174"/>
      <c r="O3100" s="174"/>
      <c r="P3100" s="174"/>
      <c r="Q3100" s="174"/>
      <c r="R3100" s="177"/>
      <c r="T3100" s="178"/>
      <c r="U3100" s="174"/>
      <c r="V3100" s="174"/>
      <c r="W3100" s="174"/>
      <c r="X3100" s="174"/>
      <c r="Y3100" s="174"/>
      <c r="Z3100" s="174"/>
      <c r="AA3100" s="179"/>
      <c r="AT3100" s="180" t="s">
        <v>162</v>
      </c>
      <c r="AU3100" s="180" t="s">
        <v>96</v>
      </c>
      <c r="AV3100" s="11" t="s">
        <v>96</v>
      </c>
      <c r="AW3100" s="11" t="s">
        <v>35</v>
      </c>
      <c r="AX3100" s="11" t="s">
        <v>78</v>
      </c>
      <c r="AY3100" s="180" t="s">
        <v>154</v>
      </c>
    </row>
    <row r="3101" spans="2:65" s="12" customFormat="1" ht="22.5" customHeight="1">
      <c r="B3101" s="181"/>
      <c r="C3101" s="182"/>
      <c r="D3101" s="182"/>
      <c r="E3101" s="183" t="s">
        <v>21</v>
      </c>
      <c r="F3101" s="268" t="s">
        <v>166</v>
      </c>
      <c r="G3101" s="269"/>
      <c r="H3101" s="269"/>
      <c r="I3101" s="269"/>
      <c r="J3101" s="182"/>
      <c r="K3101" s="184">
        <v>26.594999999999999</v>
      </c>
      <c r="L3101" s="182"/>
      <c r="M3101" s="182"/>
      <c r="N3101" s="182"/>
      <c r="O3101" s="182"/>
      <c r="P3101" s="182"/>
      <c r="Q3101" s="182"/>
      <c r="R3101" s="185"/>
      <c r="T3101" s="186"/>
      <c r="U3101" s="182"/>
      <c r="V3101" s="182"/>
      <c r="W3101" s="182"/>
      <c r="X3101" s="182"/>
      <c r="Y3101" s="182"/>
      <c r="Z3101" s="182"/>
      <c r="AA3101" s="187"/>
      <c r="AT3101" s="188" t="s">
        <v>162</v>
      </c>
      <c r="AU3101" s="188" t="s">
        <v>96</v>
      </c>
      <c r="AV3101" s="12" t="s">
        <v>159</v>
      </c>
      <c r="AW3101" s="12" t="s">
        <v>35</v>
      </c>
      <c r="AX3101" s="12" t="s">
        <v>23</v>
      </c>
      <c r="AY3101" s="188" t="s">
        <v>154</v>
      </c>
    </row>
    <row r="3102" spans="2:65" s="1" customFormat="1" ht="22.5" customHeight="1">
      <c r="B3102" s="35"/>
      <c r="C3102" s="189" t="s">
        <v>3987</v>
      </c>
      <c r="D3102" s="189" t="s">
        <v>557</v>
      </c>
      <c r="E3102" s="190" t="s">
        <v>3988</v>
      </c>
      <c r="F3102" s="274" t="s">
        <v>3989</v>
      </c>
      <c r="G3102" s="274"/>
      <c r="H3102" s="274"/>
      <c r="I3102" s="274"/>
      <c r="J3102" s="191" t="s">
        <v>158</v>
      </c>
      <c r="K3102" s="192">
        <v>2.4409999999999998</v>
      </c>
      <c r="L3102" s="275">
        <v>2640</v>
      </c>
      <c r="M3102" s="275"/>
      <c r="N3102" s="275">
        <f>ROUND(L3102*K3102,2)</f>
        <v>6444.24</v>
      </c>
      <c r="O3102" s="261"/>
      <c r="P3102" s="261"/>
      <c r="Q3102" s="261"/>
      <c r="R3102" s="37"/>
      <c r="T3102" s="161" t="s">
        <v>21</v>
      </c>
      <c r="U3102" s="44" t="s">
        <v>43</v>
      </c>
      <c r="V3102" s="162">
        <v>0</v>
      </c>
      <c r="W3102" s="162">
        <f>V3102*K3102</f>
        <v>0</v>
      </c>
      <c r="X3102" s="162">
        <v>1.8E-3</v>
      </c>
      <c r="Y3102" s="162">
        <f>X3102*K3102</f>
        <v>4.3937999999999998E-3</v>
      </c>
      <c r="Z3102" s="162">
        <v>0</v>
      </c>
      <c r="AA3102" s="163">
        <f>Z3102*K3102</f>
        <v>0</v>
      </c>
      <c r="AR3102" s="21" t="s">
        <v>366</v>
      </c>
      <c r="AT3102" s="21" t="s">
        <v>557</v>
      </c>
      <c r="AU3102" s="21" t="s">
        <v>96</v>
      </c>
      <c r="AY3102" s="21" t="s">
        <v>154</v>
      </c>
      <c r="BE3102" s="164">
        <f>IF(U3102="základní",N3102,0)</f>
        <v>6444.24</v>
      </c>
      <c r="BF3102" s="164">
        <f>IF(U3102="snížená",N3102,0)</f>
        <v>0</v>
      </c>
      <c r="BG3102" s="164">
        <f>IF(U3102="zákl. přenesená",N3102,0)</f>
        <v>0</v>
      </c>
      <c r="BH3102" s="164">
        <f>IF(U3102="sníž. přenesená",N3102,0)</f>
        <v>0</v>
      </c>
      <c r="BI3102" s="164">
        <f>IF(U3102="nulová",N3102,0)</f>
        <v>0</v>
      </c>
      <c r="BJ3102" s="21" t="s">
        <v>23</v>
      </c>
      <c r="BK3102" s="164">
        <f>ROUND(L3102*K3102,2)</f>
        <v>6444.24</v>
      </c>
      <c r="BL3102" s="21" t="s">
        <v>296</v>
      </c>
      <c r="BM3102" s="21" t="s">
        <v>3990</v>
      </c>
    </row>
    <row r="3103" spans="2:65" s="11" customFormat="1" ht="22.5" customHeight="1">
      <c r="B3103" s="173"/>
      <c r="C3103" s="174"/>
      <c r="D3103" s="174"/>
      <c r="E3103" s="175" t="s">
        <v>21</v>
      </c>
      <c r="F3103" s="270" t="s">
        <v>3991</v>
      </c>
      <c r="G3103" s="271"/>
      <c r="H3103" s="271"/>
      <c r="I3103" s="271"/>
      <c r="J3103" s="174"/>
      <c r="K3103" s="176">
        <v>2.4409999999999998</v>
      </c>
      <c r="L3103" s="174"/>
      <c r="M3103" s="174"/>
      <c r="N3103" s="174"/>
      <c r="O3103" s="174"/>
      <c r="P3103" s="174"/>
      <c r="Q3103" s="174"/>
      <c r="R3103" s="177"/>
      <c r="T3103" s="178"/>
      <c r="U3103" s="174"/>
      <c r="V3103" s="174"/>
      <c r="W3103" s="174"/>
      <c r="X3103" s="174"/>
      <c r="Y3103" s="174"/>
      <c r="Z3103" s="174"/>
      <c r="AA3103" s="179"/>
      <c r="AT3103" s="180" t="s">
        <v>162</v>
      </c>
      <c r="AU3103" s="180" t="s">
        <v>96</v>
      </c>
      <c r="AV3103" s="11" t="s">
        <v>96</v>
      </c>
      <c r="AW3103" s="11" t="s">
        <v>35</v>
      </c>
      <c r="AX3103" s="11" t="s">
        <v>23</v>
      </c>
      <c r="AY3103" s="180" t="s">
        <v>154</v>
      </c>
    </row>
    <row r="3104" spans="2:65" s="1" customFormat="1" ht="31.5" customHeight="1">
      <c r="B3104" s="35"/>
      <c r="C3104" s="157" t="s">
        <v>3992</v>
      </c>
      <c r="D3104" s="157" t="s">
        <v>155</v>
      </c>
      <c r="E3104" s="158" t="s">
        <v>3993</v>
      </c>
      <c r="F3104" s="260" t="s">
        <v>3994</v>
      </c>
      <c r="G3104" s="260"/>
      <c r="H3104" s="260"/>
      <c r="I3104" s="260"/>
      <c r="J3104" s="159" t="s">
        <v>359</v>
      </c>
      <c r="K3104" s="160">
        <v>37.381999999999998</v>
      </c>
      <c r="L3104" s="261">
        <v>26.3</v>
      </c>
      <c r="M3104" s="261"/>
      <c r="N3104" s="261">
        <f>ROUND(L3104*K3104,2)</f>
        <v>983.15</v>
      </c>
      <c r="O3104" s="261"/>
      <c r="P3104" s="261"/>
      <c r="Q3104" s="261"/>
      <c r="R3104" s="37"/>
      <c r="T3104" s="161" t="s">
        <v>21</v>
      </c>
      <c r="U3104" s="44" t="s">
        <v>43</v>
      </c>
      <c r="V3104" s="162">
        <v>0.09</v>
      </c>
      <c r="W3104" s="162">
        <f>V3104*K3104</f>
        <v>3.3643799999999997</v>
      </c>
      <c r="X3104" s="162">
        <v>0</v>
      </c>
      <c r="Y3104" s="162">
        <f>X3104*K3104</f>
        <v>0</v>
      </c>
      <c r="Z3104" s="162">
        <v>0</v>
      </c>
      <c r="AA3104" s="163">
        <f>Z3104*K3104</f>
        <v>0</v>
      </c>
      <c r="AR3104" s="21" t="s">
        <v>296</v>
      </c>
      <c r="AT3104" s="21" t="s">
        <v>155</v>
      </c>
      <c r="AU3104" s="21" t="s">
        <v>96</v>
      </c>
      <c r="AY3104" s="21" t="s">
        <v>154</v>
      </c>
      <c r="BE3104" s="164">
        <f>IF(U3104="základní",N3104,0)</f>
        <v>983.15</v>
      </c>
      <c r="BF3104" s="164">
        <f>IF(U3104="snížená",N3104,0)</f>
        <v>0</v>
      </c>
      <c r="BG3104" s="164">
        <f>IF(U3104="zákl. přenesená",N3104,0)</f>
        <v>0</v>
      </c>
      <c r="BH3104" s="164">
        <f>IF(U3104="sníž. přenesená",N3104,0)</f>
        <v>0</v>
      </c>
      <c r="BI3104" s="164">
        <f>IF(U3104="nulová",N3104,0)</f>
        <v>0</v>
      </c>
      <c r="BJ3104" s="21" t="s">
        <v>23</v>
      </c>
      <c r="BK3104" s="164">
        <f>ROUND(L3104*K3104,2)</f>
        <v>983.15</v>
      </c>
      <c r="BL3104" s="21" t="s">
        <v>296</v>
      </c>
      <c r="BM3104" s="21" t="s">
        <v>3995</v>
      </c>
    </row>
    <row r="3105" spans="2:65" s="10" customFormat="1" ht="22.5" customHeight="1">
      <c r="B3105" s="165"/>
      <c r="C3105" s="166"/>
      <c r="D3105" s="166"/>
      <c r="E3105" s="167" t="s">
        <v>21</v>
      </c>
      <c r="F3105" s="262" t="s">
        <v>2705</v>
      </c>
      <c r="G3105" s="263"/>
      <c r="H3105" s="263"/>
      <c r="I3105" s="263"/>
      <c r="J3105" s="166"/>
      <c r="K3105" s="168" t="s">
        <v>21</v>
      </c>
      <c r="L3105" s="166"/>
      <c r="M3105" s="166"/>
      <c r="N3105" s="166"/>
      <c r="O3105" s="166"/>
      <c r="P3105" s="166"/>
      <c r="Q3105" s="166"/>
      <c r="R3105" s="169"/>
      <c r="T3105" s="170"/>
      <c r="U3105" s="166"/>
      <c r="V3105" s="166"/>
      <c r="W3105" s="166"/>
      <c r="X3105" s="166"/>
      <c r="Y3105" s="166"/>
      <c r="Z3105" s="166"/>
      <c r="AA3105" s="171"/>
      <c r="AT3105" s="172" t="s">
        <v>162</v>
      </c>
      <c r="AU3105" s="172" t="s">
        <v>96</v>
      </c>
      <c r="AV3105" s="10" t="s">
        <v>23</v>
      </c>
      <c r="AW3105" s="10" t="s">
        <v>35</v>
      </c>
      <c r="AX3105" s="10" t="s">
        <v>78</v>
      </c>
      <c r="AY3105" s="172" t="s">
        <v>154</v>
      </c>
    </row>
    <row r="3106" spans="2:65" s="11" customFormat="1" ht="22.5" customHeight="1">
      <c r="B3106" s="173"/>
      <c r="C3106" s="174"/>
      <c r="D3106" s="174"/>
      <c r="E3106" s="175" t="s">
        <v>21</v>
      </c>
      <c r="F3106" s="266" t="s">
        <v>3996</v>
      </c>
      <c r="G3106" s="267"/>
      <c r="H3106" s="267"/>
      <c r="I3106" s="267"/>
      <c r="J3106" s="174"/>
      <c r="K3106" s="176">
        <v>3.7330000000000001</v>
      </c>
      <c r="L3106" s="174"/>
      <c r="M3106" s="174"/>
      <c r="N3106" s="174"/>
      <c r="O3106" s="174"/>
      <c r="P3106" s="174"/>
      <c r="Q3106" s="174"/>
      <c r="R3106" s="177"/>
      <c r="T3106" s="178"/>
      <c r="U3106" s="174"/>
      <c r="V3106" s="174"/>
      <c r="W3106" s="174"/>
      <c r="X3106" s="174"/>
      <c r="Y3106" s="174"/>
      <c r="Z3106" s="174"/>
      <c r="AA3106" s="179"/>
      <c r="AT3106" s="180" t="s">
        <v>162</v>
      </c>
      <c r="AU3106" s="180" t="s">
        <v>96</v>
      </c>
      <c r="AV3106" s="11" t="s">
        <v>96</v>
      </c>
      <c r="AW3106" s="11" t="s">
        <v>35</v>
      </c>
      <c r="AX3106" s="11" t="s">
        <v>78</v>
      </c>
      <c r="AY3106" s="180" t="s">
        <v>154</v>
      </c>
    </row>
    <row r="3107" spans="2:65" s="11" customFormat="1" ht="22.5" customHeight="1">
      <c r="B3107" s="173"/>
      <c r="C3107" s="174"/>
      <c r="D3107" s="174"/>
      <c r="E3107" s="175" t="s">
        <v>21</v>
      </c>
      <c r="F3107" s="266" t="s">
        <v>3997</v>
      </c>
      <c r="G3107" s="267"/>
      <c r="H3107" s="267"/>
      <c r="I3107" s="267"/>
      <c r="J3107" s="174"/>
      <c r="K3107" s="176">
        <v>33.649000000000001</v>
      </c>
      <c r="L3107" s="174"/>
      <c r="M3107" s="174"/>
      <c r="N3107" s="174"/>
      <c r="O3107" s="174"/>
      <c r="P3107" s="174"/>
      <c r="Q3107" s="174"/>
      <c r="R3107" s="177"/>
      <c r="T3107" s="178"/>
      <c r="U3107" s="174"/>
      <c r="V3107" s="174"/>
      <c r="W3107" s="174"/>
      <c r="X3107" s="174"/>
      <c r="Y3107" s="174"/>
      <c r="Z3107" s="174"/>
      <c r="AA3107" s="179"/>
      <c r="AT3107" s="180" t="s">
        <v>162</v>
      </c>
      <c r="AU3107" s="180" t="s">
        <v>96</v>
      </c>
      <c r="AV3107" s="11" t="s">
        <v>96</v>
      </c>
      <c r="AW3107" s="11" t="s">
        <v>35</v>
      </c>
      <c r="AX3107" s="11" t="s">
        <v>78</v>
      </c>
      <c r="AY3107" s="180" t="s">
        <v>154</v>
      </c>
    </row>
    <row r="3108" spans="2:65" s="12" customFormat="1" ht="22.5" customHeight="1">
      <c r="B3108" s="181"/>
      <c r="C3108" s="182"/>
      <c r="D3108" s="182"/>
      <c r="E3108" s="183" t="s">
        <v>21</v>
      </c>
      <c r="F3108" s="268" t="s">
        <v>166</v>
      </c>
      <c r="G3108" s="269"/>
      <c r="H3108" s="269"/>
      <c r="I3108" s="269"/>
      <c r="J3108" s="182"/>
      <c r="K3108" s="184">
        <v>37.381999999999998</v>
      </c>
      <c r="L3108" s="182"/>
      <c r="M3108" s="182"/>
      <c r="N3108" s="182"/>
      <c r="O3108" s="182"/>
      <c r="P3108" s="182"/>
      <c r="Q3108" s="182"/>
      <c r="R3108" s="185"/>
      <c r="T3108" s="186"/>
      <c r="U3108" s="182"/>
      <c r="V3108" s="182"/>
      <c r="W3108" s="182"/>
      <c r="X3108" s="182"/>
      <c r="Y3108" s="182"/>
      <c r="Z3108" s="182"/>
      <c r="AA3108" s="187"/>
      <c r="AT3108" s="188" t="s">
        <v>162</v>
      </c>
      <c r="AU3108" s="188" t="s">
        <v>96</v>
      </c>
      <c r="AV3108" s="12" t="s">
        <v>159</v>
      </c>
      <c r="AW3108" s="12" t="s">
        <v>35</v>
      </c>
      <c r="AX3108" s="12" t="s">
        <v>23</v>
      </c>
      <c r="AY3108" s="188" t="s">
        <v>154</v>
      </c>
    </row>
    <row r="3109" spans="2:65" s="1" customFormat="1" ht="31.5" customHeight="1">
      <c r="B3109" s="35"/>
      <c r="C3109" s="189" t="s">
        <v>3998</v>
      </c>
      <c r="D3109" s="189" t="s">
        <v>557</v>
      </c>
      <c r="E3109" s="190" t="s">
        <v>2715</v>
      </c>
      <c r="F3109" s="274" t="s">
        <v>2716</v>
      </c>
      <c r="G3109" s="274"/>
      <c r="H3109" s="274"/>
      <c r="I3109" s="274"/>
      <c r="J3109" s="191" t="s">
        <v>359</v>
      </c>
      <c r="K3109" s="192">
        <v>38.130000000000003</v>
      </c>
      <c r="L3109" s="275">
        <v>217</v>
      </c>
      <c r="M3109" s="275"/>
      <c r="N3109" s="275">
        <f>ROUND(L3109*K3109,2)</f>
        <v>8274.2099999999991</v>
      </c>
      <c r="O3109" s="261"/>
      <c r="P3109" s="261"/>
      <c r="Q3109" s="261"/>
      <c r="R3109" s="37"/>
      <c r="T3109" s="161" t="s">
        <v>21</v>
      </c>
      <c r="U3109" s="44" t="s">
        <v>43</v>
      </c>
      <c r="V3109" s="162">
        <v>0</v>
      </c>
      <c r="W3109" s="162">
        <f>V3109*K3109</f>
        <v>0</v>
      </c>
      <c r="X3109" s="162">
        <v>6.0000000000000001E-3</v>
      </c>
      <c r="Y3109" s="162">
        <f>X3109*K3109</f>
        <v>0.22878000000000001</v>
      </c>
      <c r="Z3109" s="162">
        <v>0</v>
      </c>
      <c r="AA3109" s="163">
        <f>Z3109*K3109</f>
        <v>0</v>
      </c>
      <c r="AR3109" s="21" t="s">
        <v>366</v>
      </c>
      <c r="AT3109" s="21" t="s">
        <v>557</v>
      </c>
      <c r="AU3109" s="21" t="s">
        <v>96</v>
      </c>
      <c r="AY3109" s="21" t="s">
        <v>154</v>
      </c>
      <c r="BE3109" s="164">
        <f>IF(U3109="základní",N3109,0)</f>
        <v>8274.2099999999991</v>
      </c>
      <c r="BF3109" s="164">
        <f>IF(U3109="snížená",N3109,0)</f>
        <v>0</v>
      </c>
      <c r="BG3109" s="164">
        <f>IF(U3109="zákl. přenesená",N3109,0)</f>
        <v>0</v>
      </c>
      <c r="BH3109" s="164">
        <f>IF(U3109="sníž. přenesená",N3109,0)</f>
        <v>0</v>
      </c>
      <c r="BI3109" s="164">
        <f>IF(U3109="nulová",N3109,0)</f>
        <v>0</v>
      </c>
      <c r="BJ3109" s="21" t="s">
        <v>23</v>
      </c>
      <c r="BK3109" s="164">
        <f>ROUND(L3109*K3109,2)</f>
        <v>8274.2099999999991</v>
      </c>
      <c r="BL3109" s="21" t="s">
        <v>296</v>
      </c>
      <c r="BM3109" s="21" t="s">
        <v>3999</v>
      </c>
    </row>
    <row r="3110" spans="2:65" s="11" customFormat="1" ht="22.5" customHeight="1">
      <c r="B3110" s="173"/>
      <c r="C3110" s="174"/>
      <c r="D3110" s="174"/>
      <c r="E3110" s="175" t="s">
        <v>21</v>
      </c>
      <c r="F3110" s="270" t="s">
        <v>4000</v>
      </c>
      <c r="G3110" s="271"/>
      <c r="H3110" s="271"/>
      <c r="I3110" s="271"/>
      <c r="J3110" s="174"/>
      <c r="K3110" s="176">
        <v>38.130000000000003</v>
      </c>
      <c r="L3110" s="174"/>
      <c r="M3110" s="174"/>
      <c r="N3110" s="174"/>
      <c r="O3110" s="174"/>
      <c r="P3110" s="174"/>
      <c r="Q3110" s="174"/>
      <c r="R3110" s="177"/>
      <c r="T3110" s="178"/>
      <c r="U3110" s="174"/>
      <c r="V3110" s="174"/>
      <c r="W3110" s="174"/>
      <c r="X3110" s="174"/>
      <c r="Y3110" s="174"/>
      <c r="Z3110" s="174"/>
      <c r="AA3110" s="179"/>
      <c r="AT3110" s="180" t="s">
        <v>162</v>
      </c>
      <c r="AU3110" s="180" t="s">
        <v>96</v>
      </c>
      <c r="AV3110" s="11" t="s">
        <v>96</v>
      </c>
      <c r="AW3110" s="11" t="s">
        <v>35</v>
      </c>
      <c r="AX3110" s="11" t="s">
        <v>23</v>
      </c>
      <c r="AY3110" s="180" t="s">
        <v>154</v>
      </c>
    </row>
    <row r="3111" spans="2:65" s="1" customFormat="1" ht="44.25" customHeight="1">
      <c r="B3111" s="35"/>
      <c r="C3111" s="157" t="s">
        <v>4001</v>
      </c>
      <c r="D3111" s="157" t="s">
        <v>155</v>
      </c>
      <c r="E3111" s="158" t="s">
        <v>4002</v>
      </c>
      <c r="F3111" s="260" t="s">
        <v>4003</v>
      </c>
      <c r="G3111" s="260"/>
      <c r="H3111" s="260"/>
      <c r="I3111" s="260"/>
      <c r="J3111" s="159" t="s">
        <v>359</v>
      </c>
      <c r="K3111" s="160">
        <v>236.78800000000001</v>
      </c>
      <c r="L3111" s="261">
        <v>69.2</v>
      </c>
      <c r="M3111" s="261"/>
      <c r="N3111" s="261">
        <f>ROUND(L3111*K3111,2)</f>
        <v>16385.73</v>
      </c>
      <c r="O3111" s="261"/>
      <c r="P3111" s="261"/>
      <c r="Q3111" s="261"/>
      <c r="R3111" s="37"/>
      <c r="T3111" s="161" t="s">
        <v>21</v>
      </c>
      <c r="U3111" s="44" t="s">
        <v>43</v>
      </c>
      <c r="V3111" s="162">
        <v>0.128</v>
      </c>
      <c r="W3111" s="162">
        <f>V3111*K3111</f>
        <v>30.308864000000003</v>
      </c>
      <c r="X3111" s="162">
        <v>5.8E-4</v>
      </c>
      <c r="Y3111" s="162">
        <f>X3111*K3111</f>
        <v>0.13733703999999999</v>
      </c>
      <c r="Z3111" s="162">
        <v>0</v>
      </c>
      <c r="AA3111" s="163">
        <f>Z3111*K3111</f>
        <v>0</v>
      </c>
      <c r="AR3111" s="21" t="s">
        <v>296</v>
      </c>
      <c r="AT3111" s="21" t="s">
        <v>155</v>
      </c>
      <c r="AU3111" s="21" t="s">
        <v>96</v>
      </c>
      <c r="AY3111" s="21" t="s">
        <v>154</v>
      </c>
      <c r="BE3111" s="164">
        <f>IF(U3111="základní",N3111,0)</f>
        <v>16385.73</v>
      </c>
      <c r="BF3111" s="164">
        <f>IF(U3111="snížená",N3111,0)</f>
        <v>0</v>
      </c>
      <c r="BG3111" s="164">
        <f>IF(U3111="zákl. přenesená",N3111,0)</f>
        <v>0</v>
      </c>
      <c r="BH3111" s="164">
        <f>IF(U3111="sníž. přenesená",N3111,0)</f>
        <v>0</v>
      </c>
      <c r="BI3111" s="164">
        <f>IF(U3111="nulová",N3111,0)</f>
        <v>0</v>
      </c>
      <c r="BJ3111" s="21" t="s">
        <v>23</v>
      </c>
      <c r="BK3111" s="164">
        <f>ROUND(L3111*K3111,2)</f>
        <v>16385.73</v>
      </c>
      <c r="BL3111" s="21" t="s">
        <v>296</v>
      </c>
      <c r="BM3111" s="21" t="s">
        <v>4004</v>
      </c>
    </row>
    <row r="3112" spans="2:65" s="10" customFormat="1" ht="22.5" customHeight="1">
      <c r="B3112" s="165"/>
      <c r="C3112" s="166"/>
      <c r="D3112" s="166"/>
      <c r="E3112" s="167" t="s">
        <v>21</v>
      </c>
      <c r="F3112" s="262" t="s">
        <v>4005</v>
      </c>
      <c r="G3112" s="263"/>
      <c r="H3112" s="263"/>
      <c r="I3112" s="263"/>
      <c r="J3112" s="166"/>
      <c r="K3112" s="168" t="s">
        <v>21</v>
      </c>
      <c r="L3112" s="166"/>
      <c r="M3112" s="166"/>
      <c r="N3112" s="166"/>
      <c r="O3112" s="166"/>
      <c r="P3112" s="166"/>
      <c r="Q3112" s="166"/>
      <c r="R3112" s="169"/>
      <c r="T3112" s="170"/>
      <c r="U3112" s="166"/>
      <c r="V3112" s="166"/>
      <c r="W3112" s="166"/>
      <c r="X3112" s="166"/>
      <c r="Y3112" s="166"/>
      <c r="Z3112" s="166"/>
      <c r="AA3112" s="171"/>
      <c r="AT3112" s="172" t="s">
        <v>162</v>
      </c>
      <c r="AU3112" s="172" t="s">
        <v>96</v>
      </c>
      <c r="AV3112" s="10" t="s">
        <v>23</v>
      </c>
      <c r="AW3112" s="10" t="s">
        <v>35</v>
      </c>
      <c r="AX3112" s="10" t="s">
        <v>78</v>
      </c>
      <c r="AY3112" s="172" t="s">
        <v>154</v>
      </c>
    </row>
    <row r="3113" spans="2:65" s="11" customFormat="1" ht="22.5" customHeight="1">
      <c r="B3113" s="173"/>
      <c r="C3113" s="174"/>
      <c r="D3113" s="174"/>
      <c r="E3113" s="175" t="s">
        <v>21</v>
      </c>
      <c r="F3113" s="266" t="s">
        <v>4006</v>
      </c>
      <c r="G3113" s="267"/>
      <c r="H3113" s="267"/>
      <c r="I3113" s="267"/>
      <c r="J3113" s="174"/>
      <c r="K3113" s="176">
        <v>7.5</v>
      </c>
      <c r="L3113" s="174"/>
      <c r="M3113" s="174"/>
      <c r="N3113" s="174"/>
      <c r="O3113" s="174"/>
      <c r="P3113" s="174"/>
      <c r="Q3113" s="174"/>
      <c r="R3113" s="177"/>
      <c r="T3113" s="178"/>
      <c r="U3113" s="174"/>
      <c r="V3113" s="174"/>
      <c r="W3113" s="174"/>
      <c r="X3113" s="174"/>
      <c r="Y3113" s="174"/>
      <c r="Z3113" s="174"/>
      <c r="AA3113" s="179"/>
      <c r="AT3113" s="180" t="s">
        <v>162</v>
      </c>
      <c r="AU3113" s="180" t="s">
        <v>96</v>
      </c>
      <c r="AV3113" s="11" t="s">
        <v>96</v>
      </c>
      <c r="AW3113" s="11" t="s">
        <v>35</v>
      </c>
      <c r="AX3113" s="11" t="s">
        <v>78</v>
      </c>
      <c r="AY3113" s="180" t="s">
        <v>154</v>
      </c>
    </row>
    <row r="3114" spans="2:65" s="11" customFormat="1" ht="31.5" customHeight="1">
      <c r="B3114" s="173"/>
      <c r="C3114" s="174"/>
      <c r="D3114" s="174"/>
      <c r="E3114" s="175" t="s">
        <v>21</v>
      </c>
      <c r="F3114" s="266" t="s">
        <v>4007</v>
      </c>
      <c r="G3114" s="267"/>
      <c r="H3114" s="267"/>
      <c r="I3114" s="267"/>
      <c r="J3114" s="174"/>
      <c r="K3114" s="176">
        <v>171.96600000000001</v>
      </c>
      <c r="L3114" s="174"/>
      <c r="M3114" s="174"/>
      <c r="N3114" s="174"/>
      <c r="O3114" s="174"/>
      <c r="P3114" s="174"/>
      <c r="Q3114" s="174"/>
      <c r="R3114" s="177"/>
      <c r="T3114" s="178"/>
      <c r="U3114" s="174"/>
      <c r="V3114" s="174"/>
      <c r="W3114" s="174"/>
      <c r="X3114" s="174"/>
      <c r="Y3114" s="174"/>
      <c r="Z3114" s="174"/>
      <c r="AA3114" s="179"/>
      <c r="AT3114" s="180" t="s">
        <v>162</v>
      </c>
      <c r="AU3114" s="180" t="s">
        <v>96</v>
      </c>
      <c r="AV3114" s="11" t="s">
        <v>96</v>
      </c>
      <c r="AW3114" s="11" t="s">
        <v>35</v>
      </c>
      <c r="AX3114" s="11" t="s">
        <v>78</v>
      </c>
      <c r="AY3114" s="180" t="s">
        <v>154</v>
      </c>
    </row>
    <row r="3115" spans="2:65" s="11" customFormat="1" ht="31.5" customHeight="1">
      <c r="B3115" s="173"/>
      <c r="C3115" s="174"/>
      <c r="D3115" s="174"/>
      <c r="E3115" s="175" t="s">
        <v>21</v>
      </c>
      <c r="F3115" s="266" t="s">
        <v>4008</v>
      </c>
      <c r="G3115" s="267"/>
      <c r="H3115" s="267"/>
      <c r="I3115" s="267"/>
      <c r="J3115" s="174"/>
      <c r="K3115" s="176">
        <v>57.322000000000003</v>
      </c>
      <c r="L3115" s="174"/>
      <c r="M3115" s="174"/>
      <c r="N3115" s="174"/>
      <c r="O3115" s="174"/>
      <c r="P3115" s="174"/>
      <c r="Q3115" s="174"/>
      <c r="R3115" s="177"/>
      <c r="T3115" s="178"/>
      <c r="U3115" s="174"/>
      <c r="V3115" s="174"/>
      <c r="W3115" s="174"/>
      <c r="X3115" s="174"/>
      <c r="Y3115" s="174"/>
      <c r="Z3115" s="174"/>
      <c r="AA3115" s="179"/>
      <c r="AT3115" s="180" t="s">
        <v>162</v>
      </c>
      <c r="AU3115" s="180" t="s">
        <v>96</v>
      </c>
      <c r="AV3115" s="11" t="s">
        <v>96</v>
      </c>
      <c r="AW3115" s="11" t="s">
        <v>35</v>
      </c>
      <c r="AX3115" s="11" t="s">
        <v>78</v>
      </c>
      <c r="AY3115" s="180" t="s">
        <v>154</v>
      </c>
    </row>
    <row r="3116" spans="2:65" s="12" customFormat="1" ht="22.5" customHeight="1">
      <c r="B3116" s="181"/>
      <c r="C3116" s="182"/>
      <c r="D3116" s="182"/>
      <c r="E3116" s="183" t="s">
        <v>21</v>
      </c>
      <c r="F3116" s="268" t="s">
        <v>166</v>
      </c>
      <c r="G3116" s="269"/>
      <c r="H3116" s="269"/>
      <c r="I3116" s="269"/>
      <c r="J3116" s="182"/>
      <c r="K3116" s="184">
        <v>236.78800000000001</v>
      </c>
      <c r="L3116" s="182"/>
      <c r="M3116" s="182"/>
      <c r="N3116" s="182"/>
      <c r="O3116" s="182"/>
      <c r="P3116" s="182"/>
      <c r="Q3116" s="182"/>
      <c r="R3116" s="185"/>
      <c r="T3116" s="186"/>
      <c r="U3116" s="182"/>
      <c r="V3116" s="182"/>
      <c r="W3116" s="182"/>
      <c r="X3116" s="182"/>
      <c r="Y3116" s="182"/>
      <c r="Z3116" s="182"/>
      <c r="AA3116" s="187"/>
      <c r="AT3116" s="188" t="s">
        <v>162</v>
      </c>
      <c r="AU3116" s="188" t="s">
        <v>96</v>
      </c>
      <c r="AV3116" s="12" t="s">
        <v>159</v>
      </c>
      <c r="AW3116" s="12" t="s">
        <v>35</v>
      </c>
      <c r="AX3116" s="12" t="s">
        <v>23</v>
      </c>
      <c r="AY3116" s="188" t="s">
        <v>154</v>
      </c>
    </row>
    <row r="3117" spans="2:65" s="1" customFormat="1" ht="31.5" customHeight="1">
      <c r="B3117" s="35"/>
      <c r="C3117" s="157" t="s">
        <v>4009</v>
      </c>
      <c r="D3117" s="157" t="s">
        <v>155</v>
      </c>
      <c r="E3117" s="158" t="s">
        <v>4010</v>
      </c>
      <c r="F3117" s="260" t="s">
        <v>4011</v>
      </c>
      <c r="G3117" s="260"/>
      <c r="H3117" s="260"/>
      <c r="I3117" s="260"/>
      <c r="J3117" s="159" t="s">
        <v>315</v>
      </c>
      <c r="K3117" s="160">
        <v>21.98</v>
      </c>
      <c r="L3117" s="261">
        <v>13.2</v>
      </c>
      <c r="M3117" s="261"/>
      <c r="N3117" s="261">
        <f>ROUND(L3117*K3117,2)</f>
        <v>290.14</v>
      </c>
      <c r="O3117" s="261"/>
      <c r="P3117" s="261"/>
      <c r="Q3117" s="261"/>
      <c r="R3117" s="37"/>
      <c r="T3117" s="161" t="s">
        <v>21</v>
      </c>
      <c r="U3117" s="44" t="s">
        <v>43</v>
      </c>
      <c r="V3117" s="162">
        <v>4.4999999999999998E-2</v>
      </c>
      <c r="W3117" s="162">
        <f>V3117*K3117</f>
        <v>0.98909999999999998</v>
      </c>
      <c r="X3117" s="162">
        <v>0</v>
      </c>
      <c r="Y3117" s="162">
        <f>X3117*K3117</f>
        <v>0</v>
      </c>
      <c r="Z3117" s="162">
        <v>0</v>
      </c>
      <c r="AA3117" s="163">
        <f>Z3117*K3117</f>
        <v>0</v>
      </c>
      <c r="AR3117" s="21" t="s">
        <v>296</v>
      </c>
      <c r="AT3117" s="21" t="s">
        <v>155</v>
      </c>
      <c r="AU3117" s="21" t="s">
        <v>96</v>
      </c>
      <c r="AY3117" s="21" t="s">
        <v>154</v>
      </c>
      <c r="BE3117" s="164">
        <f>IF(U3117="základní",N3117,0)</f>
        <v>290.14</v>
      </c>
      <c r="BF3117" s="164">
        <f>IF(U3117="snížená",N3117,0)</f>
        <v>0</v>
      </c>
      <c r="BG3117" s="164">
        <f>IF(U3117="zákl. přenesená",N3117,0)</f>
        <v>0</v>
      </c>
      <c r="BH3117" s="164">
        <f>IF(U3117="sníž. přenesená",N3117,0)</f>
        <v>0</v>
      </c>
      <c r="BI3117" s="164">
        <f>IF(U3117="nulová",N3117,0)</f>
        <v>0</v>
      </c>
      <c r="BJ3117" s="21" t="s">
        <v>23</v>
      </c>
      <c r="BK3117" s="164">
        <f>ROUND(L3117*K3117,2)</f>
        <v>290.14</v>
      </c>
      <c r="BL3117" s="21" t="s">
        <v>296</v>
      </c>
      <c r="BM3117" s="21" t="s">
        <v>4012</v>
      </c>
    </row>
    <row r="3118" spans="2:65" s="11" customFormat="1" ht="22.5" customHeight="1">
      <c r="B3118" s="173"/>
      <c r="C3118" s="174"/>
      <c r="D3118" s="174"/>
      <c r="E3118" s="175" t="s">
        <v>21</v>
      </c>
      <c r="F3118" s="270" t="s">
        <v>4013</v>
      </c>
      <c r="G3118" s="271"/>
      <c r="H3118" s="271"/>
      <c r="I3118" s="271"/>
      <c r="J3118" s="174"/>
      <c r="K3118" s="176">
        <v>21.98</v>
      </c>
      <c r="L3118" s="174"/>
      <c r="M3118" s="174"/>
      <c r="N3118" s="174"/>
      <c r="O3118" s="174"/>
      <c r="P3118" s="174"/>
      <c r="Q3118" s="174"/>
      <c r="R3118" s="177"/>
      <c r="T3118" s="178"/>
      <c r="U3118" s="174"/>
      <c r="V3118" s="174"/>
      <c r="W3118" s="174"/>
      <c r="X3118" s="174"/>
      <c r="Y3118" s="174"/>
      <c r="Z3118" s="174"/>
      <c r="AA3118" s="179"/>
      <c r="AT3118" s="180" t="s">
        <v>162</v>
      </c>
      <c r="AU3118" s="180" t="s">
        <v>96</v>
      </c>
      <c r="AV3118" s="11" t="s">
        <v>96</v>
      </c>
      <c r="AW3118" s="11" t="s">
        <v>35</v>
      </c>
      <c r="AX3118" s="11" t="s">
        <v>23</v>
      </c>
      <c r="AY3118" s="180" t="s">
        <v>154</v>
      </c>
    </row>
    <row r="3119" spans="2:65" s="1" customFormat="1" ht="31.5" customHeight="1">
      <c r="B3119" s="35"/>
      <c r="C3119" s="189" t="s">
        <v>4014</v>
      </c>
      <c r="D3119" s="189" t="s">
        <v>557</v>
      </c>
      <c r="E3119" s="190" t="s">
        <v>4015</v>
      </c>
      <c r="F3119" s="274" t="s">
        <v>4016</v>
      </c>
      <c r="G3119" s="274"/>
      <c r="H3119" s="274"/>
      <c r="I3119" s="274"/>
      <c r="J3119" s="191" t="s">
        <v>158</v>
      </c>
      <c r="K3119" s="192">
        <v>1.913</v>
      </c>
      <c r="L3119" s="275">
        <v>7490</v>
      </c>
      <c r="M3119" s="275"/>
      <c r="N3119" s="275">
        <f>ROUND(L3119*K3119,2)</f>
        <v>14328.37</v>
      </c>
      <c r="O3119" s="261"/>
      <c r="P3119" s="261"/>
      <c r="Q3119" s="261"/>
      <c r="R3119" s="37"/>
      <c r="T3119" s="161" t="s">
        <v>21</v>
      </c>
      <c r="U3119" s="44" t="s">
        <v>43</v>
      </c>
      <c r="V3119" s="162">
        <v>0</v>
      </c>
      <c r="W3119" s="162">
        <f>V3119*K3119</f>
        <v>0</v>
      </c>
      <c r="X3119" s="162">
        <v>3.2000000000000001E-2</v>
      </c>
      <c r="Y3119" s="162">
        <f>X3119*K3119</f>
        <v>6.1216E-2</v>
      </c>
      <c r="Z3119" s="162">
        <v>0</v>
      </c>
      <c r="AA3119" s="163">
        <f>Z3119*K3119</f>
        <v>0</v>
      </c>
      <c r="AR3119" s="21" t="s">
        <v>366</v>
      </c>
      <c r="AT3119" s="21" t="s">
        <v>557</v>
      </c>
      <c r="AU3119" s="21" t="s">
        <v>96</v>
      </c>
      <c r="AY3119" s="21" t="s">
        <v>154</v>
      </c>
      <c r="BE3119" s="164">
        <f>IF(U3119="základní",N3119,0)</f>
        <v>14328.37</v>
      </c>
      <c r="BF3119" s="164">
        <f>IF(U3119="snížená",N3119,0)</f>
        <v>0</v>
      </c>
      <c r="BG3119" s="164">
        <f>IF(U3119="zákl. přenesená",N3119,0)</f>
        <v>0</v>
      </c>
      <c r="BH3119" s="164">
        <f>IF(U3119="sníž. přenesená",N3119,0)</f>
        <v>0</v>
      </c>
      <c r="BI3119" s="164">
        <f>IF(U3119="nulová",N3119,0)</f>
        <v>0</v>
      </c>
      <c r="BJ3119" s="21" t="s">
        <v>23</v>
      </c>
      <c r="BK3119" s="164">
        <f>ROUND(L3119*K3119,2)</f>
        <v>14328.37</v>
      </c>
      <c r="BL3119" s="21" t="s">
        <v>296</v>
      </c>
      <c r="BM3119" s="21" t="s">
        <v>4017</v>
      </c>
    </row>
    <row r="3120" spans="2:65" s="1" customFormat="1" ht="22.5" customHeight="1">
      <c r="B3120" s="35"/>
      <c r="C3120" s="36"/>
      <c r="D3120" s="36"/>
      <c r="E3120" s="36"/>
      <c r="F3120" s="272" t="s">
        <v>2835</v>
      </c>
      <c r="G3120" s="273"/>
      <c r="H3120" s="273"/>
      <c r="I3120" s="273"/>
      <c r="J3120" s="36"/>
      <c r="K3120" s="36"/>
      <c r="L3120" s="36"/>
      <c r="M3120" s="36"/>
      <c r="N3120" s="36"/>
      <c r="O3120" s="36"/>
      <c r="P3120" s="36"/>
      <c r="Q3120" s="36"/>
      <c r="R3120" s="37"/>
      <c r="T3120" s="132"/>
      <c r="U3120" s="36"/>
      <c r="V3120" s="36"/>
      <c r="W3120" s="36"/>
      <c r="X3120" s="36"/>
      <c r="Y3120" s="36"/>
      <c r="Z3120" s="36"/>
      <c r="AA3120" s="78"/>
      <c r="AT3120" s="21" t="s">
        <v>287</v>
      </c>
      <c r="AU3120" s="21" t="s">
        <v>96</v>
      </c>
    </row>
    <row r="3121" spans="2:65" s="11" customFormat="1" ht="22.5" customHeight="1">
      <c r="B3121" s="173"/>
      <c r="C3121" s="174"/>
      <c r="D3121" s="174"/>
      <c r="E3121" s="175" t="s">
        <v>21</v>
      </c>
      <c r="F3121" s="266" t="s">
        <v>4018</v>
      </c>
      <c r="G3121" s="267"/>
      <c r="H3121" s="267"/>
      <c r="I3121" s="267"/>
      <c r="J3121" s="174"/>
      <c r="K3121" s="176">
        <v>1.913</v>
      </c>
      <c r="L3121" s="174"/>
      <c r="M3121" s="174"/>
      <c r="N3121" s="174"/>
      <c r="O3121" s="174"/>
      <c r="P3121" s="174"/>
      <c r="Q3121" s="174"/>
      <c r="R3121" s="177"/>
      <c r="T3121" s="178"/>
      <c r="U3121" s="174"/>
      <c r="V3121" s="174"/>
      <c r="W3121" s="174"/>
      <c r="X3121" s="174"/>
      <c r="Y3121" s="174"/>
      <c r="Z3121" s="174"/>
      <c r="AA3121" s="179"/>
      <c r="AT3121" s="180" t="s">
        <v>162</v>
      </c>
      <c r="AU3121" s="180" t="s">
        <v>96</v>
      </c>
      <c r="AV3121" s="11" t="s">
        <v>96</v>
      </c>
      <c r="AW3121" s="11" t="s">
        <v>35</v>
      </c>
      <c r="AX3121" s="11" t="s">
        <v>23</v>
      </c>
      <c r="AY3121" s="180" t="s">
        <v>154</v>
      </c>
    </row>
    <row r="3122" spans="2:65" s="1" customFormat="1" ht="31.5" customHeight="1">
      <c r="B3122" s="35"/>
      <c r="C3122" s="189" t="s">
        <v>4019</v>
      </c>
      <c r="D3122" s="189" t="s">
        <v>557</v>
      </c>
      <c r="E3122" s="190" t="s">
        <v>4020</v>
      </c>
      <c r="F3122" s="274" t="s">
        <v>4021</v>
      </c>
      <c r="G3122" s="274"/>
      <c r="H3122" s="274"/>
      <c r="I3122" s="274"/>
      <c r="J3122" s="191" t="s">
        <v>359</v>
      </c>
      <c r="K3122" s="192">
        <v>175.405</v>
      </c>
      <c r="L3122" s="275">
        <v>480</v>
      </c>
      <c r="M3122" s="275"/>
      <c r="N3122" s="275">
        <f>ROUND(L3122*K3122,2)</f>
        <v>84194.4</v>
      </c>
      <c r="O3122" s="261"/>
      <c r="P3122" s="261"/>
      <c r="Q3122" s="261"/>
      <c r="R3122" s="37"/>
      <c r="T3122" s="161" t="s">
        <v>21</v>
      </c>
      <c r="U3122" s="44" t="s">
        <v>43</v>
      </c>
      <c r="V3122" s="162">
        <v>0</v>
      </c>
      <c r="W3122" s="162">
        <f>V3122*K3122</f>
        <v>0</v>
      </c>
      <c r="X3122" s="162">
        <v>0.02</v>
      </c>
      <c r="Y3122" s="162">
        <f>X3122*K3122</f>
        <v>3.5081000000000002</v>
      </c>
      <c r="Z3122" s="162">
        <v>0</v>
      </c>
      <c r="AA3122" s="163">
        <f>Z3122*K3122</f>
        <v>0</v>
      </c>
      <c r="AR3122" s="21" t="s">
        <v>366</v>
      </c>
      <c r="AT3122" s="21" t="s">
        <v>557</v>
      </c>
      <c r="AU3122" s="21" t="s">
        <v>96</v>
      </c>
      <c r="AY3122" s="21" t="s">
        <v>154</v>
      </c>
      <c r="BE3122" s="164">
        <f>IF(U3122="základní",N3122,0)</f>
        <v>84194.4</v>
      </c>
      <c r="BF3122" s="164">
        <f>IF(U3122="snížená",N3122,0)</f>
        <v>0</v>
      </c>
      <c r="BG3122" s="164">
        <f>IF(U3122="zákl. přenesená",N3122,0)</f>
        <v>0</v>
      </c>
      <c r="BH3122" s="164">
        <f>IF(U3122="sníž. přenesená",N3122,0)</f>
        <v>0</v>
      </c>
      <c r="BI3122" s="164">
        <f>IF(U3122="nulová",N3122,0)</f>
        <v>0</v>
      </c>
      <c r="BJ3122" s="21" t="s">
        <v>23</v>
      </c>
      <c r="BK3122" s="164">
        <f>ROUND(L3122*K3122,2)</f>
        <v>84194.4</v>
      </c>
      <c r="BL3122" s="21" t="s">
        <v>296</v>
      </c>
      <c r="BM3122" s="21" t="s">
        <v>4022</v>
      </c>
    </row>
    <row r="3123" spans="2:65" s="11" customFormat="1" ht="22.5" customHeight="1">
      <c r="B3123" s="173"/>
      <c r="C3123" s="174"/>
      <c r="D3123" s="174"/>
      <c r="E3123" s="175" t="s">
        <v>21</v>
      </c>
      <c r="F3123" s="270" t="s">
        <v>4023</v>
      </c>
      <c r="G3123" s="271"/>
      <c r="H3123" s="271"/>
      <c r="I3123" s="271"/>
      <c r="J3123" s="174"/>
      <c r="K3123" s="176">
        <v>175.405</v>
      </c>
      <c r="L3123" s="174"/>
      <c r="M3123" s="174"/>
      <c r="N3123" s="174"/>
      <c r="O3123" s="174"/>
      <c r="P3123" s="174"/>
      <c r="Q3123" s="174"/>
      <c r="R3123" s="177"/>
      <c r="T3123" s="178"/>
      <c r="U3123" s="174"/>
      <c r="V3123" s="174"/>
      <c r="W3123" s="174"/>
      <c r="X3123" s="174"/>
      <c r="Y3123" s="174"/>
      <c r="Z3123" s="174"/>
      <c r="AA3123" s="179"/>
      <c r="AT3123" s="180" t="s">
        <v>162</v>
      </c>
      <c r="AU3123" s="180" t="s">
        <v>96</v>
      </c>
      <c r="AV3123" s="11" t="s">
        <v>96</v>
      </c>
      <c r="AW3123" s="11" t="s">
        <v>35</v>
      </c>
      <c r="AX3123" s="11" t="s">
        <v>23</v>
      </c>
      <c r="AY3123" s="180" t="s">
        <v>154</v>
      </c>
    </row>
    <row r="3124" spans="2:65" s="1" customFormat="1" ht="31.5" customHeight="1">
      <c r="B3124" s="35"/>
      <c r="C3124" s="189" t="s">
        <v>4024</v>
      </c>
      <c r="D3124" s="189" t="s">
        <v>557</v>
      </c>
      <c r="E3124" s="190" t="s">
        <v>4025</v>
      </c>
      <c r="F3124" s="274" t="s">
        <v>4026</v>
      </c>
      <c r="G3124" s="274"/>
      <c r="H3124" s="274"/>
      <c r="I3124" s="274"/>
      <c r="J3124" s="191" t="s">
        <v>158</v>
      </c>
      <c r="K3124" s="192">
        <v>3.508</v>
      </c>
      <c r="L3124" s="275">
        <v>6200</v>
      </c>
      <c r="M3124" s="275"/>
      <c r="N3124" s="275">
        <f>ROUND(L3124*K3124,2)</f>
        <v>21749.599999999999</v>
      </c>
      <c r="O3124" s="261"/>
      <c r="P3124" s="261"/>
      <c r="Q3124" s="261"/>
      <c r="R3124" s="37"/>
      <c r="T3124" s="161" t="s">
        <v>21</v>
      </c>
      <c r="U3124" s="44" t="s">
        <v>43</v>
      </c>
      <c r="V3124" s="162">
        <v>0</v>
      </c>
      <c r="W3124" s="162">
        <f>V3124*K3124</f>
        <v>0</v>
      </c>
      <c r="X3124" s="162">
        <v>1.6E-2</v>
      </c>
      <c r="Y3124" s="162">
        <f>X3124*K3124</f>
        <v>5.6128000000000004E-2</v>
      </c>
      <c r="Z3124" s="162">
        <v>0</v>
      </c>
      <c r="AA3124" s="163">
        <f>Z3124*K3124</f>
        <v>0</v>
      </c>
      <c r="AR3124" s="21" t="s">
        <v>366</v>
      </c>
      <c r="AT3124" s="21" t="s">
        <v>557</v>
      </c>
      <c r="AU3124" s="21" t="s">
        <v>96</v>
      </c>
      <c r="AY3124" s="21" t="s">
        <v>154</v>
      </c>
      <c r="BE3124" s="164">
        <f>IF(U3124="základní",N3124,0)</f>
        <v>21749.599999999999</v>
      </c>
      <c r="BF3124" s="164">
        <f>IF(U3124="snížená",N3124,0)</f>
        <v>0</v>
      </c>
      <c r="BG3124" s="164">
        <f>IF(U3124="zákl. přenesená",N3124,0)</f>
        <v>0</v>
      </c>
      <c r="BH3124" s="164">
        <f>IF(U3124="sníž. přenesená",N3124,0)</f>
        <v>0</v>
      </c>
      <c r="BI3124" s="164">
        <f>IF(U3124="nulová",N3124,0)</f>
        <v>0</v>
      </c>
      <c r="BJ3124" s="21" t="s">
        <v>23</v>
      </c>
      <c r="BK3124" s="164">
        <f>ROUND(L3124*K3124,2)</f>
        <v>21749.599999999999</v>
      </c>
      <c r="BL3124" s="21" t="s">
        <v>296</v>
      </c>
      <c r="BM3124" s="21" t="s">
        <v>4027</v>
      </c>
    </row>
    <row r="3125" spans="2:65" s="11" customFormat="1" ht="22.5" customHeight="1">
      <c r="B3125" s="173"/>
      <c r="C3125" s="174"/>
      <c r="D3125" s="174"/>
      <c r="E3125" s="175" t="s">
        <v>21</v>
      </c>
      <c r="F3125" s="270" t="s">
        <v>4028</v>
      </c>
      <c r="G3125" s="271"/>
      <c r="H3125" s="271"/>
      <c r="I3125" s="271"/>
      <c r="J3125" s="174"/>
      <c r="K3125" s="176">
        <v>3.508</v>
      </c>
      <c r="L3125" s="174"/>
      <c r="M3125" s="174"/>
      <c r="N3125" s="174"/>
      <c r="O3125" s="174"/>
      <c r="P3125" s="174"/>
      <c r="Q3125" s="174"/>
      <c r="R3125" s="177"/>
      <c r="T3125" s="178"/>
      <c r="U3125" s="174"/>
      <c r="V3125" s="174"/>
      <c r="W3125" s="174"/>
      <c r="X3125" s="174"/>
      <c r="Y3125" s="174"/>
      <c r="Z3125" s="174"/>
      <c r="AA3125" s="179"/>
      <c r="AT3125" s="180" t="s">
        <v>162</v>
      </c>
      <c r="AU3125" s="180" t="s">
        <v>96</v>
      </c>
      <c r="AV3125" s="11" t="s">
        <v>96</v>
      </c>
      <c r="AW3125" s="11" t="s">
        <v>35</v>
      </c>
      <c r="AX3125" s="11" t="s">
        <v>23</v>
      </c>
      <c r="AY3125" s="180" t="s">
        <v>154</v>
      </c>
    </row>
    <row r="3126" spans="2:65" s="1" customFormat="1" ht="31.5" customHeight="1">
      <c r="B3126" s="35"/>
      <c r="C3126" s="189" t="s">
        <v>4029</v>
      </c>
      <c r="D3126" s="189" t="s">
        <v>557</v>
      </c>
      <c r="E3126" s="190" t="s">
        <v>4030</v>
      </c>
      <c r="F3126" s="274" t="s">
        <v>4031</v>
      </c>
      <c r="G3126" s="274"/>
      <c r="H3126" s="274"/>
      <c r="I3126" s="274"/>
      <c r="J3126" s="191" t="s">
        <v>315</v>
      </c>
      <c r="K3126" s="192">
        <v>21.98</v>
      </c>
      <c r="L3126" s="275">
        <v>67.5</v>
      </c>
      <c r="M3126" s="275"/>
      <c r="N3126" s="275">
        <f>ROUND(L3126*K3126,2)</f>
        <v>1483.65</v>
      </c>
      <c r="O3126" s="261"/>
      <c r="P3126" s="261"/>
      <c r="Q3126" s="261"/>
      <c r="R3126" s="37"/>
      <c r="T3126" s="161" t="s">
        <v>21</v>
      </c>
      <c r="U3126" s="44" t="s">
        <v>43</v>
      </c>
      <c r="V3126" s="162">
        <v>0</v>
      </c>
      <c r="W3126" s="162">
        <f>V3126*K3126</f>
        <v>0</v>
      </c>
      <c r="X3126" s="162">
        <v>3.7500000000000001E-4</v>
      </c>
      <c r="Y3126" s="162">
        <f>X3126*K3126</f>
        <v>8.2424999999999998E-3</v>
      </c>
      <c r="Z3126" s="162">
        <v>0</v>
      </c>
      <c r="AA3126" s="163">
        <f>Z3126*K3126</f>
        <v>0</v>
      </c>
      <c r="AR3126" s="21" t="s">
        <v>366</v>
      </c>
      <c r="AT3126" s="21" t="s">
        <v>557</v>
      </c>
      <c r="AU3126" s="21" t="s">
        <v>96</v>
      </c>
      <c r="AY3126" s="21" t="s">
        <v>154</v>
      </c>
      <c r="BE3126" s="164">
        <f>IF(U3126="základní",N3126,0)</f>
        <v>1483.65</v>
      </c>
      <c r="BF3126" s="164">
        <f>IF(U3126="snížená",N3126,0)</f>
        <v>0</v>
      </c>
      <c r="BG3126" s="164">
        <f>IF(U3126="zákl. přenesená",N3126,0)</f>
        <v>0</v>
      </c>
      <c r="BH3126" s="164">
        <f>IF(U3126="sníž. přenesená",N3126,0)</f>
        <v>0</v>
      </c>
      <c r="BI3126" s="164">
        <f>IF(U3126="nulová",N3126,0)</f>
        <v>0</v>
      </c>
      <c r="BJ3126" s="21" t="s">
        <v>23</v>
      </c>
      <c r="BK3126" s="164">
        <f>ROUND(L3126*K3126,2)</f>
        <v>1483.65</v>
      </c>
      <c r="BL3126" s="21" t="s">
        <v>296</v>
      </c>
      <c r="BM3126" s="21" t="s">
        <v>4032</v>
      </c>
    </row>
    <row r="3127" spans="2:65" s="11" customFormat="1" ht="22.5" customHeight="1">
      <c r="B3127" s="173"/>
      <c r="C3127" s="174"/>
      <c r="D3127" s="174"/>
      <c r="E3127" s="175" t="s">
        <v>21</v>
      </c>
      <c r="F3127" s="270" t="s">
        <v>4033</v>
      </c>
      <c r="G3127" s="271"/>
      <c r="H3127" s="271"/>
      <c r="I3127" s="271"/>
      <c r="J3127" s="174"/>
      <c r="K3127" s="176">
        <v>21.98</v>
      </c>
      <c r="L3127" s="174"/>
      <c r="M3127" s="174"/>
      <c r="N3127" s="174"/>
      <c r="O3127" s="174"/>
      <c r="P3127" s="174"/>
      <c r="Q3127" s="174"/>
      <c r="R3127" s="177"/>
      <c r="T3127" s="178"/>
      <c r="U3127" s="174"/>
      <c r="V3127" s="174"/>
      <c r="W3127" s="174"/>
      <c r="X3127" s="174"/>
      <c r="Y3127" s="174"/>
      <c r="Z3127" s="174"/>
      <c r="AA3127" s="179"/>
      <c r="AT3127" s="180" t="s">
        <v>162</v>
      </c>
      <c r="AU3127" s="180" t="s">
        <v>96</v>
      </c>
      <c r="AV3127" s="11" t="s">
        <v>96</v>
      </c>
      <c r="AW3127" s="11" t="s">
        <v>35</v>
      </c>
      <c r="AX3127" s="11" t="s">
        <v>23</v>
      </c>
      <c r="AY3127" s="180" t="s">
        <v>154</v>
      </c>
    </row>
    <row r="3128" spans="2:65" s="1" customFormat="1" ht="31.5" customHeight="1">
      <c r="B3128" s="35"/>
      <c r="C3128" s="157" t="s">
        <v>4034</v>
      </c>
      <c r="D3128" s="157" t="s">
        <v>155</v>
      </c>
      <c r="E3128" s="158" t="s">
        <v>4035</v>
      </c>
      <c r="F3128" s="260" t="s">
        <v>4036</v>
      </c>
      <c r="G3128" s="260"/>
      <c r="H3128" s="260"/>
      <c r="I3128" s="260"/>
      <c r="J3128" s="159" t="s">
        <v>359</v>
      </c>
      <c r="K3128" s="160">
        <v>108.834</v>
      </c>
      <c r="L3128" s="261">
        <v>151</v>
      </c>
      <c r="M3128" s="261"/>
      <c r="N3128" s="261">
        <f>ROUND(L3128*K3128,2)</f>
        <v>16433.93</v>
      </c>
      <c r="O3128" s="261"/>
      <c r="P3128" s="261"/>
      <c r="Q3128" s="261"/>
      <c r="R3128" s="37"/>
      <c r="T3128" s="161" t="s">
        <v>21</v>
      </c>
      <c r="U3128" s="44" t="s">
        <v>43</v>
      </c>
      <c r="V3128" s="162">
        <v>0.21099999999999999</v>
      </c>
      <c r="W3128" s="162">
        <f>V3128*K3128</f>
        <v>22.963974</v>
      </c>
      <c r="X3128" s="162">
        <v>6.0000000000000001E-3</v>
      </c>
      <c r="Y3128" s="162">
        <f>X3128*K3128</f>
        <v>0.65300400000000003</v>
      </c>
      <c r="Z3128" s="162">
        <v>0</v>
      </c>
      <c r="AA3128" s="163">
        <f>Z3128*K3128</f>
        <v>0</v>
      </c>
      <c r="AR3128" s="21" t="s">
        <v>296</v>
      </c>
      <c r="AT3128" s="21" t="s">
        <v>155</v>
      </c>
      <c r="AU3128" s="21" t="s">
        <v>96</v>
      </c>
      <c r="AY3128" s="21" t="s">
        <v>154</v>
      </c>
      <c r="BE3128" s="164">
        <f>IF(U3128="základní",N3128,0)</f>
        <v>16433.93</v>
      </c>
      <c r="BF3128" s="164">
        <f>IF(U3128="snížená",N3128,0)</f>
        <v>0</v>
      </c>
      <c r="BG3128" s="164">
        <f>IF(U3128="zákl. přenesená",N3128,0)</f>
        <v>0</v>
      </c>
      <c r="BH3128" s="164">
        <f>IF(U3128="sníž. přenesená",N3128,0)</f>
        <v>0</v>
      </c>
      <c r="BI3128" s="164">
        <f>IF(U3128="nulová",N3128,0)</f>
        <v>0</v>
      </c>
      <c r="BJ3128" s="21" t="s">
        <v>23</v>
      </c>
      <c r="BK3128" s="164">
        <f>ROUND(L3128*K3128,2)</f>
        <v>16433.93</v>
      </c>
      <c r="BL3128" s="21" t="s">
        <v>296</v>
      </c>
      <c r="BM3128" s="21" t="s">
        <v>4037</v>
      </c>
    </row>
    <row r="3129" spans="2:65" s="10" customFormat="1" ht="22.5" customHeight="1">
      <c r="B3129" s="165"/>
      <c r="C3129" s="166"/>
      <c r="D3129" s="166"/>
      <c r="E3129" s="167" t="s">
        <v>21</v>
      </c>
      <c r="F3129" s="262" t="s">
        <v>4038</v>
      </c>
      <c r="G3129" s="263"/>
      <c r="H3129" s="263"/>
      <c r="I3129" s="263"/>
      <c r="J3129" s="166"/>
      <c r="K3129" s="168" t="s">
        <v>21</v>
      </c>
      <c r="L3129" s="166"/>
      <c r="M3129" s="166"/>
      <c r="N3129" s="166"/>
      <c r="O3129" s="166"/>
      <c r="P3129" s="166"/>
      <c r="Q3129" s="166"/>
      <c r="R3129" s="169"/>
      <c r="T3129" s="170"/>
      <c r="U3129" s="166"/>
      <c r="V3129" s="166"/>
      <c r="W3129" s="166"/>
      <c r="X3129" s="166"/>
      <c r="Y3129" s="166"/>
      <c r="Z3129" s="166"/>
      <c r="AA3129" s="171"/>
      <c r="AT3129" s="172" t="s">
        <v>162</v>
      </c>
      <c r="AU3129" s="172" t="s">
        <v>96</v>
      </c>
      <c r="AV3129" s="10" t="s">
        <v>23</v>
      </c>
      <c r="AW3129" s="10" t="s">
        <v>35</v>
      </c>
      <c r="AX3129" s="10" t="s">
        <v>78</v>
      </c>
      <c r="AY3129" s="172" t="s">
        <v>154</v>
      </c>
    </row>
    <row r="3130" spans="2:65" s="11" customFormat="1" ht="44.25" customHeight="1">
      <c r="B3130" s="173"/>
      <c r="C3130" s="174"/>
      <c r="D3130" s="174"/>
      <c r="E3130" s="175" t="s">
        <v>21</v>
      </c>
      <c r="F3130" s="266" t="s">
        <v>4039</v>
      </c>
      <c r="G3130" s="267"/>
      <c r="H3130" s="267"/>
      <c r="I3130" s="267"/>
      <c r="J3130" s="174"/>
      <c r="K3130" s="176">
        <v>12.749000000000001</v>
      </c>
      <c r="L3130" s="174"/>
      <c r="M3130" s="174"/>
      <c r="N3130" s="174"/>
      <c r="O3130" s="174"/>
      <c r="P3130" s="174"/>
      <c r="Q3130" s="174"/>
      <c r="R3130" s="177"/>
      <c r="T3130" s="178"/>
      <c r="U3130" s="174"/>
      <c r="V3130" s="174"/>
      <c r="W3130" s="174"/>
      <c r="X3130" s="174"/>
      <c r="Y3130" s="174"/>
      <c r="Z3130" s="174"/>
      <c r="AA3130" s="179"/>
      <c r="AT3130" s="180" t="s">
        <v>162</v>
      </c>
      <c r="AU3130" s="180" t="s">
        <v>96</v>
      </c>
      <c r="AV3130" s="11" t="s">
        <v>96</v>
      </c>
      <c r="AW3130" s="11" t="s">
        <v>35</v>
      </c>
      <c r="AX3130" s="11" t="s">
        <v>78</v>
      </c>
      <c r="AY3130" s="180" t="s">
        <v>154</v>
      </c>
    </row>
    <row r="3131" spans="2:65" s="11" customFormat="1" ht="44.25" customHeight="1">
      <c r="B3131" s="173"/>
      <c r="C3131" s="174"/>
      <c r="D3131" s="174"/>
      <c r="E3131" s="175" t="s">
        <v>21</v>
      </c>
      <c r="F3131" s="266" t="s">
        <v>4040</v>
      </c>
      <c r="G3131" s="267"/>
      <c r="H3131" s="267"/>
      <c r="I3131" s="267"/>
      <c r="J3131" s="174"/>
      <c r="K3131" s="176">
        <v>17.452999999999999</v>
      </c>
      <c r="L3131" s="174"/>
      <c r="M3131" s="174"/>
      <c r="N3131" s="174"/>
      <c r="O3131" s="174"/>
      <c r="P3131" s="174"/>
      <c r="Q3131" s="174"/>
      <c r="R3131" s="177"/>
      <c r="T3131" s="178"/>
      <c r="U3131" s="174"/>
      <c r="V3131" s="174"/>
      <c r="W3131" s="174"/>
      <c r="X3131" s="174"/>
      <c r="Y3131" s="174"/>
      <c r="Z3131" s="174"/>
      <c r="AA3131" s="179"/>
      <c r="AT3131" s="180" t="s">
        <v>162</v>
      </c>
      <c r="AU3131" s="180" t="s">
        <v>96</v>
      </c>
      <c r="AV3131" s="11" t="s">
        <v>96</v>
      </c>
      <c r="AW3131" s="11" t="s">
        <v>35</v>
      </c>
      <c r="AX3131" s="11" t="s">
        <v>78</v>
      </c>
      <c r="AY3131" s="180" t="s">
        <v>154</v>
      </c>
    </row>
    <row r="3132" spans="2:65" s="11" customFormat="1" ht="44.25" customHeight="1">
      <c r="B3132" s="173"/>
      <c r="C3132" s="174"/>
      <c r="D3132" s="174"/>
      <c r="E3132" s="175" t="s">
        <v>21</v>
      </c>
      <c r="F3132" s="266" t="s">
        <v>4041</v>
      </c>
      <c r="G3132" s="267"/>
      <c r="H3132" s="267"/>
      <c r="I3132" s="267"/>
      <c r="J3132" s="174"/>
      <c r="K3132" s="176">
        <v>41.103000000000002</v>
      </c>
      <c r="L3132" s="174"/>
      <c r="M3132" s="174"/>
      <c r="N3132" s="174"/>
      <c r="O3132" s="174"/>
      <c r="P3132" s="174"/>
      <c r="Q3132" s="174"/>
      <c r="R3132" s="177"/>
      <c r="T3132" s="178"/>
      <c r="U3132" s="174"/>
      <c r="V3132" s="174"/>
      <c r="W3132" s="174"/>
      <c r="X3132" s="174"/>
      <c r="Y3132" s="174"/>
      <c r="Z3132" s="174"/>
      <c r="AA3132" s="179"/>
      <c r="AT3132" s="180" t="s">
        <v>162</v>
      </c>
      <c r="AU3132" s="180" t="s">
        <v>96</v>
      </c>
      <c r="AV3132" s="11" t="s">
        <v>96</v>
      </c>
      <c r="AW3132" s="11" t="s">
        <v>35</v>
      </c>
      <c r="AX3132" s="11" t="s">
        <v>78</v>
      </c>
      <c r="AY3132" s="180" t="s">
        <v>154</v>
      </c>
    </row>
    <row r="3133" spans="2:65" s="13" customFormat="1" ht="22.5" customHeight="1">
      <c r="B3133" s="193"/>
      <c r="C3133" s="194"/>
      <c r="D3133" s="194"/>
      <c r="E3133" s="195" t="s">
        <v>21</v>
      </c>
      <c r="F3133" s="276" t="s">
        <v>4042</v>
      </c>
      <c r="G3133" s="277"/>
      <c r="H3133" s="277"/>
      <c r="I3133" s="277"/>
      <c r="J3133" s="194"/>
      <c r="K3133" s="196">
        <v>71.305000000000007</v>
      </c>
      <c r="L3133" s="194"/>
      <c r="M3133" s="194"/>
      <c r="N3133" s="194"/>
      <c r="O3133" s="194"/>
      <c r="P3133" s="194"/>
      <c r="Q3133" s="194"/>
      <c r="R3133" s="197"/>
      <c r="T3133" s="198"/>
      <c r="U3133" s="194"/>
      <c r="V3133" s="194"/>
      <c r="W3133" s="194"/>
      <c r="X3133" s="194"/>
      <c r="Y3133" s="194"/>
      <c r="Z3133" s="194"/>
      <c r="AA3133" s="199"/>
      <c r="AT3133" s="200" t="s">
        <v>162</v>
      </c>
      <c r="AU3133" s="200" t="s">
        <v>96</v>
      </c>
      <c r="AV3133" s="13" t="s">
        <v>170</v>
      </c>
      <c r="AW3133" s="13" t="s">
        <v>35</v>
      </c>
      <c r="AX3133" s="13" t="s">
        <v>78</v>
      </c>
      <c r="AY3133" s="200" t="s">
        <v>154</v>
      </c>
    </row>
    <row r="3134" spans="2:65" s="10" customFormat="1" ht="22.5" customHeight="1">
      <c r="B3134" s="165"/>
      <c r="C3134" s="166"/>
      <c r="D3134" s="166"/>
      <c r="E3134" s="167" t="s">
        <v>21</v>
      </c>
      <c r="F3134" s="264" t="s">
        <v>4043</v>
      </c>
      <c r="G3134" s="265"/>
      <c r="H3134" s="265"/>
      <c r="I3134" s="265"/>
      <c r="J3134" s="166"/>
      <c r="K3134" s="168" t="s">
        <v>21</v>
      </c>
      <c r="L3134" s="166"/>
      <c r="M3134" s="166"/>
      <c r="N3134" s="166"/>
      <c r="O3134" s="166"/>
      <c r="P3134" s="166"/>
      <c r="Q3134" s="166"/>
      <c r="R3134" s="169"/>
      <c r="T3134" s="170"/>
      <c r="U3134" s="166"/>
      <c r="V3134" s="166"/>
      <c r="W3134" s="166"/>
      <c r="X3134" s="166"/>
      <c r="Y3134" s="166"/>
      <c r="Z3134" s="166"/>
      <c r="AA3134" s="171"/>
      <c r="AT3134" s="172" t="s">
        <v>162</v>
      </c>
      <c r="AU3134" s="172" t="s">
        <v>96</v>
      </c>
      <c r="AV3134" s="10" t="s">
        <v>23</v>
      </c>
      <c r="AW3134" s="10" t="s">
        <v>35</v>
      </c>
      <c r="AX3134" s="10" t="s">
        <v>78</v>
      </c>
      <c r="AY3134" s="172" t="s">
        <v>154</v>
      </c>
    </row>
    <row r="3135" spans="2:65" s="11" customFormat="1" ht="22.5" customHeight="1">
      <c r="B3135" s="173"/>
      <c r="C3135" s="174"/>
      <c r="D3135" s="174"/>
      <c r="E3135" s="175" t="s">
        <v>21</v>
      </c>
      <c r="F3135" s="266" t="s">
        <v>4044</v>
      </c>
      <c r="G3135" s="267"/>
      <c r="H3135" s="267"/>
      <c r="I3135" s="267"/>
      <c r="J3135" s="174"/>
      <c r="K3135" s="176">
        <v>37.529000000000003</v>
      </c>
      <c r="L3135" s="174"/>
      <c r="M3135" s="174"/>
      <c r="N3135" s="174"/>
      <c r="O3135" s="174"/>
      <c r="P3135" s="174"/>
      <c r="Q3135" s="174"/>
      <c r="R3135" s="177"/>
      <c r="T3135" s="178"/>
      <c r="U3135" s="174"/>
      <c r="V3135" s="174"/>
      <c r="W3135" s="174"/>
      <c r="X3135" s="174"/>
      <c r="Y3135" s="174"/>
      <c r="Z3135" s="174"/>
      <c r="AA3135" s="179"/>
      <c r="AT3135" s="180" t="s">
        <v>162</v>
      </c>
      <c r="AU3135" s="180" t="s">
        <v>96</v>
      </c>
      <c r="AV3135" s="11" t="s">
        <v>96</v>
      </c>
      <c r="AW3135" s="11" t="s">
        <v>35</v>
      </c>
      <c r="AX3135" s="11" t="s">
        <v>78</v>
      </c>
      <c r="AY3135" s="180" t="s">
        <v>154</v>
      </c>
    </row>
    <row r="3136" spans="2:65" s="13" customFormat="1" ht="22.5" customHeight="1">
      <c r="B3136" s="193"/>
      <c r="C3136" s="194"/>
      <c r="D3136" s="194"/>
      <c r="E3136" s="195" t="s">
        <v>21</v>
      </c>
      <c r="F3136" s="276" t="s">
        <v>4045</v>
      </c>
      <c r="G3136" s="277"/>
      <c r="H3136" s="277"/>
      <c r="I3136" s="277"/>
      <c r="J3136" s="194"/>
      <c r="K3136" s="196">
        <v>37.529000000000003</v>
      </c>
      <c r="L3136" s="194"/>
      <c r="M3136" s="194"/>
      <c r="N3136" s="194"/>
      <c r="O3136" s="194"/>
      <c r="P3136" s="194"/>
      <c r="Q3136" s="194"/>
      <c r="R3136" s="197"/>
      <c r="T3136" s="198"/>
      <c r="U3136" s="194"/>
      <c r="V3136" s="194"/>
      <c r="W3136" s="194"/>
      <c r="X3136" s="194"/>
      <c r="Y3136" s="194"/>
      <c r="Z3136" s="194"/>
      <c r="AA3136" s="199"/>
      <c r="AT3136" s="200" t="s">
        <v>162</v>
      </c>
      <c r="AU3136" s="200" t="s">
        <v>96</v>
      </c>
      <c r="AV3136" s="13" t="s">
        <v>170</v>
      </c>
      <c r="AW3136" s="13" t="s">
        <v>35</v>
      </c>
      <c r="AX3136" s="13" t="s">
        <v>78</v>
      </c>
      <c r="AY3136" s="200" t="s">
        <v>154</v>
      </c>
    </row>
    <row r="3137" spans="2:65" s="12" customFormat="1" ht="22.5" customHeight="1">
      <c r="B3137" s="181"/>
      <c r="C3137" s="182"/>
      <c r="D3137" s="182"/>
      <c r="E3137" s="183" t="s">
        <v>21</v>
      </c>
      <c r="F3137" s="268" t="s">
        <v>166</v>
      </c>
      <c r="G3137" s="269"/>
      <c r="H3137" s="269"/>
      <c r="I3137" s="269"/>
      <c r="J3137" s="182"/>
      <c r="K3137" s="184">
        <v>108.834</v>
      </c>
      <c r="L3137" s="182"/>
      <c r="M3137" s="182"/>
      <c r="N3137" s="182"/>
      <c r="O3137" s="182"/>
      <c r="P3137" s="182"/>
      <c r="Q3137" s="182"/>
      <c r="R3137" s="185"/>
      <c r="T3137" s="186"/>
      <c r="U3137" s="182"/>
      <c r="V3137" s="182"/>
      <c r="W3137" s="182"/>
      <c r="X3137" s="182"/>
      <c r="Y3137" s="182"/>
      <c r="Z3137" s="182"/>
      <c r="AA3137" s="187"/>
      <c r="AT3137" s="188" t="s">
        <v>162</v>
      </c>
      <c r="AU3137" s="188" t="s">
        <v>96</v>
      </c>
      <c r="AV3137" s="12" t="s">
        <v>159</v>
      </c>
      <c r="AW3137" s="12" t="s">
        <v>35</v>
      </c>
      <c r="AX3137" s="12" t="s">
        <v>23</v>
      </c>
      <c r="AY3137" s="188" t="s">
        <v>154</v>
      </c>
    </row>
    <row r="3138" spans="2:65" s="1" customFormat="1" ht="31.5" customHeight="1">
      <c r="B3138" s="35"/>
      <c r="C3138" s="189" t="s">
        <v>4046</v>
      </c>
      <c r="D3138" s="189" t="s">
        <v>557</v>
      </c>
      <c r="E3138" s="190" t="s">
        <v>4047</v>
      </c>
      <c r="F3138" s="274" t="s">
        <v>4048</v>
      </c>
      <c r="G3138" s="274"/>
      <c r="H3138" s="274"/>
      <c r="I3138" s="274"/>
      <c r="J3138" s="191" t="s">
        <v>359</v>
      </c>
      <c r="K3138" s="192">
        <v>38.28</v>
      </c>
      <c r="L3138" s="275">
        <v>206</v>
      </c>
      <c r="M3138" s="275"/>
      <c r="N3138" s="275">
        <f>ROUND(L3138*K3138,2)</f>
        <v>7885.68</v>
      </c>
      <c r="O3138" s="261"/>
      <c r="P3138" s="261"/>
      <c r="Q3138" s="261"/>
      <c r="R3138" s="37"/>
      <c r="T3138" s="161" t="s">
        <v>21</v>
      </c>
      <c r="U3138" s="44" t="s">
        <v>43</v>
      </c>
      <c r="V3138" s="162">
        <v>0</v>
      </c>
      <c r="W3138" s="162">
        <f>V3138*K3138</f>
        <v>0</v>
      </c>
      <c r="X3138" s="162">
        <v>1.1999999999999999E-3</v>
      </c>
      <c r="Y3138" s="162">
        <f>X3138*K3138</f>
        <v>4.5935999999999998E-2</v>
      </c>
      <c r="Z3138" s="162">
        <v>0</v>
      </c>
      <c r="AA3138" s="163">
        <f>Z3138*K3138</f>
        <v>0</v>
      </c>
      <c r="AR3138" s="21" t="s">
        <v>366</v>
      </c>
      <c r="AT3138" s="21" t="s">
        <v>557</v>
      </c>
      <c r="AU3138" s="21" t="s">
        <v>96</v>
      </c>
      <c r="AY3138" s="21" t="s">
        <v>154</v>
      </c>
      <c r="BE3138" s="164">
        <f>IF(U3138="základní",N3138,0)</f>
        <v>7885.68</v>
      </c>
      <c r="BF3138" s="164">
        <f>IF(U3138="snížená",N3138,0)</f>
        <v>0</v>
      </c>
      <c r="BG3138" s="164">
        <f>IF(U3138="zákl. přenesená",N3138,0)</f>
        <v>0</v>
      </c>
      <c r="BH3138" s="164">
        <f>IF(U3138="sníž. přenesená",N3138,0)</f>
        <v>0</v>
      </c>
      <c r="BI3138" s="164">
        <f>IF(U3138="nulová",N3138,0)</f>
        <v>0</v>
      </c>
      <c r="BJ3138" s="21" t="s">
        <v>23</v>
      </c>
      <c r="BK3138" s="164">
        <f>ROUND(L3138*K3138,2)</f>
        <v>7885.68</v>
      </c>
      <c r="BL3138" s="21" t="s">
        <v>296</v>
      </c>
      <c r="BM3138" s="21" t="s">
        <v>4049</v>
      </c>
    </row>
    <row r="3139" spans="2:65" s="1" customFormat="1" ht="22.5" customHeight="1">
      <c r="B3139" s="35"/>
      <c r="C3139" s="36"/>
      <c r="D3139" s="36"/>
      <c r="E3139" s="36"/>
      <c r="F3139" s="272" t="s">
        <v>3948</v>
      </c>
      <c r="G3139" s="273"/>
      <c r="H3139" s="273"/>
      <c r="I3139" s="273"/>
      <c r="J3139" s="36"/>
      <c r="K3139" s="36"/>
      <c r="L3139" s="36"/>
      <c r="M3139" s="36"/>
      <c r="N3139" s="36"/>
      <c r="O3139" s="36"/>
      <c r="P3139" s="36"/>
      <c r="Q3139" s="36"/>
      <c r="R3139" s="37"/>
      <c r="T3139" s="132"/>
      <c r="U3139" s="36"/>
      <c r="V3139" s="36"/>
      <c r="W3139" s="36"/>
      <c r="X3139" s="36"/>
      <c r="Y3139" s="36"/>
      <c r="Z3139" s="36"/>
      <c r="AA3139" s="78"/>
      <c r="AT3139" s="21" t="s">
        <v>287</v>
      </c>
      <c r="AU3139" s="21" t="s">
        <v>96</v>
      </c>
    </row>
    <row r="3140" spans="2:65" s="11" customFormat="1" ht="22.5" customHeight="1">
      <c r="B3140" s="173"/>
      <c r="C3140" s="174"/>
      <c r="D3140" s="174"/>
      <c r="E3140" s="175" t="s">
        <v>21</v>
      </c>
      <c r="F3140" s="266" t="s">
        <v>4050</v>
      </c>
      <c r="G3140" s="267"/>
      <c r="H3140" s="267"/>
      <c r="I3140" s="267"/>
      <c r="J3140" s="174"/>
      <c r="K3140" s="176">
        <v>38.28</v>
      </c>
      <c r="L3140" s="174"/>
      <c r="M3140" s="174"/>
      <c r="N3140" s="174"/>
      <c r="O3140" s="174"/>
      <c r="P3140" s="174"/>
      <c r="Q3140" s="174"/>
      <c r="R3140" s="177"/>
      <c r="T3140" s="178"/>
      <c r="U3140" s="174"/>
      <c r="V3140" s="174"/>
      <c r="W3140" s="174"/>
      <c r="X3140" s="174"/>
      <c r="Y3140" s="174"/>
      <c r="Z3140" s="174"/>
      <c r="AA3140" s="179"/>
      <c r="AT3140" s="180" t="s">
        <v>162</v>
      </c>
      <c r="AU3140" s="180" t="s">
        <v>96</v>
      </c>
      <c r="AV3140" s="11" t="s">
        <v>96</v>
      </c>
      <c r="AW3140" s="11" t="s">
        <v>35</v>
      </c>
      <c r="AX3140" s="11" t="s">
        <v>23</v>
      </c>
      <c r="AY3140" s="180" t="s">
        <v>154</v>
      </c>
    </row>
    <row r="3141" spans="2:65" s="1" customFormat="1" ht="31.5" customHeight="1">
      <c r="B3141" s="35"/>
      <c r="C3141" s="189" t="s">
        <v>4051</v>
      </c>
      <c r="D3141" s="189" t="s">
        <v>557</v>
      </c>
      <c r="E3141" s="190" t="s">
        <v>4052</v>
      </c>
      <c r="F3141" s="274" t="s">
        <v>4053</v>
      </c>
      <c r="G3141" s="274"/>
      <c r="H3141" s="274"/>
      <c r="I3141" s="274"/>
      <c r="J3141" s="191" t="s">
        <v>359</v>
      </c>
      <c r="K3141" s="192">
        <v>72.730999999999995</v>
      </c>
      <c r="L3141" s="275">
        <v>103</v>
      </c>
      <c r="M3141" s="275"/>
      <c r="N3141" s="275">
        <f>ROUND(L3141*K3141,2)</f>
        <v>7491.29</v>
      </c>
      <c r="O3141" s="261"/>
      <c r="P3141" s="261"/>
      <c r="Q3141" s="261"/>
      <c r="R3141" s="37"/>
      <c r="T3141" s="161" t="s">
        <v>21</v>
      </c>
      <c r="U3141" s="44" t="s">
        <v>43</v>
      </c>
      <c r="V3141" s="162">
        <v>0</v>
      </c>
      <c r="W3141" s="162">
        <f>V3141*K3141</f>
        <v>0</v>
      </c>
      <c r="X3141" s="162">
        <v>8.9999999999999998E-4</v>
      </c>
      <c r="Y3141" s="162">
        <f>X3141*K3141</f>
        <v>6.5457899999999999E-2</v>
      </c>
      <c r="Z3141" s="162">
        <v>0</v>
      </c>
      <c r="AA3141" s="163">
        <f>Z3141*K3141</f>
        <v>0</v>
      </c>
      <c r="AR3141" s="21" t="s">
        <v>366</v>
      </c>
      <c r="AT3141" s="21" t="s">
        <v>557</v>
      </c>
      <c r="AU3141" s="21" t="s">
        <v>96</v>
      </c>
      <c r="AY3141" s="21" t="s">
        <v>154</v>
      </c>
      <c r="BE3141" s="164">
        <f>IF(U3141="základní",N3141,0)</f>
        <v>7491.29</v>
      </c>
      <c r="BF3141" s="164">
        <f>IF(U3141="snížená",N3141,0)</f>
        <v>0</v>
      </c>
      <c r="BG3141" s="164">
        <f>IF(U3141="zákl. přenesená",N3141,0)</f>
        <v>0</v>
      </c>
      <c r="BH3141" s="164">
        <f>IF(U3141="sníž. přenesená",N3141,0)</f>
        <v>0</v>
      </c>
      <c r="BI3141" s="164">
        <f>IF(U3141="nulová",N3141,0)</f>
        <v>0</v>
      </c>
      <c r="BJ3141" s="21" t="s">
        <v>23</v>
      </c>
      <c r="BK3141" s="164">
        <f>ROUND(L3141*K3141,2)</f>
        <v>7491.29</v>
      </c>
      <c r="BL3141" s="21" t="s">
        <v>296</v>
      </c>
      <c r="BM3141" s="21" t="s">
        <v>4054</v>
      </c>
    </row>
    <row r="3142" spans="2:65" s="1" customFormat="1" ht="22.5" customHeight="1">
      <c r="B3142" s="35"/>
      <c r="C3142" s="36"/>
      <c r="D3142" s="36"/>
      <c r="E3142" s="36"/>
      <c r="F3142" s="272" t="s">
        <v>3948</v>
      </c>
      <c r="G3142" s="273"/>
      <c r="H3142" s="273"/>
      <c r="I3142" s="273"/>
      <c r="J3142" s="36"/>
      <c r="K3142" s="36"/>
      <c r="L3142" s="36"/>
      <c r="M3142" s="36"/>
      <c r="N3142" s="36"/>
      <c r="O3142" s="36"/>
      <c r="P3142" s="36"/>
      <c r="Q3142" s="36"/>
      <c r="R3142" s="37"/>
      <c r="T3142" s="132"/>
      <c r="U3142" s="36"/>
      <c r="V3142" s="36"/>
      <c r="W3142" s="36"/>
      <c r="X3142" s="36"/>
      <c r="Y3142" s="36"/>
      <c r="Z3142" s="36"/>
      <c r="AA3142" s="78"/>
      <c r="AT3142" s="21" t="s">
        <v>287</v>
      </c>
      <c r="AU3142" s="21" t="s">
        <v>96</v>
      </c>
    </row>
    <row r="3143" spans="2:65" s="11" customFormat="1" ht="22.5" customHeight="1">
      <c r="B3143" s="173"/>
      <c r="C3143" s="174"/>
      <c r="D3143" s="174"/>
      <c r="E3143" s="175" t="s">
        <v>21</v>
      </c>
      <c r="F3143" s="266" t="s">
        <v>4055</v>
      </c>
      <c r="G3143" s="267"/>
      <c r="H3143" s="267"/>
      <c r="I3143" s="267"/>
      <c r="J3143" s="174"/>
      <c r="K3143" s="176">
        <v>72.730999999999995</v>
      </c>
      <c r="L3143" s="174"/>
      <c r="M3143" s="174"/>
      <c r="N3143" s="174"/>
      <c r="O3143" s="174"/>
      <c r="P3143" s="174"/>
      <c r="Q3143" s="174"/>
      <c r="R3143" s="177"/>
      <c r="T3143" s="178"/>
      <c r="U3143" s="174"/>
      <c r="V3143" s="174"/>
      <c r="W3143" s="174"/>
      <c r="X3143" s="174"/>
      <c r="Y3143" s="174"/>
      <c r="Z3143" s="174"/>
      <c r="AA3143" s="179"/>
      <c r="AT3143" s="180" t="s">
        <v>162</v>
      </c>
      <c r="AU3143" s="180" t="s">
        <v>96</v>
      </c>
      <c r="AV3143" s="11" t="s">
        <v>96</v>
      </c>
      <c r="AW3143" s="11" t="s">
        <v>35</v>
      </c>
      <c r="AX3143" s="11" t="s">
        <v>23</v>
      </c>
      <c r="AY3143" s="180" t="s">
        <v>154</v>
      </c>
    </row>
    <row r="3144" spans="2:65" s="1" customFormat="1" ht="31.5" customHeight="1">
      <c r="B3144" s="35"/>
      <c r="C3144" s="157" t="s">
        <v>4056</v>
      </c>
      <c r="D3144" s="157" t="s">
        <v>155</v>
      </c>
      <c r="E3144" s="158" t="s">
        <v>4057</v>
      </c>
      <c r="F3144" s="260" t="s">
        <v>4058</v>
      </c>
      <c r="G3144" s="260"/>
      <c r="H3144" s="260"/>
      <c r="I3144" s="260"/>
      <c r="J3144" s="159" t="s">
        <v>359</v>
      </c>
      <c r="K3144" s="160">
        <v>11.198</v>
      </c>
      <c r="L3144" s="261">
        <v>26.3</v>
      </c>
      <c r="M3144" s="261"/>
      <c r="N3144" s="261">
        <f>ROUND(L3144*K3144,2)</f>
        <v>294.51</v>
      </c>
      <c r="O3144" s="261"/>
      <c r="P3144" s="261"/>
      <c r="Q3144" s="261"/>
      <c r="R3144" s="37"/>
      <c r="T3144" s="161" t="s">
        <v>21</v>
      </c>
      <c r="U3144" s="44" t="s">
        <v>43</v>
      </c>
      <c r="V3144" s="162">
        <v>0.09</v>
      </c>
      <c r="W3144" s="162">
        <f>V3144*K3144</f>
        <v>1.0078199999999999</v>
      </c>
      <c r="X3144" s="162">
        <v>0</v>
      </c>
      <c r="Y3144" s="162">
        <f>X3144*K3144</f>
        <v>0</v>
      </c>
      <c r="Z3144" s="162">
        <v>0</v>
      </c>
      <c r="AA3144" s="163">
        <f>Z3144*K3144</f>
        <v>0</v>
      </c>
      <c r="AR3144" s="21" t="s">
        <v>296</v>
      </c>
      <c r="AT3144" s="21" t="s">
        <v>155</v>
      </c>
      <c r="AU3144" s="21" t="s">
        <v>96</v>
      </c>
      <c r="AY3144" s="21" t="s">
        <v>154</v>
      </c>
      <c r="BE3144" s="164">
        <f>IF(U3144="základní",N3144,0)</f>
        <v>294.51</v>
      </c>
      <c r="BF3144" s="164">
        <f>IF(U3144="snížená",N3144,0)</f>
        <v>0</v>
      </c>
      <c r="BG3144" s="164">
        <f>IF(U3144="zákl. přenesená",N3144,0)</f>
        <v>0</v>
      </c>
      <c r="BH3144" s="164">
        <f>IF(U3144="sníž. přenesená",N3144,0)</f>
        <v>0</v>
      </c>
      <c r="BI3144" s="164">
        <f>IF(U3144="nulová",N3144,0)</f>
        <v>0</v>
      </c>
      <c r="BJ3144" s="21" t="s">
        <v>23</v>
      </c>
      <c r="BK3144" s="164">
        <f>ROUND(L3144*K3144,2)</f>
        <v>294.51</v>
      </c>
      <c r="BL3144" s="21" t="s">
        <v>296</v>
      </c>
      <c r="BM3144" s="21" t="s">
        <v>4059</v>
      </c>
    </row>
    <row r="3145" spans="2:65" s="11" customFormat="1" ht="22.5" customHeight="1">
      <c r="B3145" s="173"/>
      <c r="C3145" s="174"/>
      <c r="D3145" s="174"/>
      <c r="E3145" s="175" t="s">
        <v>21</v>
      </c>
      <c r="F3145" s="270" t="s">
        <v>4060</v>
      </c>
      <c r="G3145" s="271"/>
      <c r="H3145" s="271"/>
      <c r="I3145" s="271"/>
      <c r="J3145" s="174"/>
      <c r="K3145" s="176">
        <v>11.198</v>
      </c>
      <c r="L3145" s="174"/>
      <c r="M3145" s="174"/>
      <c r="N3145" s="174"/>
      <c r="O3145" s="174"/>
      <c r="P3145" s="174"/>
      <c r="Q3145" s="174"/>
      <c r="R3145" s="177"/>
      <c r="T3145" s="178"/>
      <c r="U3145" s="174"/>
      <c r="V3145" s="174"/>
      <c r="W3145" s="174"/>
      <c r="X3145" s="174"/>
      <c r="Y3145" s="174"/>
      <c r="Z3145" s="174"/>
      <c r="AA3145" s="179"/>
      <c r="AT3145" s="180" t="s">
        <v>162</v>
      </c>
      <c r="AU3145" s="180" t="s">
        <v>96</v>
      </c>
      <c r="AV3145" s="11" t="s">
        <v>96</v>
      </c>
      <c r="AW3145" s="11" t="s">
        <v>35</v>
      </c>
      <c r="AX3145" s="11" t="s">
        <v>23</v>
      </c>
      <c r="AY3145" s="180" t="s">
        <v>154</v>
      </c>
    </row>
    <row r="3146" spans="2:65" s="1" customFormat="1" ht="22.5" customHeight="1">
      <c r="B3146" s="35"/>
      <c r="C3146" s="189" t="s">
        <v>4061</v>
      </c>
      <c r="D3146" s="189" t="s">
        <v>557</v>
      </c>
      <c r="E3146" s="190" t="s">
        <v>4062</v>
      </c>
      <c r="F3146" s="274" t="s">
        <v>4063</v>
      </c>
      <c r="G3146" s="274"/>
      <c r="H3146" s="274"/>
      <c r="I3146" s="274"/>
      <c r="J3146" s="191" t="s">
        <v>359</v>
      </c>
      <c r="K3146" s="192">
        <v>11.422000000000001</v>
      </c>
      <c r="L3146" s="275">
        <v>106</v>
      </c>
      <c r="M3146" s="275"/>
      <c r="N3146" s="275">
        <f>ROUND(L3146*K3146,2)</f>
        <v>1210.73</v>
      </c>
      <c r="O3146" s="261"/>
      <c r="P3146" s="261"/>
      <c r="Q3146" s="261"/>
      <c r="R3146" s="37"/>
      <c r="T3146" s="161" t="s">
        <v>21</v>
      </c>
      <c r="U3146" s="44" t="s">
        <v>43</v>
      </c>
      <c r="V3146" s="162">
        <v>0</v>
      </c>
      <c r="W3146" s="162">
        <f>V3146*K3146</f>
        <v>0</v>
      </c>
      <c r="X3146" s="162">
        <v>2E-3</v>
      </c>
      <c r="Y3146" s="162">
        <f>X3146*K3146</f>
        <v>2.2844000000000003E-2</v>
      </c>
      <c r="Z3146" s="162">
        <v>0</v>
      </c>
      <c r="AA3146" s="163">
        <f>Z3146*K3146</f>
        <v>0</v>
      </c>
      <c r="AR3146" s="21" t="s">
        <v>366</v>
      </c>
      <c r="AT3146" s="21" t="s">
        <v>557</v>
      </c>
      <c r="AU3146" s="21" t="s">
        <v>96</v>
      </c>
      <c r="AY3146" s="21" t="s">
        <v>154</v>
      </c>
      <c r="BE3146" s="164">
        <f>IF(U3146="základní",N3146,0)</f>
        <v>1210.73</v>
      </c>
      <c r="BF3146" s="164">
        <f>IF(U3146="snížená",N3146,0)</f>
        <v>0</v>
      </c>
      <c r="BG3146" s="164">
        <f>IF(U3146="zákl. přenesená",N3146,0)</f>
        <v>0</v>
      </c>
      <c r="BH3146" s="164">
        <f>IF(U3146="sníž. přenesená",N3146,0)</f>
        <v>0</v>
      </c>
      <c r="BI3146" s="164">
        <f>IF(U3146="nulová",N3146,0)</f>
        <v>0</v>
      </c>
      <c r="BJ3146" s="21" t="s">
        <v>23</v>
      </c>
      <c r="BK3146" s="164">
        <f>ROUND(L3146*K3146,2)</f>
        <v>1210.73</v>
      </c>
      <c r="BL3146" s="21" t="s">
        <v>296</v>
      </c>
      <c r="BM3146" s="21" t="s">
        <v>4064</v>
      </c>
    </row>
    <row r="3147" spans="2:65" s="11" customFormat="1" ht="22.5" customHeight="1">
      <c r="B3147" s="173"/>
      <c r="C3147" s="174"/>
      <c r="D3147" s="174"/>
      <c r="E3147" s="175" t="s">
        <v>21</v>
      </c>
      <c r="F3147" s="270" t="s">
        <v>4065</v>
      </c>
      <c r="G3147" s="271"/>
      <c r="H3147" s="271"/>
      <c r="I3147" s="271"/>
      <c r="J3147" s="174"/>
      <c r="K3147" s="176">
        <v>11.422000000000001</v>
      </c>
      <c r="L3147" s="174"/>
      <c r="M3147" s="174"/>
      <c r="N3147" s="174"/>
      <c r="O3147" s="174"/>
      <c r="P3147" s="174"/>
      <c r="Q3147" s="174"/>
      <c r="R3147" s="177"/>
      <c r="T3147" s="178"/>
      <c r="U3147" s="174"/>
      <c r="V3147" s="174"/>
      <c r="W3147" s="174"/>
      <c r="X3147" s="174"/>
      <c r="Y3147" s="174"/>
      <c r="Z3147" s="174"/>
      <c r="AA3147" s="179"/>
      <c r="AT3147" s="180" t="s">
        <v>162</v>
      </c>
      <c r="AU3147" s="180" t="s">
        <v>96</v>
      </c>
      <c r="AV3147" s="11" t="s">
        <v>96</v>
      </c>
      <c r="AW3147" s="11" t="s">
        <v>35</v>
      </c>
      <c r="AX3147" s="11" t="s">
        <v>23</v>
      </c>
      <c r="AY3147" s="180" t="s">
        <v>154</v>
      </c>
    </row>
    <row r="3148" spans="2:65" s="1" customFormat="1" ht="31.5" customHeight="1">
      <c r="B3148" s="35"/>
      <c r="C3148" s="157" t="s">
        <v>4066</v>
      </c>
      <c r="D3148" s="157" t="s">
        <v>155</v>
      </c>
      <c r="E3148" s="158" t="s">
        <v>4067</v>
      </c>
      <c r="F3148" s="260" t="s">
        <v>4068</v>
      </c>
      <c r="G3148" s="260"/>
      <c r="H3148" s="260"/>
      <c r="I3148" s="260"/>
      <c r="J3148" s="159" t="s">
        <v>3806</v>
      </c>
      <c r="K3148" s="160">
        <v>4753.8220000000001</v>
      </c>
      <c r="L3148" s="261">
        <v>2.2000000000000002</v>
      </c>
      <c r="M3148" s="261"/>
      <c r="N3148" s="261">
        <f>ROUND(L3148*K3148,2)</f>
        <v>10458.41</v>
      </c>
      <c r="O3148" s="261"/>
      <c r="P3148" s="261"/>
      <c r="Q3148" s="261"/>
      <c r="R3148" s="37"/>
      <c r="T3148" s="161" t="s">
        <v>21</v>
      </c>
      <c r="U3148" s="44" t="s">
        <v>43</v>
      </c>
      <c r="V3148" s="162">
        <v>0</v>
      </c>
      <c r="W3148" s="162">
        <f>V3148*K3148</f>
        <v>0</v>
      </c>
      <c r="X3148" s="162">
        <v>0</v>
      </c>
      <c r="Y3148" s="162">
        <f>X3148*K3148</f>
        <v>0</v>
      </c>
      <c r="Z3148" s="162">
        <v>0</v>
      </c>
      <c r="AA3148" s="163">
        <f>Z3148*K3148</f>
        <v>0</v>
      </c>
      <c r="AR3148" s="21" t="s">
        <v>296</v>
      </c>
      <c r="AT3148" s="21" t="s">
        <v>155</v>
      </c>
      <c r="AU3148" s="21" t="s">
        <v>96</v>
      </c>
      <c r="AY3148" s="21" t="s">
        <v>154</v>
      </c>
      <c r="BE3148" s="164">
        <f>IF(U3148="základní",N3148,0)</f>
        <v>10458.41</v>
      </c>
      <c r="BF3148" s="164">
        <f>IF(U3148="snížená",N3148,0)</f>
        <v>0</v>
      </c>
      <c r="BG3148" s="164">
        <f>IF(U3148="zákl. přenesená",N3148,0)</f>
        <v>0</v>
      </c>
      <c r="BH3148" s="164">
        <f>IF(U3148="sníž. přenesená",N3148,0)</f>
        <v>0</v>
      </c>
      <c r="BI3148" s="164">
        <f>IF(U3148="nulová",N3148,0)</f>
        <v>0</v>
      </c>
      <c r="BJ3148" s="21" t="s">
        <v>23</v>
      </c>
      <c r="BK3148" s="164">
        <f>ROUND(L3148*K3148,2)</f>
        <v>10458.41</v>
      </c>
      <c r="BL3148" s="21" t="s">
        <v>296</v>
      </c>
      <c r="BM3148" s="21" t="s">
        <v>4069</v>
      </c>
    </row>
    <row r="3149" spans="2:65" s="9" customFormat="1" ht="29.85" customHeight="1">
      <c r="B3149" s="146"/>
      <c r="C3149" s="147"/>
      <c r="D3149" s="156" t="s">
        <v>121</v>
      </c>
      <c r="E3149" s="156"/>
      <c r="F3149" s="156"/>
      <c r="G3149" s="156"/>
      <c r="H3149" s="156"/>
      <c r="I3149" s="156"/>
      <c r="J3149" s="156"/>
      <c r="K3149" s="156"/>
      <c r="L3149" s="156"/>
      <c r="M3149" s="156"/>
      <c r="N3149" s="283">
        <f>BK3149</f>
        <v>3929.7000000000003</v>
      </c>
      <c r="O3149" s="284"/>
      <c r="P3149" s="284"/>
      <c r="Q3149" s="284"/>
      <c r="R3149" s="149"/>
      <c r="T3149" s="150"/>
      <c r="U3149" s="147"/>
      <c r="V3149" s="147"/>
      <c r="W3149" s="151">
        <f>SUM(W3150:W3154)</f>
        <v>0.87021000000000004</v>
      </c>
      <c r="X3149" s="147"/>
      <c r="Y3149" s="151">
        <f>SUM(Y3150:Y3154)</f>
        <v>2.5526160000000003E-2</v>
      </c>
      <c r="Z3149" s="147"/>
      <c r="AA3149" s="152">
        <f>SUM(AA3150:AA3154)</f>
        <v>0</v>
      </c>
      <c r="AR3149" s="153" t="s">
        <v>96</v>
      </c>
      <c r="AT3149" s="154" t="s">
        <v>77</v>
      </c>
      <c r="AU3149" s="154" t="s">
        <v>23</v>
      </c>
      <c r="AY3149" s="153" t="s">
        <v>154</v>
      </c>
      <c r="BK3149" s="155">
        <f>SUM(BK3150:BK3154)</f>
        <v>3929.7000000000003</v>
      </c>
    </row>
    <row r="3150" spans="2:65" s="1" customFormat="1" ht="31.5" customHeight="1">
      <c r="B3150" s="35"/>
      <c r="C3150" s="157" t="s">
        <v>4070</v>
      </c>
      <c r="D3150" s="157" t="s">
        <v>155</v>
      </c>
      <c r="E3150" s="158" t="s">
        <v>4071</v>
      </c>
      <c r="F3150" s="260" t="s">
        <v>4072</v>
      </c>
      <c r="G3150" s="260"/>
      <c r="H3150" s="260"/>
      <c r="I3150" s="260"/>
      <c r="J3150" s="159" t="s">
        <v>359</v>
      </c>
      <c r="K3150" s="160">
        <v>29.007000000000001</v>
      </c>
      <c r="L3150" s="261">
        <v>11</v>
      </c>
      <c r="M3150" s="261"/>
      <c r="N3150" s="261">
        <f>ROUND(L3150*K3150,2)</f>
        <v>319.08</v>
      </c>
      <c r="O3150" s="261"/>
      <c r="P3150" s="261"/>
      <c r="Q3150" s="261"/>
      <c r="R3150" s="37"/>
      <c r="T3150" s="161" t="s">
        <v>21</v>
      </c>
      <c r="U3150" s="44" t="s">
        <v>43</v>
      </c>
      <c r="V3150" s="162">
        <v>0.03</v>
      </c>
      <c r="W3150" s="162">
        <f>V3150*K3150</f>
        <v>0.87021000000000004</v>
      </c>
      <c r="X3150" s="162">
        <v>0</v>
      </c>
      <c r="Y3150" s="162">
        <f>X3150*K3150</f>
        <v>0</v>
      </c>
      <c r="Z3150" s="162">
        <v>0</v>
      </c>
      <c r="AA3150" s="163">
        <f>Z3150*K3150</f>
        <v>0</v>
      </c>
      <c r="AR3150" s="21" t="s">
        <v>296</v>
      </c>
      <c r="AT3150" s="21" t="s">
        <v>155</v>
      </c>
      <c r="AU3150" s="21" t="s">
        <v>96</v>
      </c>
      <c r="AY3150" s="21" t="s">
        <v>154</v>
      </c>
      <c r="BE3150" s="164">
        <f>IF(U3150="základní",N3150,0)</f>
        <v>319.08</v>
      </c>
      <c r="BF3150" s="164">
        <f>IF(U3150="snížená",N3150,0)</f>
        <v>0</v>
      </c>
      <c r="BG3150" s="164">
        <f>IF(U3150="zákl. přenesená",N3150,0)</f>
        <v>0</v>
      </c>
      <c r="BH3150" s="164">
        <f>IF(U3150="sníž. přenesená",N3150,0)</f>
        <v>0</v>
      </c>
      <c r="BI3150" s="164">
        <f>IF(U3150="nulová",N3150,0)</f>
        <v>0</v>
      </c>
      <c r="BJ3150" s="21" t="s">
        <v>23</v>
      </c>
      <c r="BK3150" s="164">
        <f>ROUND(L3150*K3150,2)</f>
        <v>319.08</v>
      </c>
      <c r="BL3150" s="21" t="s">
        <v>296</v>
      </c>
      <c r="BM3150" s="21" t="s">
        <v>4073</v>
      </c>
    </row>
    <row r="3151" spans="2:65" s="11" customFormat="1" ht="31.5" customHeight="1">
      <c r="B3151" s="173"/>
      <c r="C3151" s="174"/>
      <c r="D3151" s="174"/>
      <c r="E3151" s="175" t="s">
        <v>21</v>
      </c>
      <c r="F3151" s="270" t="s">
        <v>4074</v>
      </c>
      <c r="G3151" s="271"/>
      <c r="H3151" s="271"/>
      <c r="I3151" s="271"/>
      <c r="J3151" s="174"/>
      <c r="K3151" s="176">
        <v>29.007000000000001</v>
      </c>
      <c r="L3151" s="174"/>
      <c r="M3151" s="174"/>
      <c r="N3151" s="174"/>
      <c r="O3151" s="174"/>
      <c r="P3151" s="174"/>
      <c r="Q3151" s="174"/>
      <c r="R3151" s="177"/>
      <c r="T3151" s="178"/>
      <c r="U3151" s="174"/>
      <c r="V3151" s="174"/>
      <c r="W3151" s="174"/>
      <c r="X3151" s="174"/>
      <c r="Y3151" s="174"/>
      <c r="Z3151" s="174"/>
      <c r="AA3151" s="179"/>
      <c r="AT3151" s="180" t="s">
        <v>162</v>
      </c>
      <c r="AU3151" s="180" t="s">
        <v>96</v>
      </c>
      <c r="AV3151" s="11" t="s">
        <v>96</v>
      </c>
      <c r="AW3151" s="11" t="s">
        <v>35</v>
      </c>
      <c r="AX3151" s="11" t="s">
        <v>23</v>
      </c>
      <c r="AY3151" s="180" t="s">
        <v>154</v>
      </c>
    </row>
    <row r="3152" spans="2:65" s="1" customFormat="1" ht="31.5" customHeight="1">
      <c r="B3152" s="35"/>
      <c r="C3152" s="189" t="s">
        <v>4075</v>
      </c>
      <c r="D3152" s="189" t="s">
        <v>557</v>
      </c>
      <c r="E3152" s="190" t="s">
        <v>4076</v>
      </c>
      <c r="F3152" s="274" t="s">
        <v>4077</v>
      </c>
      <c r="G3152" s="274"/>
      <c r="H3152" s="274"/>
      <c r="I3152" s="274"/>
      <c r="J3152" s="191" t="s">
        <v>359</v>
      </c>
      <c r="K3152" s="192">
        <v>29.007000000000001</v>
      </c>
      <c r="L3152" s="275">
        <v>123</v>
      </c>
      <c r="M3152" s="275"/>
      <c r="N3152" s="275">
        <f>ROUND(L3152*K3152,2)</f>
        <v>3567.86</v>
      </c>
      <c r="O3152" s="261"/>
      <c r="P3152" s="261"/>
      <c r="Q3152" s="261"/>
      <c r="R3152" s="37"/>
      <c r="T3152" s="161" t="s">
        <v>21</v>
      </c>
      <c r="U3152" s="44" t="s">
        <v>43</v>
      </c>
      <c r="V3152" s="162">
        <v>0</v>
      </c>
      <c r="W3152" s="162">
        <f>V3152*K3152</f>
        <v>0</v>
      </c>
      <c r="X3152" s="162">
        <v>8.8000000000000003E-4</v>
      </c>
      <c r="Y3152" s="162">
        <f>X3152*K3152</f>
        <v>2.5526160000000003E-2</v>
      </c>
      <c r="Z3152" s="162">
        <v>0</v>
      </c>
      <c r="AA3152" s="163">
        <f>Z3152*K3152</f>
        <v>0</v>
      </c>
      <c r="AR3152" s="21" t="s">
        <v>366</v>
      </c>
      <c r="AT3152" s="21" t="s">
        <v>557</v>
      </c>
      <c r="AU3152" s="21" t="s">
        <v>96</v>
      </c>
      <c r="AY3152" s="21" t="s">
        <v>154</v>
      </c>
      <c r="BE3152" s="164">
        <f>IF(U3152="základní",N3152,0)</f>
        <v>3567.86</v>
      </c>
      <c r="BF3152" s="164">
        <f>IF(U3152="snížená",N3152,0)</f>
        <v>0</v>
      </c>
      <c r="BG3152" s="164">
        <f>IF(U3152="zákl. přenesená",N3152,0)</f>
        <v>0</v>
      </c>
      <c r="BH3152" s="164">
        <f>IF(U3152="sníž. přenesená",N3152,0)</f>
        <v>0</v>
      </c>
      <c r="BI3152" s="164">
        <f>IF(U3152="nulová",N3152,0)</f>
        <v>0</v>
      </c>
      <c r="BJ3152" s="21" t="s">
        <v>23</v>
      </c>
      <c r="BK3152" s="164">
        <f>ROUND(L3152*K3152,2)</f>
        <v>3567.86</v>
      </c>
      <c r="BL3152" s="21" t="s">
        <v>296</v>
      </c>
      <c r="BM3152" s="21" t="s">
        <v>4078</v>
      </c>
    </row>
    <row r="3153" spans="2:65" s="11" customFormat="1" ht="22.5" customHeight="1">
      <c r="B3153" s="173"/>
      <c r="C3153" s="174"/>
      <c r="D3153" s="174"/>
      <c r="E3153" s="175" t="s">
        <v>21</v>
      </c>
      <c r="F3153" s="270" t="s">
        <v>4079</v>
      </c>
      <c r="G3153" s="271"/>
      <c r="H3153" s="271"/>
      <c r="I3153" s="271"/>
      <c r="J3153" s="174"/>
      <c r="K3153" s="176">
        <v>29.007000000000001</v>
      </c>
      <c r="L3153" s="174"/>
      <c r="M3153" s="174"/>
      <c r="N3153" s="174"/>
      <c r="O3153" s="174"/>
      <c r="P3153" s="174"/>
      <c r="Q3153" s="174"/>
      <c r="R3153" s="177"/>
      <c r="T3153" s="178"/>
      <c r="U3153" s="174"/>
      <c r="V3153" s="174"/>
      <c r="W3153" s="174"/>
      <c r="X3153" s="174"/>
      <c r="Y3153" s="174"/>
      <c r="Z3153" s="174"/>
      <c r="AA3153" s="179"/>
      <c r="AT3153" s="180" t="s">
        <v>162</v>
      </c>
      <c r="AU3153" s="180" t="s">
        <v>96</v>
      </c>
      <c r="AV3153" s="11" t="s">
        <v>96</v>
      </c>
      <c r="AW3153" s="11" t="s">
        <v>35</v>
      </c>
      <c r="AX3153" s="11" t="s">
        <v>23</v>
      </c>
      <c r="AY3153" s="180" t="s">
        <v>154</v>
      </c>
    </row>
    <row r="3154" spans="2:65" s="1" customFormat="1" ht="31.5" customHeight="1">
      <c r="B3154" s="35"/>
      <c r="C3154" s="157" t="s">
        <v>4080</v>
      </c>
      <c r="D3154" s="157" t="s">
        <v>155</v>
      </c>
      <c r="E3154" s="158" t="s">
        <v>4081</v>
      </c>
      <c r="F3154" s="260" t="s">
        <v>4082</v>
      </c>
      <c r="G3154" s="260"/>
      <c r="H3154" s="260"/>
      <c r="I3154" s="260"/>
      <c r="J3154" s="159" t="s">
        <v>3806</v>
      </c>
      <c r="K3154" s="160">
        <v>38.869</v>
      </c>
      <c r="L3154" s="261">
        <v>1.1000000000000001</v>
      </c>
      <c r="M3154" s="261"/>
      <c r="N3154" s="261">
        <f>ROUND(L3154*K3154,2)</f>
        <v>42.76</v>
      </c>
      <c r="O3154" s="261"/>
      <c r="P3154" s="261"/>
      <c r="Q3154" s="261"/>
      <c r="R3154" s="37"/>
      <c r="T3154" s="161" t="s">
        <v>21</v>
      </c>
      <c r="U3154" s="44" t="s">
        <v>43</v>
      </c>
      <c r="V3154" s="162">
        <v>0</v>
      </c>
      <c r="W3154" s="162">
        <f>V3154*K3154</f>
        <v>0</v>
      </c>
      <c r="X3154" s="162">
        <v>0</v>
      </c>
      <c r="Y3154" s="162">
        <f>X3154*K3154</f>
        <v>0</v>
      </c>
      <c r="Z3154" s="162">
        <v>0</v>
      </c>
      <c r="AA3154" s="163">
        <f>Z3154*K3154</f>
        <v>0</v>
      </c>
      <c r="AR3154" s="21" t="s">
        <v>296</v>
      </c>
      <c r="AT3154" s="21" t="s">
        <v>155</v>
      </c>
      <c r="AU3154" s="21" t="s">
        <v>96</v>
      </c>
      <c r="AY3154" s="21" t="s">
        <v>154</v>
      </c>
      <c r="BE3154" s="164">
        <f>IF(U3154="základní",N3154,0)</f>
        <v>42.76</v>
      </c>
      <c r="BF3154" s="164">
        <f>IF(U3154="snížená",N3154,0)</f>
        <v>0</v>
      </c>
      <c r="BG3154" s="164">
        <f>IF(U3154="zákl. přenesená",N3154,0)</f>
        <v>0</v>
      </c>
      <c r="BH3154" s="164">
        <f>IF(U3154="sníž. přenesená",N3154,0)</f>
        <v>0</v>
      </c>
      <c r="BI3154" s="164">
        <f>IF(U3154="nulová",N3154,0)</f>
        <v>0</v>
      </c>
      <c r="BJ3154" s="21" t="s">
        <v>23</v>
      </c>
      <c r="BK3154" s="164">
        <f>ROUND(L3154*K3154,2)</f>
        <v>42.76</v>
      </c>
      <c r="BL3154" s="21" t="s">
        <v>296</v>
      </c>
      <c r="BM3154" s="21" t="s">
        <v>4083</v>
      </c>
    </row>
    <row r="3155" spans="2:65" s="9" customFormat="1" ht="29.85" customHeight="1">
      <c r="B3155" s="146"/>
      <c r="C3155" s="147"/>
      <c r="D3155" s="156" t="s">
        <v>122</v>
      </c>
      <c r="E3155" s="156"/>
      <c r="F3155" s="156"/>
      <c r="G3155" s="156"/>
      <c r="H3155" s="156"/>
      <c r="I3155" s="156"/>
      <c r="J3155" s="156"/>
      <c r="K3155" s="156"/>
      <c r="L3155" s="156"/>
      <c r="M3155" s="156"/>
      <c r="N3155" s="283">
        <f>BK3155</f>
        <v>1392059.4000000001</v>
      </c>
      <c r="O3155" s="284"/>
      <c r="P3155" s="284"/>
      <c r="Q3155" s="284"/>
      <c r="R3155" s="149"/>
      <c r="T3155" s="150"/>
      <c r="U3155" s="147"/>
      <c r="V3155" s="147"/>
      <c r="W3155" s="151">
        <f>SUM(W3156:W3355)</f>
        <v>1061.1232689999999</v>
      </c>
      <c r="X3155" s="147"/>
      <c r="Y3155" s="151">
        <f>SUM(Y3156:Y3355)</f>
        <v>23.082990829999996</v>
      </c>
      <c r="Z3155" s="147"/>
      <c r="AA3155" s="152">
        <f>SUM(AA3156:AA3355)</f>
        <v>10.0926708</v>
      </c>
      <c r="AR3155" s="153" t="s">
        <v>96</v>
      </c>
      <c r="AT3155" s="154" t="s">
        <v>77</v>
      </c>
      <c r="AU3155" s="154" t="s">
        <v>23</v>
      </c>
      <c r="AY3155" s="153" t="s">
        <v>154</v>
      </c>
      <c r="BK3155" s="155">
        <f>SUM(BK3156:BK3355)</f>
        <v>1392059.4000000001</v>
      </c>
    </row>
    <row r="3156" spans="2:65" s="1" customFormat="1" ht="31.5" customHeight="1">
      <c r="B3156" s="35"/>
      <c r="C3156" s="157" t="s">
        <v>4084</v>
      </c>
      <c r="D3156" s="157" t="s">
        <v>155</v>
      </c>
      <c r="E3156" s="158" t="s">
        <v>4085</v>
      </c>
      <c r="F3156" s="260" t="s">
        <v>4086</v>
      </c>
      <c r="G3156" s="260"/>
      <c r="H3156" s="260"/>
      <c r="I3156" s="260"/>
      <c r="J3156" s="159" t="s">
        <v>359</v>
      </c>
      <c r="K3156" s="160">
        <v>56.414999999999999</v>
      </c>
      <c r="L3156" s="261">
        <v>33.9</v>
      </c>
      <c r="M3156" s="261"/>
      <c r="N3156" s="261">
        <f>ROUND(L3156*K3156,2)</f>
        <v>1912.47</v>
      </c>
      <c r="O3156" s="261"/>
      <c r="P3156" s="261"/>
      <c r="Q3156" s="261"/>
      <c r="R3156" s="37"/>
      <c r="T3156" s="161" t="s">
        <v>21</v>
      </c>
      <c r="U3156" s="44" t="s">
        <v>43</v>
      </c>
      <c r="V3156" s="162">
        <v>0.11600000000000001</v>
      </c>
      <c r="W3156" s="162">
        <f>V3156*K3156</f>
        <v>6.5441400000000005</v>
      </c>
      <c r="X3156" s="162">
        <v>0</v>
      </c>
      <c r="Y3156" s="162">
        <f>X3156*K3156</f>
        <v>0</v>
      </c>
      <c r="Z3156" s="162">
        <v>3.1E-2</v>
      </c>
      <c r="AA3156" s="163">
        <f>Z3156*K3156</f>
        <v>1.7488649999999999</v>
      </c>
      <c r="AR3156" s="21" t="s">
        <v>296</v>
      </c>
      <c r="AT3156" s="21" t="s">
        <v>155</v>
      </c>
      <c r="AU3156" s="21" t="s">
        <v>96</v>
      </c>
      <c r="AY3156" s="21" t="s">
        <v>154</v>
      </c>
      <c r="BE3156" s="164">
        <f>IF(U3156="základní",N3156,0)</f>
        <v>1912.47</v>
      </c>
      <c r="BF3156" s="164">
        <f>IF(U3156="snížená",N3156,0)</f>
        <v>0</v>
      </c>
      <c r="BG3156" s="164">
        <f>IF(U3156="zákl. přenesená",N3156,0)</f>
        <v>0</v>
      </c>
      <c r="BH3156" s="164">
        <f>IF(U3156="sníž. přenesená",N3156,0)</f>
        <v>0</v>
      </c>
      <c r="BI3156" s="164">
        <f>IF(U3156="nulová",N3156,0)</f>
        <v>0</v>
      </c>
      <c r="BJ3156" s="21" t="s">
        <v>23</v>
      </c>
      <c r="BK3156" s="164">
        <f>ROUND(L3156*K3156,2)</f>
        <v>1912.47</v>
      </c>
      <c r="BL3156" s="21" t="s">
        <v>296</v>
      </c>
      <c r="BM3156" s="21" t="s">
        <v>4087</v>
      </c>
    </row>
    <row r="3157" spans="2:65" s="10" customFormat="1" ht="22.5" customHeight="1">
      <c r="B3157" s="165"/>
      <c r="C3157" s="166"/>
      <c r="D3157" s="166"/>
      <c r="E3157" s="167" t="s">
        <v>21</v>
      </c>
      <c r="F3157" s="262" t="s">
        <v>906</v>
      </c>
      <c r="G3157" s="263"/>
      <c r="H3157" s="263"/>
      <c r="I3157" s="263"/>
      <c r="J3157" s="166"/>
      <c r="K3157" s="168" t="s">
        <v>21</v>
      </c>
      <c r="L3157" s="166"/>
      <c r="M3157" s="166"/>
      <c r="N3157" s="166"/>
      <c r="O3157" s="166"/>
      <c r="P3157" s="166"/>
      <c r="Q3157" s="166"/>
      <c r="R3157" s="169"/>
      <c r="T3157" s="170"/>
      <c r="U3157" s="166"/>
      <c r="V3157" s="166"/>
      <c r="W3157" s="166"/>
      <c r="X3157" s="166"/>
      <c r="Y3157" s="166"/>
      <c r="Z3157" s="166"/>
      <c r="AA3157" s="171"/>
      <c r="AT3157" s="172" t="s">
        <v>162</v>
      </c>
      <c r="AU3157" s="172" t="s">
        <v>96</v>
      </c>
      <c r="AV3157" s="10" t="s">
        <v>23</v>
      </c>
      <c r="AW3157" s="10" t="s">
        <v>35</v>
      </c>
      <c r="AX3157" s="10" t="s">
        <v>78</v>
      </c>
      <c r="AY3157" s="172" t="s">
        <v>154</v>
      </c>
    </row>
    <row r="3158" spans="2:65" s="11" customFormat="1" ht="31.5" customHeight="1">
      <c r="B3158" s="173"/>
      <c r="C3158" s="174"/>
      <c r="D3158" s="174"/>
      <c r="E3158" s="175" t="s">
        <v>21</v>
      </c>
      <c r="F3158" s="266" t="s">
        <v>4088</v>
      </c>
      <c r="G3158" s="267"/>
      <c r="H3158" s="267"/>
      <c r="I3158" s="267"/>
      <c r="J3158" s="174"/>
      <c r="K3158" s="176">
        <v>56.414999999999999</v>
      </c>
      <c r="L3158" s="174"/>
      <c r="M3158" s="174"/>
      <c r="N3158" s="174"/>
      <c r="O3158" s="174"/>
      <c r="P3158" s="174"/>
      <c r="Q3158" s="174"/>
      <c r="R3158" s="177"/>
      <c r="T3158" s="178"/>
      <c r="U3158" s="174"/>
      <c r="V3158" s="174"/>
      <c r="W3158" s="174"/>
      <c r="X3158" s="174"/>
      <c r="Y3158" s="174"/>
      <c r="Z3158" s="174"/>
      <c r="AA3158" s="179"/>
      <c r="AT3158" s="180" t="s">
        <v>162</v>
      </c>
      <c r="AU3158" s="180" t="s">
        <v>96</v>
      </c>
      <c r="AV3158" s="11" t="s">
        <v>96</v>
      </c>
      <c r="AW3158" s="11" t="s">
        <v>35</v>
      </c>
      <c r="AX3158" s="11" t="s">
        <v>23</v>
      </c>
      <c r="AY3158" s="180" t="s">
        <v>154</v>
      </c>
    </row>
    <row r="3159" spans="2:65" s="1" customFormat="1" ht="22.5" customHeight="1">
      <c r="B3159" s="35"/>
      <c r="C3159" s="157" t="s">
        <v>4089</v>
      </c>
      <c r="D3159" s="157" t="s">
        <v>155</v>
      </c>
      <c r="E3159" s="158" t="s">
        <v>4090</v>
      </c>
      <c r="F3159" s="260" t="s">
        <v>4091</v>
      </c>
      <c r="G3159" s="260"/>
      <c r="H3159" s="260"/>
      <c r="I3159" s="260"/>
      <c r="J3159" s="159" t="s">
        <v>359</v>
      </c>
      <c r="K3159" s="160">
        <v>56.414999999999999</v>
      </c>
      <c r="L3159" s="261">
        <v>29.3</v>
      </c>
      <c r="M3159" s="261"/>
      <c r="N3159" s="261">
        <f>ROUND(L3159*K3159,2)</f>
        <v>1652.96</v>
      </c>
      <c r="O3159" s="261"/>
      <c r="P3159" s="261"/>
      <c r="Q3159" s="261"/>
      <c r="R3159" s="37"/>
      <c r="T3159" s="161" t="s">
        <v>21</v>
      </c>
      <c r="U3159" s="44" t="s">
        <v>43</v>
      </c>
      <c r="V3159" s="162">
        <v>9.1999999999999998E-2</v>
      </c>
      <c r="W3159" s="162">
        <f>V3159*K3159</f>
        <v>5.1901799999999998</v>
      </c>
      <c r="X3159" s="162">
        <v>0</v>
      </c>
      <c r="Y3159" s="162">
        <f>X3159*K3159</f>
        <v>0</v>
      </c>
      <c r="Z3159" s="162">
        <v>8.0000000000000002E-3</v>
      </c>
      <c r="AA3159" s="163">
        <f>Z3159*K3159</f>
        <v>0.45132</v>
      </c>
      <c r="AR3159" s="21" t="s">
        <v>296</v>
      </c>
      <c r="AT3159" s="21" t="s">
        <v>155</v>
      </c>
      <c r="AU3159" s="21" t="s">
        <v>96</v>
      </c>
      <c r="AY3159" s="21" t="s">
        <v>154</v>
      </c>
      <c r="BE3159" s="164">
        <f>IF(U3159="základní",N3159,0)</f>
        <v>1652.96</v>
      </c>
      <c r="BF3159" s="164">
        <f>IF(U3159="snížená",N3159,0)</f>
        <v>0</v>
      </c>
      <c r="BG3159" s="164">
        <f>IF(U3159="zákl. přenesená",N3159,0)</f>
        <v>0</v>
      </c>
      <c r="BH3159" s="164">
        <f>IF(U3159="sníž. přenesená",N3159,0)</f>
        <v>0</v>
      </c>
      <c r="BI3159" s="164">
        <f>IF(U3159="nulová",N3159,0)</f>
        <v>0</v>
      </c>
      <c r="BJ3159" s="21" t="s">
        <v>23</v>
      </c>
      <c r="BK3159" s="164">
        <f>ROUND(L3159*K3159,2)</f>
        <v>1652.96</v>
      </c>
      <c r="BL3159" s="21" t="s">
        <v>296</v>
      </c>
      <c r="BM3159" s="21" t="s">
        <v>4092</v>
      </c>
    </row>
    <row r="3160" spans="2:65" s="1" customFormat="1" ht="22.5" customHeight="1">
      <c r="B3160" s="35"/>
      <c r="C3160" s="157" t="s">
        <v>4093</v>
      </c>
      <c r="D3160" s="157" t="s">
        <v>155</v>
      </c>
      <c r="E3160" s="158" t="s">
        <v>4094</v>
      </c>
      <c r="F3160" s="260" t="s">
        <v>4095</v>
      </c>
      <c r="G3160" s="260"/>
      <c r="H3160" s="260"/>
      <c r="I3160" s="260"/>
      <c r="J3160" s="159" t="s">
        <v>359</v>
      </c>
      <c r="K3160" s="160">
        <v>192.21100000000001</v>
      </c>
      <c r="L3160" s="261">
        <v>26.3</v>
      </c>
      <c r="M3160" s="261"/>
      <c r="N3160" s="261">
        <f>ROUND(L3160*K3160,2)</f>
        <v>5055.1499999999996</v>
      </c>
      <c r="O3160" s="261"/>
      <c r="P3160" s="261"/>
      <c r="Q3160" s="261"/>
      <c r="R3160" s="37"/>
      <c r="T3160" s="161" t="s">
        <v>21</v>
      </c>
      <c r="U3160" s="44" t="s">
        <v>43</v>
      </c>
      <c r="V3160" s="162">
        <v>0.09</v>
      </c>
      <c r="W3160" s="162">
        <f>V3160*K3160</f>
        <v>17.29899</v>
      </c>
      <c r="X3160" s="162">
        <v>0</v>
      </c>
      <c r="Y3160" s="162">
        <f>X3160*K3160</f>
        <v>0</v>
      </c>
      <c r="Z3160" s="162">
        <v>1.4999999999999999E-2</v>
      </c>
      <c r="AA3160" s="163">
        <f>Z3160*K3160</f>
        <v>2.883165</v>
      </c>
      <c r="AR3160" s="21" t="s">
        <v>296</v>
      </c>
      <c r="AT3160" s="21" t="s">
        <v>155</v>
      </c>
      <c r="AU3160" s="21" t="s">
        <v>96</v>
      </c>
      <c r="AY3160" s="21" t="s">
        <v>154</v>
      </c>
      <c r="BE3160" s="164">
        <f>IF(U3160="základní",N3160,0)</f>
        <v>5055.1499999999996</v>
      </c>
      <c r="BF3160" s="164">
        <f>IF(U3160="snížená",N3160,0)</f>
        <v>0</v>
      </c>
      <c r="BG3160" s="164">
        <f>IF(U3160="zákl. přenesená",N3160,0)</f>
        <v>0</v>
      </c>
      <c r="BH3160" s="164">
        <f>IF(U3160="sníž. přenesená",N3160,0)</f>
        <v>0</v>
      </c>
      <c r="BI3160" s="164">
        <f>IF(U3160="nulová",N3160,0)</f>
        <v>0</v>
      </c>
      <c r="BJ3160" s="21" t="s">
        <v>23</v>
      </c>
      <c r="BK3160" s="164">
        <f>ROUND(L3160*K3160,2)</f>
        <v>5055.1499999999996</v>
      </c>
      <c r="BL3160" s="21" t="s">
        <v>296</v>
      </c>
      <c r="BM3160" s="21" t="s">
        <v>4096</v>
      </c>
    </row>
    <row r="3161" spans="2:65" s="10" customFormat="1" ht="22.5" customHeight="1">
      <c r="B3161" s="165"/>
      <c r="C3161" s="166"/>
      <c r="D3161" s="166"/>
      <c r="E3161" s="167" t="s">
        <v>21</v>
      </c>
      <c r="F3161" s="262" t="s">
        <v>906</v>
      </c>
      <c r="G3161" s="263"/>
      <c r="H3161" s="263"/>
      <c r="I3161" s="263"/>
      <c r="J3161" s="166"/>
      <c r="K3161" s="168" t="s">
        <v>21</v>
      </c>
      <c r="L3161" s="166"/>
      <c r="M3161" s="166"/>
      <c r="N3161" s="166"/>
      <c r="O3161" s="166"/>
      <c r="P3161" s="166"/>
      <c r="Q3161" s="166"/>
      <c r="R3161" s="169"/>
      <c r="T3161" s="170"/>
      <c r="U3161" s="166"/>
      <c r="V3161" s="166"/>
      <c r="W3161" s="166"/>
      <c r="X3161" s="166"/>
      <c r="Y3161" s="166"/>
      <c r="Z3161" s="166"/>
      <c r="AA3161" s="171"/>
      <c r="AT3161" s="172" t="s">
        <v>162</v>
      </c>
      <c r="AU3161" s="172" t="s">
        <v>96</v>
      </c>
      <c r="AV3161" s="10" t="s">
        <v>23</v>
      </c>
      <c r="AW3161" s="10" t="s">
        <v>35</v>
      </c>
      <c r="AX3161" s="10" t="s">
        <v>78</v>
      </c>
      <c r="AY3161" s="172" t="s">
        <v>154</v>
      </c>
    </row>
    <row r="3162" spans="2:65" s="11" customFormat="1" ht="31.5" customHeight="1">
      <c r="B3162" s="173"/>
      <c r="C3162" s="174"/>
      <c r="D3162" s="174"/>
      <c r="E3162" s="175" t="s">
        <v>21</v>
      </c>
      <c r="F3162" s="266" t="s">
        <v>4097</v>
      </c>
      <c r="G3162" s="267"/>
      <c r="H3162" s="267"/>
      <c r="I3162" s="267"/>
      <c r="J3162" s="174"/>
      <c r="K3162" s="176">
        <v>144.70500000000001</v>
      </c>
      <c r="L3162" s="174"/>
      <c r="M3162" s="174"/>
      <c r="N3162" s="174"/>
      <c r="O3162" s="174"/>
      <c r="P3162" s="174"/>
      <c r="Q3162" s="174"/>
      <c r="R3162" s="177"/>
      <c r="T3162" s="178"/>
      <c r="U3162" s="174"/>
      <c r="V3162" s="174"/>
      <c r="W3162" s="174"/>
      <c r="X3162" s="174"/>
      <c r="Y3162" s="174"/>
      <c r="Z3162" s="174"/>
      <c r="AA3162" s="179"/>
      <c r="AT3162" s="180" t="s">
        <v>162</v>
      </c>
      <c r="AU3162" s="180" t="s">
        <v>96</v>
      </c>
      <c r="AV3162" s="11" t="s">
        <v>96</v>
      </c>
      <c r="AW3162" s="11" t="s">
        <v>35</v>
      </c>
      <c r="AX3162" s="11" t="s">
        <v>78</v>
      </c>
      <c r="AY3162" s="180" t="s">
        <v>154</v>
      </c>
    </row>
    <row r="3163" spans="2:65" s="10" customFormat="1" ht="22.5" customHeight="1">
      <c r="B3163" s="165"/>
      <c r="C3163" s="166"/>
      <c r="D3163" s="166"/>
      <c r="E3163" s="167" t="s">
        <v>21</v>
      </c>
      <c r="F3163" s="264" t="s">
        <v>4098</v>
      </c>
      <c r="G3163" s="265"/>
      <c r="H3163" s="265"/>
      <c r="I3163" s="265"/>
      <c r="J3163" s="166"/>
      <c r="K3163" s="168" t="s">
        <v>21</v>
      </c>
      <c r="L3163" s="166"/>
      <c r="M3163" s="166"/>
      <c r="N3163" s="166"/>
      <c r="O3163" s="166"/>
      <c r="P3163" s="166"/>
      <c r="Q3163" s="166"/>
      <c r="R3163" s="169"/>
      <c r="T3163" s="170"/>
      <c r="U3163" s="166"/>
      <c r="V3163" s="166"/>
      <c r="W3163" s="166"/>
      <c r="X3163" s="166"/>
      <c r="Y3163" s="166"/>
      <c r="Z3163" s="166"/>
      <c r="AA3163" s="171"/>
      <c r="AT3163" s="172" t="s">
        <v>162</v>
      </c>
      <c r="AU3163" s="172" t="s">
        <v>96</v>
      </c>
      <c r="AV3163" s="10" t="s">
        <v>23</v>
      </c>
      <c r="AW3163" s="10" t="s">
        <v>35</v>
      </c>
      <c r="AX3163" s="10" t="s">
        <v>78</v>
      </c>
      <c r="AY3163" s="172" t="s">
        <v>154</v>
      </c>
    </row>
    <row r="3164" spans="2:65" s="11" customFormat="1" ht="31.5" customHeight="1">
      <c r="B3164" s="173"/>
      <c r="C3164" s="174"/>
      <c r="D3164" s="174"/>
      <c r="E3164" s="175" t="s">
        <v>21</v>
      </c>
      <c r="F3164" s="266" t="s">
        <v>4099</v>
      </c>
      <c r="G3164" s="267"/>
      <c r="H3164" s="267"/>
      <c r="I3164" s="267"/>
      <c r="J3164" s="174"/>
      <c r="K3164" s="176">
        <v>47.506</v>
      </c>
      <c r="L3164" s="174"/>
      <c r="M3164" s="174"/>
      <c r="N3164" s="174"/>
      <c r="O3164" s="174"/>
      <c r="P3164" s="174"/>
      <c r="Q3164" s="174"/>
      <c r="R3164" s="177"/>
      <c r="T3164" s="178"/>
      <c r="U3164" s="174"/>
      <c r="V3164" s="174"/>
      <c r="W3164" s="174"/>
      <c r="X3164" s="174"/>
      <c r="Y3164" s="174"/>
      <c r="Z3164" s="174"/>
      <c r="AA3164" s="179"/>
      <c r="AT3164" s="180" t="s">
        <v>162</v>
      </c>
      <c r="AU3164" s="180" t="s">
        <v>96</v>
      </c>
      <c r="AV3164" s="11" t="s">
        <v>96</v>
      </c>
      <c r="AW3164" s="11" t="s">
        <v>35</v>
      </c>
      <c r="AX3164" s="11" t="s">
        <v>78</v>
      </c>
      <c r="AY3164" s="180" t="s">
        <v>154</v>
      </c>
    </row>
    <row r="3165" spans="2:65" s="12" customFormat="1" ht="22.5" customHeight="1">
      <c r="B3165" s="181"/>
      <c r="C3165" s="182"/>
      <c r="D3165" s="182"/>
      <c r="E3165" s="183" t="s">
        <v>21</v>
      </c>
      <c r="F3165" s="268" t="s">
        <v>166</v>
      </c>
      <c r="G3165" s="269"/>
      <c r="H3165" s="269"/>
      <c r="I3165" s="269"/>
      <c r="J3165" s="182"/>
      <c r="K3165" s="184">
        <v>192.21100000000001</v>
      </c>
      <c r="L3165" s="182"/>
      <c r="M3165" s="182"/>
      <c r="N3165" s="182"/>
      <c r="O3165" s="182"/>
      <c r="P3165" s="182"/>
      <c r="Q3165" s="182"/>
      <c r="R3165" s="185"/>
      <c r="T3165" s="186"/>
      <c r="U3165" s="182"/>
      <c r="V3165" s="182"/>
      <c r="W3165" s="182"/>
      <c r="X3165" s="182"/>
      <c r="Y3165" s="182"/>
      <c r="Z3165" s="182"/>
      <c r="AA3165" s="187"/>
      <c r="AT3165" s="188" t="s">
        <v>162</v>
      </c>
      <c r="AU3165" s="188" t="s">
        <v>96</v>
      </c>
      <c r="AV3165" s="12" t="s">
        <v>159</v>
      </c>
      <c r="AW3165" s="12" t="s">
        <v>35</v>
      </c>
      <c r="AX3165" s="12" t="s">
        <v>23</v>
      </c>
      <c r="AY3165" s="188" t="s">
        <v>154</v>
      </c>
    </row>
    <row r="3166" spans="2:65" s="1" customFormat="1" ht="31.5" customHeight="1">
      <c r="B3166" s="35"/>
      <c r="C3166" s="157" t="s">
        <v>4100</v>
      </c>
      <c r="D3166" s="157" t="s">
        <v>155</v>
      </c>
      <c r="E3166" s="158" t="s">
        <v>4101</v>
      </c>
      <c r="F3166" s="260" t="s">
        <v>4102</v>
      </c>
      <c r="G3166" s="260"/>
      <c r="H3166" s="260"/>
      <c r="I3166" s="260"/>
      <c r="J3166" s="159" t="s">
        <v>315</v>
      </c>
      <c r="K3166" s="160">
        <v>105.6</v>
      </c>
      <c r="L3166" s="261">
        <v>93.1</v>
      </c>
      <c r="M3166" s="261"/>
      <c r="N3166" s="261">
        <f>ROUND(L3166*K3166,2)</f>
        <v>9831.36</v>
      </c>
      <c r="O3166" s="261"/>
      <c r="P3166" s="261"/>
      <c r="Q3166" s="261"/>
      <c r="R3166" s="37"/>
      <c r="T3166" s="161" t="s">
        <v>21</v>
      </c>
      <c r="U3166" s="44" t="s">
        <v>43</v>
      </c>
      <c r="V3166" s="162">
        <v>0.28399999999999997</v>
      </c>
      <c r="W3166" s="162">
        <f>V3166*K3166</f>
        <v>29.990399999999994</v>
      </c>
      <c r="X3166" s="162">
        <v>0</v>
      </c>
      <c r="Y3166" s="162">
        <f>X3166*K3166</f>
        <v>0</v>
      </c>
      <c r="Z3166" s="162">
        <v>8.8000000000000005E-3</v>
      </c>
      <c r="AA3166" s="163">
        <f>Z3166*K3166</f>
        <v>0.92927999999999999</v>
      </c>
      <c r="AR3166" s="21" t="s">
        <v>296</v>
      </c>
      <c r="AT3166" s="21" t="s">
        <v>155</v>
      </c>
      <c r="AU3166" s="21" t="s">
        <v>96</v>
      </c>
      <c r="AY3166" s="21" t="s">
        <v>154</v>
      </c>
      <c r="BE3166" s="164">
        <f>IF(U3166="základní",N3166,0)</f>
        <v>9831.36</v>
      </c>
      <c r="BF3166" s="164">
        <f>IF(U3166="snížená",N3166,0)</f>
        <v>0</v>
      </c>
      <c r="BG3166" s="164">
        <f>IF(U3166="zákl. přenesená",N3166,0)</f>
        <v>0</v>
      </c>
      <c r="BH3166" s="164">
        <f>IF(U3166="sníž. přenesená",N3166,0)</f>
        <v>0</v>
      </c>
      <c r="BI3166" s="164">
        <f>IF(U3166="nulová",N3166,0)</f>
        <v>0</v>
      </c>
      <c r="BJ3166" s="21" t="s">
        <v>23</v>
      </c>
      <c r="BK3166" s="164">
        <f>ROUND(L3166*K3166,2)</f>
        <v>9831.36</v>
      </c>
      <c r="BL3166" s="21" t="s">
        <v>296</v>
      </c>
      <c r="BM3166" s="21" t="s">
        <v>4103</v>
      </c>
    </row>
    <row r="3167" spans="2:65" s="10" customFormat="1" ht="22.5" customHeight="1">
      <c r="B3167" s="165"/>
      <c r="C3167" s="166"/>
      <c r="D3167" s="166"/>
      <c r="E3167" s="167" t="s">
        <v>21</v>
      </c>
      <c r="F3167" s="262" t="s">
        <v>906</v>
      </c>
      <c r="G3167" s="263"/>
      <c r="H3167" s="263"/>
      <c r="I3167" s="263"/>
      <c r="J3167" s="166"/>
      <c r="K3167" s="168" t="s">
        <v>21</v>
      </c>
      <c r="L3167" s="166"/>
      <c r="M3167" s="166"/>
      <c r="N3167" s="166"/>
      <c r="O3167" s="166"/>
      <c r="P3167" s="166"/>
      <c r="Q3167" s="166"/>
      <c r="R3167" s="169"/>
      <c r="T3167" s="170"/>
      <c r="U3167" s="166"/>
      <c r="V3167" s="166"/>
      <c r="W3167" s="166"/>
      <c r="X3167" s="166"/>
      <c r="Y3167" s="166"/>
      <c r="Z3167" s="166"/>
      <c r="AA3167" s="171"/>
      <c r="AT3167" s="172" t="s">
        <v>162</v>
      </c>
      <c r="AU3167" s="172" t="s">
        <v>96</v>
      </c>
      <c r="AV3167" s="10" t="s">
        <v>23</v>
      </c>
      <c r="AW3167" s="10" t="s">
        <v>35</v>
      </c>
      <c r="AX3167" s="10" t="s">
        <v>78</v>
      </c>
      <c r="AY3167" s="172" t="s">
        <v>154</v>
      </c>
    </row>
    <row r="3168" spans="2:65" s="11" customFormat="1" ht="22.5" customHeight="1">
      <c r="B3168" s="173"/>
      <c r="C3168" s="174"/>
      <c r="D3168" s="174"/>
      <c r="E3168" s="175" t="s">
        <v>21</v>
      </c>
      <c r="F3168" s="266" t="s">
        <v>4104</v>
      </c>
      <c r="G3168" s="267"/>
      <c r="H3168" s="267"/>
      <c r="I3168" s="267"/>
      <c r="J3168" s="174"/>
      <c r="K3168" s="176">
        <v>105.6</v>
      </c>
      <c r="L3168" s="174"/>
      <c r="M3168" s="174"/>
      <c r="N3168" s="174"/>
      <c r="O3168" s="174"/>
      <c r="P3168" s="174"/>
      <c r="Q3168" s="174"/>
      <c r="R3168" s="177"/>
      <c r="T3168" s="178"/>
      <c r="U3168" s="174"/>
      <c r="V3168" s="174"/>
      <c r="W3168" s="174"/>
      <c r="X3168" s="174"/>
      <c r="Y3168" s="174"/>
      <c r="Z3168" s="174"/>
      <c r="AA3168" s="179"/>
      <c r="AT3168" s="180" t="s">
        <v>162</v>
      </c>
      <c r="AU3168" s="180" t="s">
        <v>96</v>
      </c>
      <c r="AV3168" s="11" t="s">
        <v>96</v>
      </c>
      <c r="AW3168" s="11" t="s">
        <v>35</v>
      </c>
      <c r="AX3168" s="11" t="s">
        <v>23</v>
      </c>
      <c r="AY3168" s="180" t="s">
        <v>154</v>
      </c>
    </row>
    <row r="3169" spans="2:65" s="1" customFormat="1" ht="31.5" customHeight="1">
      <c r="B3169" s="35"/>
      <c r="C3169" s="157" t="s">
        <v>4105</v>
      </c>
      <c r="D3169" s="157" t="s">
        <v>155</v>
      </c>
      <c r="E3169" s="158" t="s">
        <v>4106</v>
      </c>
      <c r="F3169" s="260" t="s">
        <v>4107</v>
      </c>
      <c r="G3169" s="260"/>
      <c r="H3169" s="260"/>
      <c r="I3169" s="260"/>
      <c r="J3169" s="159" t="s">
        <v>359</v>
      </c>
      <c r="K3169" s="160">
        <v>9</v>
      </c>
      <c r="L3169" s="261">
        <v>515</v>
      </c>
      <c r="M3169" s="261"/>
      <c r="N3169" s="261">
        <f>ROUND(L3169*K3169,2)</f>
        <v>4635</v>
      </c>
      <c r="O3169" s="261"/>
      <c r="P3169" s="261"/>
      <c r="Q3169" s="261"/>
      <c r="R3169" s="37"/>
      <c r="T3169" s="161" t="s">
        <v>21</v>
      </c>
      <c r="U3169" s="44" t="s">
        <v>43</v>
      </c>
      <c r="V3169" s="162">
        <v>0.93799999999999994</v>
      </c>
      <c r="W3169" s="162">
        <f>V3169*K3169</f>
        <v>8.4420000000000002</v>
      </c>
      <c r="X3169" s="162">
        <v>1.9460000000000002E-2</v>
      </c>
      <c r="Y3169" s="162">
        <f>X3169*K3169</f>
        <v>0.17514000000000002</v>
      </c>
      <c r="Z3169" s="162">
        <v>0</v>
      </c>
      <c r="AA3169" s="163">
        <f>Z3169*K3169</f>
        <v>0</v>
      </c>
      <c r="AR3169" s="21" t="s">
        <v>296</v>
      </c>
      <c r="AT3169" s="21" t="s">
        <v>155</v>
      </c>
      <c r="AU3169" s="21" t="s">
        <v>96</v>
      </c>
      <c r="AY3169" s="21" t="s">
        <v>154</v>
      </c>
      <c r="BE3169" s="164">
        <f>IF(U3169="základní",N3169,0)</f>
        <v>4635</v>
      </c>
      <c r="BF3169" s="164">
        <f>IF(U3169="snížená",N3169,0)</f>
        <v>0</v>
      </c>
      <c r="BG3169" s="164">
        <f>IF(U3169="zákl. přenesená",N3169,0)</f>
        <v>0</v>
      </c>
      <c r="BH3169" s="164">
        <f>IF(U3169="sníž. přenesená",N3169,0)</f>
        <v>0</v>
      </c>
      <c r="BI3169" s="164">
        <f>IF(U3169="nulová",N3169,0)</f>
        <v>0</v>
      </c>
      <c r="BJ3169" s="21" t="s">
        <v>23</v>
      </c>
      <c r="BK3169" s="164">
        <f>ROUND(L3169*K3169,2)</f>
        <v>4635</v>
      </c>
      <c r="BL3169" s="21" t="s">
        <v>296</v>
      </c>
      <c r="BM3169" s="21" t="s">
        <v>4108</v>
      </c>
    </row>
    <row r="3170" spans="2:65" s="10" customFormat="1" ht="31.5" customHeight="1">
      <c r="B3170" s="165"/>
      <c r="C3170" s="166"/>
      <c r="D3170" s="166"/>
      <c r="E3170" s="167" t="s">
        <v>21</v>
      </c>
      <c r="F3170" s="262" t="s">
        <v>4109</v>
      </c>
      <c r="G3170" s="263"/>
      <c r="H3170" s="263"/>
      <c r="I3170" s="263"/>
      <c r="J3170" s="166"/>
      <c r="K3170" s="168" t="s">
        <v>21</v>
      </c>
      <c r="L3170" s="166"/>
      <c r="M3170" s="166"/>
      <c r="N3170" s="166"/>
      <c r="O3170" s="166"/>
      <c r="P3170" s="166"/>
      <c r="Q3170" s="166"/>
      <c r="R3170" s="169"/>
      <c r="T3170" s="170"/>
      <c r="U3170" s="166"/>
      <c r="V3170" s="166"/>
      <c r="W3170" s="166"/>
      <c r="X3170" s="166"/>
      <c r="Y3170" s="166"/>
      <c r="Z3170" s="166"/>
      <c r="AA3170" s="171"/>
      <c r="AT3170" s="172" t="s">
        <v>162</v>
      </c>
      <c r="AU3170" s="172" t="s">
        <v>96</v>
      </c>
      <c r="AV3170" s="10" t="s">
        <v>23</v>
      </c>
      <c r="AW3170" s="10" t="s">
        <v>35</v>
      </c>
      <c r="AX3170" s="10" t="s">
        <v>78</v>
      </c>
      <c r="AY3170" s="172" t="s">
        <v>154</v>
      </c>
    </row>
    <row r="3171" spans="2:65" s="11" customFormat="1" ht="22.5" customHeight="1">
      <c r="B3171" s="173"/>
      <c r="C3171" s="174"/>
      <c r="D3171" s="174"/>
      <c r="E3171" s="175" t="s">
        <v>21</v>
      </c>
      <c r="F3171" s="266" t="s">
        <v>4110</v>
      </c>
      <c r="G3171" s="267"/>
      <c r="H3171" s="267"/>
      <c r="I3171" s="267"/>
      <c r="J3171" s="174"/>
      <c r="K3171" s="176">
        <v>9</v>
      </c>
      <c r="L3171" s="174"/>
      <c r="M3171" s="174"/>
      <c r="N3171" s="174"/>
      <c r="O3171" s="174"/>
      <c r="P3171" s="174"/>
      <c r="Q3171" s="174"/>
      <c r="R3171" s="177"/>
      <c r="T3171" s="178"/>
      <c r="U3171" s="174"/>
      <c r="V3171" s="174"/>
      <c r="W3171" s="174"/>
      <c r="X3171" s="174"/>
      <c r="Y3171" s="174"/>
      <c r="Z3171" s="174"/>
      <c r="AA3171" s="179"/>
      <c r="AT3171" s="180" t="s">
        <v>162</v>
      </c>
      <c r="AU3171" s="180" t="s">
        <v>96</v>
      </c>
      <c r="AV3171" s="11" t="s">
        <v>96</v>
      </c>
      <c r="AW3171" s="11" t="s">
        <v>35</v>
      </c>
      <c r="AX3171" s="11" t="s">
        <v>23</v>
      </c>
      <c r="AY3171" s="180" t="s">
        <v>154</v>
      </c>
    </row>
    <row r="3172" spans="2:65" s="1" customFormat="1" ht="31.5" customHeight="1">
      <c r="B3172" s="35"/>
      <c r="C3172" s="157" t="s">
        <v>4111</v>
      </c>
      <c r="D3172" s="157" t="s">
        <v>155</v>
      </c>
      <c r="E3172" s="158" t="s">
        <v>4112</v>
      </c>
      <c r="F3172" s="260" t="s">
        <v>4113</v>
      </c>
      <c r="G3172" s="260"/>
      <c r="H3172" s="260"/>
      <c r="I3172" s="260"/>
      <c r="J3172" s="159" t="s">
        <v>359</v>
      </c>
      <c r="K3172" s="160">
        <v>171.226</v>
      </c>
      <c r="L3172" s="261">
        <v>84.7</v>
      </c>
      <c r="M3172" s="261"/>
      <c r="N3172" s="261">
        <f>ROUND(L3172*K3172,2)</f>
        <v>14502.84</v>
      </c>
      <c r="O3172" s="261"/>
      <c r="P3172" s="261"/>
      <c r="Q3172" s="261"/>
      <c r="R3172" s="37"/>
      <c r="T3172" s="161" t="s">
        <v>21</v>
      </c>
      <c r="U3172" s="44" t="s">
        <v>43</v>
      </c>
      <c r="V3172" s="162">
        <v>0.28999999999999998</v>
      </c>
      <c r="W3172" s="162">
        <f>V3172*K3172</f>
        <v>49.655539999999995</v>
      </c>
      <c r="X3172" s="162">
        <v>0</v>
      </c>
      <c r="Y3172" s="162">
        <f>X3172*K3172</f>
        <v>0</v>
      </c>
      <c r="Z3172" s="162">
        <v>0</v>
      </c>
      <c r="AA3172" s="163">
        <f>Z3172*K3172</f>
        <v>0</v>
      </c>
      <c r="AR3172" s="21" t="s">
        <v>296</v>
      </c>
      <c r="AT3172" s="21" t="s">
        <v>155</v>
      </c>
      <c r="AU3172" s="21" t="s">
        <v>96</v>
      </c>
      <c r="AY3172" s="21" t="s">
        <v>154</v>
      </c>
      <c r="BE3172" s="164">
        <f>IF(U3172="základní",N3172,0)</f>
        <v>14502.84</v>
      </c>
      <c r="BF3172" s="164">
        <f>IF(U3172="snížená",N3172,0)</f>
        <v>0</v>
      </c>
      <c r="BG3172" s="164">
        <f>IF(U3172="zákl. přenesená",N3172,0)</f>
        <v>0</v>
      </c>
      <c r="BH3172" s="164">
        <f>IF(U3172="sníž. přenesená",N3172,0)</f>
        <v>0</v>
      </c>
      <c r="BI3172" s="164">
        <f>IF(U3172="nulová",N3172,0)</f>
        <v>0</v>
      </c>
      <c r="BJ3172" s="21" t="s">
        <v>23</v>
      </c>
      <c r="BK3172" s="164">
        <f>ROUND(L3172*K3172,2)</f>
        <v>14502.84</v>
      </c>
      <c r="BL3172" s="21" t="s">
        <v>296</v>
      </c>
      <c r="BM3172" s="21" t="s">
        <v>4114</v>
      </c>
    </row>
    <row r="3173" spans="2:65" s="10" customFormat="1" ht="22.5" customHeight="1">
      <c r="B3173" s="165"/>
      <c r="C3173" s="166"/>
      <c r="D3173" s="166"/>
      <c r="E3173" s="167" t="s">
        <v>21</v>
      </c>
      <c r="F3173" s="262" t="s">
        <v>906</v>
      </c>
      <c r="G3173" s="263"/>
      <c r="H3173" s="263"/>
      <c r="I3173" s="263"/>
      <c r="J3173" s="166"/>
      <c r="K3173" s="168" t="s">
        <v>21</v>
      </c>
      <c r="L3173" s="166"/>
      <c r="M3173" s="166"/>
      <c r="N3173" s="166"/>
      <c r="O3173" s="166"/>
      <c r="P3173" s="166"/>
      <c r="Q3173" s="166"/>
      <c r="R3173" s="169"/>
      <c r="T3173" s="170"/>
      <c r="U3173" s="166"/>
      <c r="V3173" s="166"/>
      <c r="W3173" s="166"/>
      <c r="X3173" s="166"/>
      <c r="Y3173" s="166"/>
      <c r="Z3173" s="166"/>
      <c r="AA3173" s="171"/>
      <c r="AT3173" s="172" t="s">
        <v>162</v>
      </c>
      <c r="AU3173" s="172" t="s">
        <v>96</v>
      </c>
      <c r="AV3173" s="10" t="s">
        <v>23</v>
      </c>
      <c r="AW3173" s="10" t="s">
        <v>35</v>
      </c>
      <c r="AX3173" s="10" t="s">
        <v>78</v>
      </c>
      <c r="AY3173" s="172" t="s">
        <v>154</v>
      </c>
    </row>
    <row r="3174" spans="2:65" s="11" customFormat="1" ht="31.5" customHeight="1">
      <c r="B3174" s="173"/>
      <c r="C3174" s="174"/>
      <c r="D3174" s="174"/>
      <c r="E3174" s="175" t="s">
        <v>21</v>
      </c>
      <c r="F3174" s="266" t="s">
        <v>4115</v>
      </c>
      <c r="G3174" s="267"/>
      <c r="H3174" s="267"/>
      <c r="I3174" s="267"/>
      <c r="J3174" s="174"/>
      <c r="K3174" s="176">
        <v>124.395</v>
      </c>
      <c r="L3174" s="174"/>
      <c r="M3174" s="174"/>
      <c r="N3174" s="174"/>
      <c r="O3174" s="174"/>
      <c r="P3174" s="174"/>
      <c r="Q3174" s="174"/>
      <c r="R3174" s="177"/>
      <c r="T3174" s="178"/>
      <c r="U3174" s="174"/>
      <c r="V3174" s="174"/>
      <c r="W3174" s="174"/>
      <c r="X3174" s="174"/>
      <c r="Y3174" s="174"/>
      <c r="Z3174" s="174"/>
      <c r="AA3174" s="179"/>
      <c r="AT3174" s="180" t="s">
        <v>162</v>
      </c>
      <c r="AU3174" s="180" t="s">
        <v>96</v>
      </c>
      <c r="AV3174" s="11" t="s">
        <v>96</v>
      </c>
      <c r="AW3174" s="11" t="s">
        <v>35</v>
      </c>
      <c r="AX3174" s="11" t="s">
        <v>78</v>
      </c>
      <c r="AY3174" s="180" t="s">
        <v>154</v>
      </c>
    </row>
    <row r="3175" spans="2:65" s="10" customFormat="1" ht="22.5" customHeight="1">
      <c r="B3175" s="165"/>
      <c r="C3175" s="166"/>
      <c r="D3175" s="166"/>
      <c r="E3175" s="167" t="s">
        <v>21</v>
      </c>
      <c r="F3175" s="264" t="s">
        <v>4098</v>
      </c>
      <c r="G3175" s="265"/>
      <c r="H3175" s="265"/>
      <c r="I3175" s="265"/>
      <c r="J3175" s="166"/>
      <c r="K3175" s="168" t="s">
        <v>21</v>
      </c>
      <c r="L3175" s="166"/>
      <c r="M3175" s="166"/>
      <c r="N3175" s="166"/>
      <c r="O3175" s="166"/>
      <c r="P3175" s="166"/>
      <c r="Q3175" s="166"/>
      <c r="R3175" s="169"/>
      <c r="T3175" s="170"/>
      <c r="U3175" s="166"/>
      <c r="V3175" s="166"/>
      <c r="W3175" s="166"/>
      <c r="X3175" s="166"/>
      <c r="Y3175" s="166"/>
      <c r="Z3175" s="166"/>
      <c r="AA3175" s="171"/>
      <c r="AT3175" s="172" t="s">
        <v>162</v>
      </c>
      <c r="AU3175" s="172" t="s">
        <v>96</v>
      </c>
      <c r="AV3175" s="10" t="s">
        <v>23</v>
      </c>
      <c r="AW3175" s="10" t="s">
        <v>35</v>
      </c>
      <c r="AX3175" s="10" t="s">
        <v>78</v>
      </c>
      <c r="AY3175" s="172" t="s">
        <v>154</v>
      </c>
    </row>
    <row r="3176" spans="2:65" s="11" customFormat="1" ht="31.5" customHeight="1">
      <c r="B3176" s="173"/>
      <c r="C3176" s="174"/>
      <c r="D3176" s="174"/>
      <c r="E3176" s="175" t="s">
        <v>21</v>
      </c>
      <c r="F3176" s="266" t="s">
        <v>4116</v>
      </c>
      <c r="G3176" s="267"/>
      <c r="H3176" s="267"/>
      <c r="I3176" s="267"/>
      <c r="J3176" s="174"/>
      <c r="K3176" s="176">
        <v>46.831000000000003</v>
      </c>
      <c r="L3176" s="174"/>
      <c r="M3176" s="174"/>
      <c r="N3176" s="174"/>
      <c r="O3176" s="174"/>
      <c r="P3176" s="174"/>
      <c r="Q3176" s="174"/>
      <c r="R3176" s="177"/>
      <c r="T3176" s="178"/>
      <c r="U3176" s="174"/>
      <c r="V3176" s="174"/>
      <c r="W3176" s="174"/>
      <c r="X3176" s="174"/>
      <c r="Y3176" s="174"/>
      <c r="Z3176" s="174"/>
      <c r="AA3176" s="179"/>
      <c r="AT3176" s="180" t="s">
        <v>162</v>
      </c>
      <c r="AU3176" s="180" t="s">
        <v>96</v>
      </c>
      <c r="AV3176" s="11" t="s">
        <v>96</v>
      </c>
      <c r="AW3176" s="11" t="s">
        <v>35</v>
      </c>
      <c r="AX3176" s="11" t="s">
        <v>78</v>
      </c>
      <c r="AY3176" s="180" t="s">
        <v>154</v>
      </c>
    </row>
    <row r="3177" spans="2:65" s="12" customFormat="1" ht="22.5" customHeight="1">
      <c r="B3177" s="181"/>
      <c r="C3177" s="182"/>
      <c r="D3177" s="182"/>
      <c r="E3177" s="183" t="s">
        <v>21</v>
      </c>
      <c r="F3177" s="268" t="s">
        <v>166</v>
      </c>
      <c r="G3177" s="269"/>
      <c r="H3177" s="269"/>
      <c r="I3177" s="269"/>
      <c r="J3177" s="182"/>
      <c r="K3177" s="184">
        <v>171.226</v>
      </c>
      <c r="L3177" s="182"/>
      <c r="M3177" s="182"/>
      <c r="N3177" s="182"/>
      <c r="O3177" s="182"/>
      <c r="P3177" s="182"/>
      <c r="Q3177" s="182"/>
      <c r="R3177" s="185"/>
      <c r="T3177" s="186"/>
      <c r="U3177" s="182"/>
      <c r="V3177" s="182"/>
      <c r="W3177" s="182"/>
      <c r="X3177" s="182"/>
      <c r="Y3177" s="182"/>
      <c r="Z3177" s="182"/>
      <c r="AA3177" s="187"/>
      <c r="AT3177" s="188" t="s">
        <v>162</v>
      </c>
      <c r="AU3177" s="188" t="s">
        <v>96</v>
      </c>
      <c r="AV3177" s="12" t="s">
        <v>159</v>
      </c>
      <c r="AW3177" s="12" t="s">
        <v>35</v>
      </c>
      <c r="AX3177" s="12" t="s">
        <v>23</v>
      </c>
      <c r="AY3177" s="188" t="s">
        <v>154</v>
      </c>
    </row>
    <row r="3178" spans="2:65" s="1" customFormat="1" ht="31.5" customHeight="1">
      <c r="B3178" s="35"/>
      <c r="C3178" s="157" t="s">
        <v>4117</v>
      </c>
      <c r="D3178" s="157" t="s">
        <v>155</v>
      </c>
      <c r="E3178" s="158" t="s">
        <v>4118</v>
      </c>
      <c r="F3178" s="260" t="s">
        <v>4119</v>
      </c>
      <c r="G3178" s="260"/>
      <c r="H3178" s="260"/>
      <c r="I3178" s="260"/>
      <c r="J3178" s="159" t="s">
        <v>158</v>
      </c>
      <c r="K3178" s="160">
        <v>4.7939999999999996</v>
      </c>
      <c r="L3178" s="261">
        <v>822</v>
      </c>
      <c r="M3178" s="261"/>
      <c r="N3178" s="261">
        <f>ROUND(L3178*K3178,2)</f>
        <v>3940.67</v>
      </c>
      <c r="O3178" s="261"/>
      <c r="P3178" s="261"/>
      <c r="Q3178" s="261"/>
      <c r="R3178" s="37"/>
      <c r="T3178" s="161" t="s">
        <v>21</v>
      </c>
      <c r="U3178" s="44" t="s">
        <v>43</v>
      </c>
      <c r="V3178" s="162">
        <v>0</v>
      </c>
      <c r="W3178" s="162">
        <f>V3178*K3178</f>
        <v>0</v>
      </c>
      <c r="X3178" s="162">
        <v>2.3369999999999998E-2</v>
      </c>
      <c r="Y3178" s="162">
        <f>X3178*K3178</f>
        <v>0.11203577999999999</v>
      </c>
      <c r="Z3178" s="162">
        <v>0</v>
      </c>
      <c r="AA3178" s="163">
        <f>Z3178*K3178</f>
        <v>0</v>
      </c>
      <c r="AR3178" s="21" t="s">
        <v>296</v>
      </c>
      <c r="AT3178" s="21" t="s">
        <v>155</v>
      </c>
      <c r="AU3178" s="21" t="s">
        <v>96</v>
      </c>
      <c r="AY3178" s="21" t="s">
        <v>154</v>
      </c>
      <c r="BE3178" s="164">
        <f>IF(U3178="základní",N3178,0)</f>
        <v>3940.67</v>
      </c>
      <c r="BF3178" s="164">
        <f>IF(U3178="snížená",N3178,0)</f>
        <v>0</v>
      </c>
      <c r="BG3178" s="164">
        <f>IF(U3178="zákl. přenesená",N3178,0)</f>
        <v>0</v>
      </c>
      <c r="BH3178" s="164">
        <f>IF(U3178="sníž. přenesená",N3178,0)</f>
        <v>0</v>
      </c>
      <c r="BI3178" s="164">
        <f>IF(U3178="nulová",N3178,0)</f>
        <v>0</v>
      </c>
      <c r="BJ3178" s="21" t="s">
        <v>23</v>
      </c>
      <c r="BK3178" s="164">
        <f>ROUND(L3178*K3178,2)</f>
        <v>3940.67</v>
      </c>
      <c r="BL3178" s="21" t="s">
        <v>296</v>
      </c>
      <c r="BM3178" s="21" t="s">
        <v>4120</v>
      </c>
    </row>
    <row r="3179" spans="2:65" s="11" customFormat="1" ht="22.5" customHeight="1">
      <c r="B3179" s="173"/>
      <c r="C3179" s="174"/>
      <c r="D3179" s="174"/>
      <c r="E3179" s="175" t="s">
        <v>21</v>
      </c>
      <c r="F3179" s="270" t="s">
        <v>4121</v>
      </c>
      <c r="G3179" s="271"/>
      <c r="H3179" s="271"/>
      <c r="I3179" s="271"/>
      <c r="J3179" s="174"/>
      <c r="K3179" s="176">
        <v>4.7939999999999996</v>
      </c>
      <c r="L3179" s="174"/>
      <c r="M3179" s="174"/>
      <c r="N3179" s="174"/>
      <c r="O3179" s="174"/>
      <c r="P3179" s="174"/>
      <c r="Q3179" s="174"/>
      <c r="R3179" s="177"/>
      <c r="T3179" s="178"/>
      <c r="U3179" s="174"/>
      <c r="V3179" s="174"/>
      <c r="W3179" s="174"/>
      <c r="X3179" s="174"/>
      <c r="Y3179" s="174"/>
      <c r="Z3179" s="174"/>
      <c r="AA3179" s="179"/>
      <c r="AT3179" s="180" t="s">
        <v>162</v>
      </c>
      <c r="AU3179" s="180" t="s">
        <v>96</v>
      </c>
      <c r="AV3179" s="11" t="s">
        <v>96</v>
      </c>
      <c r="AW3179" s="11" t="s">
        <v>35</v>
      </c>
      <c r="AX3179" s="11" t="s">
        <v>23</v>
      </c>
      <c r="AY3179" s="180" t="s">
        <v>154</v>
      </c>
    </row>
    <row r="3180" spans="2:65" s="1" customFormat="1" ht="31.5" customHeight="1">
      <c r="B3180" s="35"/>
      <c r="C3180" s="157" t="s">
        <v>4122</v>
      </c>
      <c r="D3180" s="157" t="s">
        <v>155</v>
      </c>
      <c r="E3180" s="158" t="s">
        <v>4123</v>
      </c>
      <c r="F3180" s="260" t="s">
        <v>4124</v>
      </c>
      <c r="G3180" s="260"/>
      <c r="H3180" s="260"/>
      <c r="I3180" s="260"/>
      <c r="J3180" s="159" t="s">
        <v>158</v>
      </c>
      <c r="K3180" s="160">
        <v>4.7939999999999996</v>
      </c>
      <c r="L3180" s="261">
        <v>822</v>
      </c>
      <c r="M3180" s="261"/>
      <c r="N3180" s="261">
        <f>ROUND(L3180*K3180,2)</f>
        <v>3940.67</v>
      </c>
      <c r="O3180" s="261"/>
      <c r="P3180" s="261"/>
      <c r="Q3180" s="261"/>
      <c r="R3180" s="37"/>
      <c r="T3180" s="161" t="s">
        <v>21</v>
      </c>
      <c r="U3180" s="44" t="s">
        <v>43</v>
      </c>
      <c r="V3180" s="162">
        <v>1.56</v>
      </c>
      <c r="W3180" s="162">
        <f>V3180*K3180</f>
        <v>7.4786399999999995</v>
      </c>
      <c r="X3180" s="162">
        <v>1.89E-3</v>
      </c>
      <c r="Y3180" s="162">
        <f>X3180*K3180</f>
        <v>9.0606599999999999E-3</v>
      </c>
      <c r="Z3180" s="162">
        <v>0</v>
      </c>
      <c r="AA3180" s="163">
        <f>Z3180*K3180</f>
        <v>0</v>
      </c>
      <c r="AR3180" s="21" t="s">
        <v>296</v>
      </c>
      <c r="AT3180" s="21" t="s">
        <v>155</v>
      </c>
      <c r="AU3180" s="21" t="s">
        <v>96</v>
      </c>
      <c r="AY3180" s="21" t="s">
        <v>154</v>
      </c>
      <c r="BE3180" s="164">
        <f>IF(U3180="základní",N3180,0)</f>
        <v>3940.67</v>
      </c>
      <c r="BF3180" s="164">
        <f>IF(U3180="snížená",N3180,0)</f>
        <v>0</v>
      </c>
      <c r="BG3180" s="164">
        <f>IF(U3180="zákl. přenesená",N3180,0)</f>
        <v>0</v>
      </c>
      <c r="BH3180" s="164">
        <f>IF(U3180="sníž. přenesená",N3180,0)</f>
        <v>0</v>
      </c>
      <c r="BI3180" s="164">
        <f>IF(U3180="nulová",N3180,0)</f>
        <v>0</v>
      </c>
      <c r="BJ3180" s="21" t="s">
        <v>23</v>
      </c>
      <c r="BK3180" s="164">
        <f>ROUND(L3180*K3180,2)</f>
        <v>3940.67</v>
      </c>
      <c r="BL3180" s="21" t="s">
        <v>296</v>
      </c>
      <c r="BM3180" s="21" t="s">
        <v>4125</v>
      </c>
    </row>
    <row r="3181" spans="2:65" s="1" customFormat="1" ht="31.5" customHeight="1">
      <c r="B3181" s="35"/>
      <c r="C3181" s="189" t="s">
        <v>4126</v>
      </c>
      <c r="D3181" s="189" t="s">
        <v>557</v>
      </c>
      <c r="E3181" s="190" t="s">
        <v>4127</v>
      </c>
      <c r="F3181" s="274" t="s">
        <v>4128</v>
      </c>
      <c r="G3181" s="274"/>
      <c r="H3181" s="274"/>
      <c r="I3181" s="274"/>
      <c r="J3181" s="191" t="s">
        <v>158</v>
      </c>
      <c r="K3181" s="192">
        <v>5.2729999999999997</v>
      </c>
      <c r="L3181" s="275">
        <v>5780</v>
      </c>
      <c r="M3181" s="275"/>
      <c r="N3181" s="275">
        <f>ROUND(L3181*K3181,2)</f>
        <v>30477.94</v>
      </c>
      <c r="O3181" s="261"/>
      <c r="P3181" s="261"/>
      <c r="Q3181" s="261"/>
      <c r="R3181" s="37"/>
      <c r="T3181" s="161" t="s">
        <v>21</v>
      </c>
      <c r="U3181" s="44" t="s">
        <v>43</v>
      </c>
      <c r="V3181" s="162">
        <v>0</v>
      </c>
      <c r="W3181" s="162">
        <f>V3181*K3181</f>
        <v>0</v>
      </c>
      <c r="X3181" s="162">
        <v>0.55000000000000004</v>
      </c>
      <c r="Y3181" s="162">
        <f>X3181*K3181</f>
        <v>2.90015</v>
      </c>
      <c r="Z3181" s="162">
        <v>0</v>
      </c>
      <c r="AA3181" s="163">
        <f>Z3181*K3181</f>
        <v>0</v>
      </c>
      <c r="AR3181" s="21" t="s">
        <v>366</v>
      </c>
      <c r="AT3181" s="21" t="s">
        <v>557</v>
      </c>
      <c r="AU3181" s="21" t="s">
        <v>96</v>
      </c>
      <c r="AY3181" s="21" t="s">
        <v>154</v>
      </c>
      <c r="BE3181" s="164">
        <f>IF(U3181="základní",N3181,0)</f>
        <v>30477.94</v>
      </c>
      <c r="BF3181" s="164">
        <f>IF(U3181="snížená",N3181,0)</f>
        <v>0</v>
      </c>
      <c r="BG3181" s="164">
        <f>IF(U3181="zákl. přenesená",N3181,0)</f>
        <v>0</v>
      </c>
      <c r="BH3181" s="164">
        <f>IF(U3181="sníž. přenesená",N3181,0)</f>
        <v>0</v>
      </c>
      <c r="BI3181" s="164">
        <f>IF(U3181="nulová",N3181,0)</f>
        <v>0</v>
      </c>
      <c r="BJ3181" s="21" t="s">
        <v>23</v>
      </c>
      <c r="BK3181" s="164">
        <f>ROUND(L3181*K3181,2)</f>
        <v>30477.94</v>
      </c>
      <c r="BL3181" s="21" t="s">
        <v>296</v>
      </c>
      <c r="BM3181" s="21" t="s">
        <v>4129</v>
      </c>
    </row>
    <row r="3182" spans="2:65" s="11" customFormat="1" ht="22.5" customHeight="1">
      <c r="B3182" s="173"/>
      <c r="C3182" s="174"/>
      <c r="D3182" s="174"/>
      <c r="E3182" s="175" t="s">
        <v>21</v>
      </c>
      <c r="F3182" s="270" t="s">
        <v>4130</v>
      </c>
      <c r="G3182" s="271"/>
      <c r="H3182" s="271"/>
      <c r="I3182" s="271"/>
      <c r="J3182" s="174"/>
      <c r="K3182" s="176">
        <v>5.2729999999999997</v>
      </c>
      <c r="L3182" s="174"/>
      <c r="M3182" s="174"/>
      <c r="N3182" s="174"/>
      <c r="O3182" s="174"/>
      <c r="P3182" s="174"/>
      <c r="Q3182" s="174"/>
      <c r="R3182" s="177"/>
      <c r="T3182" s="178"/>
      <c r="U3182" s="174"/>
      <c r="V3182" s="174"/>
      <c r="W3182" s="174"/>
      <c r="X3182" s="174"/>
      <c r="Y3182" s="174"/>
      <c r="Z3182" s="174"/>
      <c r="AA3182" s="179"/>
      <c r="AT3182" s="180" t="s">
        <v>162</v>
      </c>
      <c r="AU3182" s="180" t="s">
        <v>96</v>
      </c>
      <c r="AV3182" s="11" t="s">
        <v>96</v>
      </c>
      <c r="AW3182" s="11" t="s">
        <v>35</v>
      </c>
      <c r="AX3182" s="11" t="s">
        <v>23</v>
      </c>
      <c r="AY3182" s="180" t="s">
        <v>154</v>
      </c>
    </row>
    <row r="3183" spans="2:65" s="1" customFormat="1" ht="31.5" customHeight="1">
      <c r="B3183" s="35"/>
      <c r="C3183" s="157" t="s">
        <v>4131</v>
      </c>
      <c r="D3183" s="157" t="s">
        <v>155</v>
      </c>
      <c r="E3183" s="158" t="s">
        <v>4132</v>
      </c>
      <c r="F3183" s="260" t="s">
        <v>4133</v>
      </c>
      <c r="G3183" s="260"/>
      <c r="H3183" s="260"/>
      <c r="I3183" s="260"/>
      <c r="J3183" s="159" t="s">
        <v>315</v>
      </c>
      <c r="K3183" s="160">
        <v>12</v>
      </c>
      <c r="L3183" s="261">
        <v>134</v>
      </c>
      <c r="M3183" s="261"/>
      <c r="N3183" s="261">
        <f>ROUND(L3183*K3183,2)</f>
        <v>1608</v>
      </c>
      <c r="O3183" s="261"/>
      <c r="P3183" s="261"/>
      <c r="Q3183" s="261"/>
      <c r="R3183" s="37"/>
      <c r="T3183" s="161" t="s">
        <v>21</v>
      </c>
      <c r="U3183" s="44" t="s">
        <v>43</v>
      </c>
      <c r="V3183" s="162">
        <v>0.36599999999999999</v>
      </c>
      <c r="W3183" s="162">
        <f>V3183*K3183</f>
        <v>4.3919999999999995</v>
      </c>
      <c r="X3183" s="162">
        <v>0</v>
      </c>
      <c r="Y3183" s="162">
        <f>X3183*K3183</f>
        <v>0</v>
      </c>
      <c r="Z3183" s="162">
        <v>1.2319999999999999E-2</v>
      </c>
      <c r="AA3183" s="163">
        <f>Z3183*K3183</f>
        <v>0.14784</v>
      </c>
      <c r="AR3183" s="21" t="s">
        <v>296</v>
      </c>
      <c r="AT3183" s="21" t="s">
        <v>155</v>
      </c>
      <c r="AU3183" s="21" t="s">
        <v>96</v>
      </c>
      <c r="AY3183" s="21" t="s">
        <v>154</v>
      </c>
      <c r="BE3183" s="164">
        <f>IF(U3183="základní",N3183,0)</f>
        <v>1608</v>
      </c>
      <c r="BF3183" s="164">
        <f>IF(U3183="snížená",N3183,0)</f>
        <v>0</v>
      </c>
      <c r="BG3183" s="164">
        <f>IF(U3183="zákl. přenesená",N3183,0)</f>
        <v>0</v>
      </c>
      <c r="BH3183" s="164">
        <f>IF(U3183="sníž. přenesená",N3183,0)</f>
        <v>0</v>
      </c>
      <c r="BI3183" s="164">
        <f>IF(U3183="nulová",N3183,0)</f>
        <v>0</v>
      </c>
      <c r="BJ3183" s="21" t="s">
        <v>23</v>
      </c>
      <c r="BK3183" s="164">
        <f>ROUND(L3183*K3183,2)</f>
        <v>1608</v>
      </c>
      <c r="BL3183" s="21" t="s">
        <v>296</v>
      </c>
      <c r="BM3183" s="21" t="s">
        <v>4134</v>
      </c>
    </row>
    <row r="3184" spans="2:65" s="10" customFormat="1" ht="22.5" customHeight="1">
      <c r="B3184" s="165"/>
      <c r="C3184" s="166"/>
      <c r="D3184" s="166"/>
      <c r="E3184" s="167" t="s">
        <v>21</v>
      </c>
      <c r="F3184" s="262" t="s">
        <v>4135</v>
      </c>
      <c r="G3184" s="263"/>
      <c r="H3184" s="263"/>
      <c r="I3184" s="263"/>
      <c r="J3184" s="166"/>
      <c r="K3184" s="168" t="s">
        <v>21</v>
      </c>
      <c r="L3184" s="166"/>
      <c r="M3184" s="166"/>
      <c r="N3184" s="166"/>
      <c r="O3184" s="166"/>
      <c r="P3184" s="166"/>
      <c r="Q3184" s="166"/>
      <c r="R3184" s="169"/>
      <c r="T3184" s="170"/>
      <c r="U3184" s="166"/>
      <c r="V3184" s="166"/>
      <c r="W3184" s="166"/>
      <c r="X3184" s="166"/>
      <c r="Y3184" s="166"/>
      <c r="Z3184" s="166"/>
      <c r="AA3184" s="171"/>
      <c r="AT3184" s="172" t="s">
        <v>162</v>
      </c>
      <c r="AU3184" s="172" t="s">
        <v>96</v>
      </c>
      <c r="AV3184" s="10" t="s">
        <v>23</v>
      </c>
      <c r="AW3184" s="10" t="s">
        <v>35</v>
      </c>
      <c r="AX3184" s="10" t="s">
        <v>78</v>
      </c>
      <c r="AY3184" s="172" t="s">
        <v>154</v>
      </c>
    </row>
    <row r="3185" spans="2:65" s="11" customFormat="1" ht="22.5" customHeight="1">
      <c r="B3185" s="173"/>
      <c r="C3185" s="174"/>
      <c r="D3185" s="174"/>
      <c r="E3185" s="175" t="s">
        <v>21</v>
      </c>
      <c r="F3185" s="266" t="s">
        <v>4136</v>
      </c>
      <c r="G3185" s="267"/>
      <c r="H3185" s="267"/>
      <c r="I3185" s="267"/>
      <c r="J3185" s="174"/>
      <c r="K3185" s="176">
        <v>12</v>
      </c>
      <c r="L3185" s="174"/>
      <c r="M3185" s="174"/>
      <c r="N3185" s="174"/>
      <c r="O3185" s="174"/>
      <c r="P3185" s="174"/>
      <c r="Q3185" s="174"/>
      <c r="R3185" s="177"/>
      <c r="T3185" s="178"/>
      <c r="U3185" s="174"/>
      <c r="V3185" s="174"/>
      <c r="W3185" s="174"/>
      <c r="X3185" s="174"/>
      <c r="Y3185" s="174"/>
      <c r="Z3185" s="174"/>
      <c r="AA3185" s="179"/>
      <c r="AT3185" s="180" t="s">
        <v>162</v>
      </c>
      <c r="AU3185" s="180" t="s">
        <v>96</v>
      </c>
      <c r="AV3185" s="11" t="s">
        <v>96</v>
      </c>
      <c r="AW3185" s="11" t="s">
        <v>35</v>
      </c>
      <c r="AX3185" s="11" t="s">
        <v>23</v>
      </c>
      <c r="AY3185" s="180" t="s">
        <v>154</v>
      </c>
    </row>
    <row r="3186" spans="2:65" s="1" customFormat="1" ht="31.5" customHeight="1">
      <c r="B3186" s="35"/>
      <c r="C3186" s="157" t="s">
        <v>4137</v>
      </c>
      <c r="D3186" s="157" t="s">
        <v>155</v>
      </c>
      <c r="E3186" s="158" t="s">
        <v>4138</v>
      </c>
      <c r="F3186" s="260" t="s">
        <v>4139</v>
      </c>
      <c r="G3186" s="260"/>
      <c r="H3186" s="260"/>
      <c r="I3186" s="260"/>
      <c r="J3186" s="159" t="s">
        <v>315</v>
      </c>
      <c r="K3186" s="160">
        <v>24</v>
      </c>
      <c r="L3186" s="261">
        <v>112</v>
      </c>
      <c r="M3186" s="261"/>
      <c r="N3186" s="261">
        <f>ROUND(L3186*K3186,2)</f>
        <v>2688</v>
      </c>
      <c r="O3186" s="261"/>
      <c r="P3186" s="261"/>
      <c r="Q3186" s="261"/>
      <c r="R3186" s="37"/>
      <c r="T3186" s="161" t="s">
        <v>21</v>
      </c>
      <c r="U3186" s="44" t="s">
        <v>43</v>
      </c>
      <c r="V3186" s="162">
        <v>0.30599999999999999</v>
      </c>
      <c r="W3186" s="162">
        <f>V3186*K3186</f>
        <v>7.3439999999999994</v>
      </c>
      <c r="X3186" s="162">
        <v>0</v>
      </c>
      <c r="Y3186" s="162">
        <f>X3186*K3186</f>
        <v>0</v>
      </c>
      <c r="Z3186" s="162">
        <v>1.2319999999999999E-2</v>
      </c>
      <c r="AA3186" s="163">
        <f>Z3186*K3186</f>
        <v>0.29568</v>
      </c>
      <c r="AR3186" s="21" t="s">
        <v>296</v>
      </c>
      <c r="AT3186" s="21" t="s">
        <v>155</v>
      </c>
      <c r="AU3186" s="21" t="s">
        <v>96</v>
      </c>
      <c r="AY3186" s="21" t="s">
        <v>154</v>
      </c>
      <c r="BE3186" s="164">
        <f>IF(U3186="základní",N3186,0)</f>
        <v>2688</v>
      </c>
      <c r="BF3186" s="164">
        <f>IF(U3186="snížená",N3186,0)</f>
        <v>0</v>
      </c>
      <c r="BG3186" s="164">
        <f>IF(U3186="zákl. přenesená",N3186,0)</f>
        <v>0</v>
      </c>
      <c r="BH3186" s="164">
        <f>IF(U3186="sníž. přenesená",N3186,0)</f>
        <v>0</v>
      </c>
      <c r="BI3186" s="164">
        <f>IF(U3186="nulová",N3186,0)</f>
        <v>0</v>
      </c>
      <c r="BJ3186" s="21" t="s">
        <v>23</v>
      </c>
      <c r="BK3186" s="164">
        <f>ROUND(L3186*K3186,2)</f>
        <v>2688</v>
      </c>
      <c r="BL3186" s="21" t="s">
        <v>296</v>
      </c>
      <c r="BM3186" s="21" t="s">
        <v>4140</v>
      </c>
    </row>
    <row r="3187" spans="2:65" s="10" customFormat="1" ht="22.5" customHeight="1">
      <c r="B3187" s="165"/>
      <c r="C3187" s="166"/>
      <c r="D3187" s="166"/>
      <c r="E3187" s="167" t="s">
        <v>21</v>
      </c>
      <c r="F3187" s="262" t="s">
        <v>4141</v>
      </c>
      <c r="G3187" s="263"/>
      <c r="H3187" s="263"/>
      <c r="I3187" s="263"/>
      <c r="J3187" s="166"/>
      <c r="K3187" s="168" t="s">
        <v>21</v>
      </c>
      <c r="L3187" s="166"/>
      <c r="M3187" s="166"/>
      <c r="N3187" s="166"/>
      <c r="O3187" s="166"/>
      <c r="P3187" s="166"/>
      <c r="Q3187" s="166"/>
      <c r="R3187" s="169"/>
      <c r="T3187" s="170"/>
      <c r="U3187" s="166"/>
      <c r="V3187" s="166"/>
      <c r="W3187" s="166"/>
      <c r="X3187" s="166"/>
      <c r="Y3187" s="166"/>
      <c r="Z3187" s="166"/>
      <c r="AA3187" s="171"/>
      <c r="AT3187" s="172" t="s">
        <v>162</v>
      </c>
      <c r="AU3187" s="172" t="s">
        <v>96</v>
      </c>
      <c r="AV3187" s="10" t="s">
        <v>23</v>
      </c>
      <c r="AW3187" s="10" t="s">
        <v>35</v>
      </c>
      <c r="AX3187" s="10" t="s">
        <v>78</v>
      </c>
      <c r="AY3187" s="172" t="s">
        <v>154</v>
      </c>
    </row>
    <row r="3188" spans="2:65" s="11" customFormat="1" ht="22.5" customHeight="1">
      <c r="B3188" s="173"/>
      <c r="C3188" s="174"/>
      <c r="D3188" s="174"/>
      <c r="E3188" s="175" t="s">
        <v>21</v>
      </c>
      <c r="F3188" s="266" t="s">
        <v>4142</v>
      </c>
      <c r="G3188" s="267"/>
      <c r="H3188" s="267"/>
      <c r="I3188" s="267"/>
      <c r="J3188" s="174"/>
      <c r="K3188" s="176">
        <v>24</v>
      </c>
      <c r="L3188" s="174"/>
      <c r="M3188" s="174"/>
      <c r="N3188" s="174"/>
      <c r="O3188" s="174"/>
      <c r="P3188" s="174"/>
      <c r="Q3188" s="174"/>
      <c r="R3188" s="177"/>
      <c r="T3188" s="178"/>
      <c r="U3188" s="174"/>
      <c r="V3188" s="174"/>
      <c r="W3188" s="174"/>
      <c r="X3188" s="174"/>
      <c r="Y3188" s="174"/>
      <c r="Z3188" s="174"/>
      <c r="AA3188" s="179"/>
      <c r="AT3188" s="180" t="s">
        <v>162</v>
      </c>
      <c r="AU3188" s="180" t="s">
        <v>96</v>
      </c>
      <c r="AV3188" s="11" t="s">
        <v>96</v>
      </c>
      <c r="AW3188" s="11" t="s">
        <v>35</v>
      </c>
      <c r="AX3188" s="11" t="s">
        <v>23</v>
      </c>
      <c r="AY3188" s="180" t="s">
        <v>154</v>
      </c>
    </row>
    <row r="3189" spans="2:65" s="1" customFormat="1" ht="31.5" customHeight="1">
      <c r="B3189" s="35"/>
      <c r="C3189" s="157" t="s">
        <v>4143</v>
      </c>
      <c r="D3189" s="157" t="s">
        <v>155</v>
      </c>
      <c r="E3189" s="158" t="s">
        <v>4144</v>
      </c>
      <c r="F3189" s="260" t="s">
        <v>4145</v>
      </c>
      <c r="G3189" s="260"/>
      <c r="H3189" s="260"/>
      <c r="I3189" s="260"/>
      <c r="J3189" s="159" t="s">
        <v>315</v>
      </c>
      <c r="K3189" s="160">
        <v>15.6</v>
      </c>
      <c r="L3189" s="261">
        <v>134</v>
      </c>
      <c r="M3189" s="261"/>
      <c r="N3189" s="261">
        <f>ROUND(L3189*K3189,2)</f>
        <v>2090.4</v>
      </c>
      <c r="O3189" s="261"/>
      <c r="P3189" s="261"/>
      <c r="Q3189" s="261"/>
      <c r="R3189" s="37"/>
      <c r="T3189" s="161" t="s">
        <v>21</v>
      </c>
      <c r="U3189" s="44" t="s">
        <v>43</v>
      </c>
      <c r="V3189" s="162">
        <v>0.36599999999999999</v>
      </c>
      <c r="W3189" s="162">
        <f>V3189*K3189</f>
        <v>5.7096</v>
      </c>
      <c r="X3189" s="162">
        <v>0</v>
      </c>
      <c r="Y3189" s="162">
        <f>X3189*K3189</f>
        <v>0</v>
      </c>
      <c r="Z3189" s="162">
        <v>1.584E-2</v>
      </c>
      <c r="AA3189" s="163">
        <f>Z3189*K3189</f>
        <v>0.24710399999999999</v>
      </c>
      <c r="AR3189" s="21" t="s">
        <v>296</v>
      </c>
      <c r="AT3189" s="21" t="s">
        <v>155</v>
      </c>
      <c r="AU3189" s="21" t="s">
        <v>96</v>
      </c>
      <c r="AY3189" s="21" t="s">
        <v>154</v>
      </c>
      <c r="BE3189" s="164">
        <f>IF(U3189="základní",N3189,0)</f>
        <v>2090.4</v>
      </c>
      <c r="BF3189" s="164">
        <f>IF(U3189="snížená",N3189,0)</f>
        <v>0</v>
      </c>
      <c r="BG3189" s="164">
        <f>IF(U3189="zákl. přenesená",N3189,0)</f>
        <v>0</v>
      </c>
      <c r="BH3189" s="164">
        <f>IF(U3189="sníž. přenesená",N3189,0)</f>
        <v>0</v>
      </c>
      <c r="BI3189" s="164">
        <f>IF(U3189="nulová",N3189,0)</f>
        <v>0</v>
      </c>
      <c r="BJ3189" s="21" t="s">
        <v>23</v>
      </c>
      <c r="BK3189" s="164">
        <f>ROUND(L3189*K3189,2)</f>
        <v>2090.4</v>
      </c>
      <c r="BL3189" s="21" t="s">
        <v>296</v>
      </c>
      <c r="BM3189" s="21" t="s">
        <v>4146</v>
      </c>
    </row>
    <row r="3190" spans="2:65" s="11" customFormat="1" ht="22.5" customHeight="1">
      <c r="B3190" s="173"/>
      <c r="C3190" s="174"/>
      <c r="D3190" s="174"/>
      <c r="E3190" s="175" t="s">
        <v>21</v>
      </c>
      <c r="F3190" s="270" t="s">
        <v>4147</v>
      </c>
      <c r="G3190" s="271"/>
      <c r="H3190" s="271"/>
      <c r="I3190" s="271"/>
      <c r="J3190" s="174"/>
      <c r="K3190" s="176">
        <v>15.6</v>
      </c>
      <c r="L3190" s="174"/>
      <c r="M3190" s="174"/>
      <c r="N3190" s="174"/>
      <c r="O3190" s="174"/>
      <c r="P3190" s="174"/>
      <c r="Q3190" s="174"/>
      <c r="R3190" s="177"/>
      <c r="T3190" s="178"/>
      <c r="U3190" s="174"/>
      <c r="V3190" s="174"/>
      <c r="W3190" s="174"/>
      <c r="X3190" s="174"/>
      <c r="Y3190" s="174"/>
      <c r="Z3190" s="174"/>
      <c r="AA3190" s="179"/>
      <c r="AT3190" s="180" t="s">
        <v>162</v>
      </c>
      <c r="AU3190" s="180" t="s">
        <v>96</v>
      </c>
      <c r="AV3190" s="11" t="s">
        <v>96</v>
      </c>
      <c r="AW3190" s="11" t="s">
        <v>35</v>
      </c>
      <c r="AX3190" s="11" t="s">
        <v>23</v>
      </c>
      <c r="AY3190" s="180" t="s">
        <v>154</v>
      </c>
    </row>
    <row r="3191" spans="2:65" s="1" customFormat="1" ht="31.5" customHeight="1">
      <c r="B3191" s="35"/>
      <c r="C3191" s="157" t="s">
        <v>4148</v>
      </c>
      <c r="D3191" s="157" t="s">
        <v>155</v>
      </c>
      <c r="E3191" s="158" t="s">
        <v>4149</v>
      </c>
      <c r="F3191" s="260" t="s">
        <v>4150</v>
      </c>
      <c r="G3191" s="260"/>
      <c r="H3191" s="260"/>
      <c r="I3191" s="260"/>
      <c r="J3191" s="159" t="s">
        <v>315</v>
      </c>
      <c r="K3191" s="160">
        <v>104</v>
      </c>
      <c r="L3191" s="261">
        <v>123</v>
      </c>
      <c r="M3191" s="261"/>
      <c r="N3191" s="261">
        <f>ROUND(L3191*K3191,2)</f>
        <v>12792</v>
      </c>
      <c r="O3191" s="261"/>
      <c r="P3191" s="261"/>
      <c r="Q3191" s="261"/>
      <c r="R3191" s="37"/>
      <c r="T3191" s="161" t="s">
        <v>21</v>
      </c>
      <c r="U3191" s="44" t="s">
        <v>43</v>
      </c>
      <c r="V3191" s="162">
        <v>0.33600000000000002</v>
      </c>
      <c r="W3191" s="162">
        <f>V3191*K3191</f>
        <v>34.944000000000003</v>
      </c>
      <c r="X3191" s="162">
        <v>0</v>
      </c>
      <c r="Y3191" s="162">
        <f>X3191*K3191</f>
        <v>0</v>
      </c>
      <c r="Z3191" s="162">
        <v>1.584E-2</v>
      </c>
      <c r="AA3191" s="163">
        <f>Z3191*K3191</f>
        <v>1.6473599999999999</v>
      </c>
      <c r="AR3191" s="21" t="s">
        <v>296</v>
      </c>
      <c r="AT3191" s="21" t="s">
        <v>155</v>
      </c>
      <c r="AU3191" s="21" t="s">
        <v>96</v>
      </c>
      <c r="AY3191" s="21" t="s">
        <v>154</v>
      </c>
      <c r="BE3191" s="164">
        <f>IF(U3191="základní",N3191,0)</f>
        <v>12792</v>
      </c>
      <c r="BF3191" s="164">
        <f>IF(U3191="snížená",N3191,0)</f>
        <v>0</v>
      </c>
      <c r="BG3191" s="164">
        <f>IF(U3191="zákl. přenesená",N3191,0)</f>
        <v>0</v>
      </c>
      <c r="BH3191" s="164">
        <f>IF(U3191="sníž. přenesená",N3191,0)</f>
        <v>0</v>
      </c>
      <c r="BI3191" s="164">
        <f>IF(U3191="nulová",N3191,0)</f>
        <v>0</v>
      </c>
      <c r="BJ3191" s="21" t="s">
        <v>23</v>
      </c>
      <c r="BK3191" s="164">
        <f>ROUND(L3191*K3191,2)</f>
        <v>12792</v>
      </c>
      <c r="BL3191" s="21" t="s">
        <v>296</v>
      </c>
      <c r="BM3191" s="21" t="s">
        <v>4151</v>
      </c>
    </row>
    <row r="3192" spans="2:65" s="10" customFormat="1" ht="22.5" customHeight="1">
      <c r="B3192" s="165"/>
      <c r="C3192" s="166"/>
      <c r="D3192" s="166"/>
      <c r="E3192" s="167" t="s">
        <v>21</v>
      </c>
      <c r="F3192" s="262" t="s">
        <v>4152</v>
      </c>
      <c r="G3192" s="263"/>
      <c r="H3192" s="263"/>
      <c r="I3192" s="263"/>
      <c r="J3192" s="166"/>
      <c r="K3192" s="168" t="s">
        <v>21</v>
      </c>
      <c r="L3192" s="166"/>
      <c r="M3192" s="166"/>
      <c r="N3192" s="166"/>
      <c r="O3192" s="166"/>
      <c r="P3192" s="166"/>
      <c r="Q3192" s="166"/>
      <c r="R3192" s="169"/>
      <c r="T3192" s="170"/>
      <c r="U3192" s="166"/>
      <c r="V3192" s="166"/>
      <c r="W3192" s="166"/>
      <c r="X3192" s="166"/>
      <c r="Y3192" s="166"/>
      <c r="Z3192" s="166"/>
      <c r="AA3192" s="171"/>
      <c r="AT3192" s="172" t="s">
        <v>162</v>
      </c>
      <c r="AU3192" s="172" t="s">
        <v>96</v>
      </c>
      <c r="AV3192" s="10" t="s">
        <v>23</v>
      </c>
      <c r="AW3192" s="10" t="s">
        <v>35</v>
      </c>
      <c r="AX3192" s="10" t="s">
        <v>78</v>
      </c>
      <c r="AY3192" s="172" t="s">
        <v>154</v>
      </c>
    </row>
    <row r="3193" spans="2:65" s="11" customFormat="1" ht="22.5" customHeight="1">
      <c r="B3193" s="173"/>
      <c r="C3193" s="174"/>
      <c r="D3193" s="174"/>
      <c r="E3193" s="175" t="s">
        <v>21</v>
      </c>
      <c r="F3193" s="266" t="s">
        <v>4153</v>
      </c>
      <c r="G3193" s="267"/>
      <c r="H3193" s="267"/>
      <c r="I3193" s="267"/>
      <c r="J3193" s="174"/>
      <c r="K3193" s="176">
        <v>23</v>
      </c>
      <c r="L3193" s="174"/>
      <c r="M3193" s="174"/>
      <c r="N3193" s="174"/>
      <c r="O3193" s="174"/>
      <c r="P3193" s="174"/>
      <c r="Q3193" s="174"/>
      <c r="R3193" s="177"/>
      <c r="T3193" s="178"/>
      <c r="U3193" s="174"/>
      <c r="V3193" s="174"/>
      <c r="W3193" s="174"/>
      <c r="X3193" s="174"/>
      <c r="Y3193" s="174"/>
      <c r="Z3193" s="174"/>
      <c r="AA3193" s="179"/>
      <c r="AT3193" s="180" t="s">
        <v>162</v>
      </c>
      <c r="AU3193" s="180" t="s">
        <v>96</v>
      </c>
      <c r="AV3193" s="11" t="s">
        <v>96</v>
      </c>
      <c r="AW3193" s="11" t="s">
        <v>35</v>
      </c>
      <c r="AX3193" s="11" t="s">
        <v>78</v>
      </c>
      <c r="AY3193" s="180" t="s">
        <v>154</v>
      </c>
    </row>
    <row r="3194" spans="2:65" s="10" customFormat="1" ht="22.5" customHeight="1">
      <c r="B3194" s="165"/>
      <c r="C3194" s="166"/>
      <c r="D3194" s="166"/>
      <c r="E3194" s="167" t="s">
        <v>21</v>
      </c>
      <c r="F3194" s="264" t="s">
        <v>4154</v>
      </c>
      <c r="G3194" s="265"/>
      <c r="H3194" s="265"/>
      <c r="I3194" s="265"/>
      <c r="J3194" s="166"/>
      <c r="K3194" s="168" t="s">
        <v>21</v>
      </c>
      <c r="L3194" s="166"/>
      <c r="M3194" s="166"/>
      <c r="N3194" s="166"/>
      <c r="O3194" s="166"/>
      <c r="P3194" s="166"/>
      <c r="Q3194" s="166"/>
      <c r="R3194" s="169"/>
      <c r="T3194" s="170"/>
      <c r="U3194" s="166"/>
      <c r="V3194" s="166"/>
      <c r="W3194" s="166"/>
      <c r="X3194" s="166"/>
      <c r="Y3194" s="166"/>
      <c r="Z3194" s="166"/>
      <c r="AA3194" s="171"/>
      <c r="AT3194" s="172" t="s">
        <v>162</v>
      </c>
      <c r="AU3194" s="172" t="s">
        <v>96</v>
      </c>
      <c r="AV3194" s="10" t="s">
        <v>23</v>
      </c>
      <c r="AW3194" s="10" t="s">
        <v>35</v>
      </c>
      <c r="AX3194" s="10" t="s">
        <v>78</v>
      </c>
      <c r="AY3194" s="172" t="s">
        <v>154</v>
      </c>
    </row>
    <row r="3195" spans="2:65" s="11" customFormat="1" ht="22.5" customHeight="1">
      <c r="B3195" s="173"/>
      <c r="C3195" s="174"/>
      <c r="D3195" s="174"/>
      <c r="E3195" s="175" t="s">
        <v>21</v>
      </c>
      <c r="F3195" s="266" t="s">
        <v>4155</v>
      </c>
      <c r="G3195" s="267"/>
      <c r="H3195" s="267"/>
      <c r="I3195" s="267"/>
      <c r="J3195" s="174"/>
      <c r="K3195" s="176">
        <v>81</v>
      </c>
      <c r="L3195" s="174"/>
      <c r="M3195" s="174"/>
      <c r="N3195" s="174"/>
      <c r="O3195" s="174"/>
      <c r="P3195" s="174"/>
      <c r="Q3195" s="174"/>
      <c r="R3195" s="177"/>
      <c r="T3195" s="178"/>
      <c r="U3195" s="174"/>
      <c r="V3195" s="174"/>
      <c r="W3195" s="174"/>
      <c r="X3195" s="174"/>
      <c r="Y3195" s="174"/>
      <c r="Z3195" s="174"/>
      <c r="AA3195" s="179"/>
      <c r="AT3195" s="180" t="s">
        <v>162</v>
      </c>
      <c r="AU3195" s="180" t="s">
        <v>96</v>
      </c>
      <c r="AV3195" s="11" t="s">
        <v>96</v>
      </c>
      <c r="AW3195" s="11" t="s">
        <v>35</v>
      </c>
      <c r="AX3195" s="11" t="s">
        <v>78</v>
      </c>
      <c r="AY3195" s="180" t="s">
        <v>154</v>
      </c>
    </row>
    <row r="3196" spans="2:65" s="12" customFormat="1" ht="22.5" customHeight="1">
      <c r="B3196" s="181"/>
      <c r="C3196" s="182"/>
      <c r="D3196" s="182"/>
      <c r="E3196" s="183" t="s">
        <v>21</v>
      </c>
      <c r="F3196" s="268" t="s">
        <v>166</v>
      </c>
      <c r="G3196" s="269"/>
      <c r="H3196" s="269"/>
      <c r="I3196" s="269"/>
      <c r="J3196" s="182"/>
      <c r="K3196" s="184">
        <v>104</v>
      </c>
      <c r="L3196" s="182"/>
      <c r="M3196" s="182"/>
      <c r="N3196" s="182"/>
      <c r="O3196" s="182"/>
      <c r="P3196" s="182"/>
      <c r="Q3196" s="182"/>
      <c r="R3196" s="185"/>
      <c r="T3196" s="186"/>
      <c r="U3196" s="182"/>
      <c r="V3196" s="182"/>
      <c r="W3196" s="182"/>
      <c r="X3196" s="182"/>
      <c r="Y3196" s="182"/>
      <c r="Z3196" s="182"/>
      <c r="AA3196" s="187"/>
      <c r="AT3196" s="188" t="s">
        <v>162</v>
      </c>
      <c r="AU3196" s="188" t="s">
        <v>96</v>
      </c>
      <c r="AV3196" s="12" t="s">
        <v>159</v>
      </c>
      <c r="AW3196" s="12" t="s">
        <v>35</v>
      </c>
      <c r="AX3196" s="12" t="s">
        <v>23</v>
      </c>
      <c r="AY3196" s="188" t="s">
        <v>154</v>
      </c>
    </row>
    <row r="3197" spans="2:65" s="1" customFormat="1" ht="31.5" customHeight="1">
      <c r="B3197" s="35"/>
      <c r="C3197" s="157" t="s">
        <v>4156</v>
      </c>
      <c r="D3197" s="157" t="s">
        <v>155</v>
      </c>
      <c r="E3197" s="158" t="s">
        <v>4157</v>
      </c>
      <c r="F3197" s="260" t="s">
        <v>4158</v>
      </c>
      <c r="G3197" s="260"/>
      <c r="H3197" s="260"/>
      <c r="I3197" s="260"/>
      <c r="J3197" s="159" t="s">
        <v>315</v>
      </c>
      <c r="K3197" s="160">
        <v>18</v>
      </c>
      <c r="L3197" s="261">
        <v>185</v>
      </c>
      <c r="M3197" s="261"/>
      <c r="N3197" s="261">
        <f>ROUND(L3197*K3197,2)</f>
        <v>3330</v>
      </c>
      <c r="O3197" s="261"/>
      <c r="P3197" s="261"/>
      <c r="Q3197" s="261"/>
      <c r="R3197" s="37"/>
      <c r="T3197" s="161" t="s">
        <v>21</v>
      </c>
      <c r="U3197" s="44" t="s">
        <v>43</v>
      </c>
      <c r="V3197" s="162">
        <v>0.50600000000000001</v>
      </c>
      <c r="W3197" s="162">
        <f>V3197*K3197</f>
        <v>9.1080000000000005</v>
      </c>
      <c r="X3197" s="162">
        <v>0</v>
      </c>
      <c r="Y3197" s="162">
        <f>X3197*K3197</f>
        <v>0</v>
      </c>
      <c r="Z3197" s="162">
        <v>2.4750000000000001E-2</v>
      </c>
      <c r="AA3197" s="163">
        <f>Z3197*K3197</f>
        <v>0.44550000000000001</v>
      </c>
      <c r="AR3197" s="21" t="s">
        <v>296</v>
      </c>
      <c r="AT3197" s="21" t="s">
        <v>155</v>
      </c>
      <c r="AU3197" s="21" t="s">
        <v>96</v>
      </c>
      <c r="AY3197" s="21" t="s">
        <v>154</v>
      </c>
      <c r="BE3197" s="164">
        <f>IF(U3197="základní",N3197,0)</f>
        <v>3330</v>
      </c>
      <c r="BF3197" s="164">
        <f>IF(U3197="snížená",N3197,0)</f>
        <v>0</v>
      </c>
      <c r="BG3197" s="164">
        <f>IF(U3197="zákl. přenesená",N3197,0)</f>
        <v>0</v>
      </c>
      <c r="BH3197" s="164">
        <f>IF(U3197="sníž. přenesená",N3197,0)</f>
        <v>0</v>
      </c>
      <c r="BI3197" s="164">
        <f>IF(U3197="nulová",N3197,0)</f>
        <v>0</v>
      </c>
      <c r="BJ3197" s="21" t="s">
        <v>23</v>
      </c>
      <c r="BK3197" s="164">
        <f>ROUND(L3197*K3197,2)</f>
        <v>3330</v>
      </c>
      <c r="BL3197" s="21" t="s">
        <v>296</v>
      </c>
      <c r="BM3197" s="21" t="s">
        <v>4159</v>
      </c>
    </row>
    <row r="3198" spans="2:65" s="10" customFormat="1" ht="22.5" customHeight="1">
      <c r="B3198" s="165"/>
      <c r="C3198" s="166"/>
      <c r="D3198" s="166"/>
      <c r="E3198" s="167" t="s">
        <v>21</v>
      </c>
      <c r="F3198" s="262" t="s">
        <v>4160</v>
      </c>
      <c r="G3198" s="263"/>
      <c r="H3198" s="263"/>
      <c r="I3198" s="263"/>
      <c r="J3198" s="166"/>
      <c r="K3198" s="168" t="s">
        <v>21</v>
      </c>
      <c r="L3198" s="166"/>
      <c r="M3198" s="166"/>
      <c r="N3198" s="166"/>
      <c r="O3198" s="166"/>
      <c r="P3198" s="166"/>
      <c r="Q3198" s="166"/>
      <c r="R3198" s="169"/>
      <c r="T3198" s="170"/>
      <c r="U3198" s="166"/>
      <c r="V3198" s="166"/>
      <c r="W3198" s="166"/>
      <c r="X3198" s="166"/>
      <c r="Y3198" s="166"/>
      <c r="Z3198" s="166"/>
      <c r="AA3198" s="171"/>
      <c r="AT3198" s="172" t="s">
        <v>162</v>
      </c>
      <c r="AU3198" s="172" t="s">
        <v>96</v>
      </c>
      <c r="AV3198" s="10" t="s">
        <v>23</v>
      </c>
      <c r="AW3198" s="10" t="s">
        <v>35</v>
      </c>
      <c r="AX3198" s="10" t="s">
        <v>78</v>
      </c>
      <c r="AY3198" s="172" t="s">
        <v>154</v>
      </c>
    </row>
    <row r="3199" spans="2:65" s="11" customFormat="1" ht="22.5" customHeight="1">
      <c r="B3199" s="173"/>
      <c r="C3199" s="174"/>
      <c r="D3199" s="174"/>
      <c r="E3199" s="175" t="s">
        <v>21</v>
      </c>
      <c r="F3199" s="266" t="s">
        <v>4161</v>
      </c>
      <c r="G3199" s="267"/>
      <c r="H3199" s="267"/>
      <c r="I3199" s="267"/>
      <c r="J3199" s="174"/>
      <c r="K3199" s="176">
        <v>18</v>
      </c>
      <c r="L3199" s="174"/>
      <c r="M3199" s="174"/>
      <c r="N3199" s="174"/>
      <c r="O3199" s="174"/>
      <c r="P3199" s="174"/>
      <c r="Q3199" s="174"/>
      <c r="R3199" s="177"/>
      <c r="T3199" s="178"/>
      <c r="U3199" s="174"/>
      <c r="V3199" s="174"/>
      <c r="W3199" s="174"/>
      <c r="X3199" s="174"/>
      <c r="Y3199" s="174"/>
      <c r="Z3199" s="174"/>
      <c r="AA3199" s="179"/>
      <c r="AT3199" s="180" t="s">
        <v>162</v>
      </c>
      <c r="AU3199" s="180" t="s">
        <v>96</v>
      </c>
      <c r="AV3199" s="11" t="s">
        <v>96</v>
      </c>
      <c r="AW3199" s="11" t="s">
        <v>35</v>
      </c>
      <c r="AX3199" s="11" t="s">
        <v>23</v>
      </c>
      <c r="AY3199" s="180" t="s">
        <v>154</v>
      </c>
    </row>
    <row r="3200" spans="2:65" s="1" customFormat="1" ht="31.5" customHeight="1">
      <c r="B3200" s="35"/>
      <c r="C3200" s="157" t="s">
        <v>4162</v>
      </c>
      <c r="D3200" s="157" t="s">
        <v>155</v>
      </c>
      <c r="E3200" s="158" t="s">
        <v>4163</v>
      </c>
      <c r="F3200" s="260" t="s">
        <v>4164</v>
      </c>
      <c r="G3200" s="260"/>
      <c r="H3200" s="260"/>
      <c r="I3200" s="260"/>
      <c r="J3200" s="159" t="s">
        <v>315</v>
      </c>
      <c r="K3200" s="160">
        <v>27</v>
      </c>
      <c r="L3200" s="261">
        <v>152</v>
      </c>
      <c r="M3200" s="261"/>
      <c r="N3200" s="261">
        <f>ROUND(L3200*K3200,2)</f>
        <v>4104</v>
      </c>
      <c r="O3200" s="261"/>
      <c r="P3200" s="261"/>
      <c r="Q3200" s="261"/>
      <c r="R3200" s="37"/>
      <c r="T3200" s="161" t="s">
        <v>21</v>
      </c>
      <c r="U3200" s="44" t="s">
        <v>43</v>
      </c>
      <c r="V3200" s="162">
        <v>0.41599999999999998</v>
      </c>
      <c r="W3200" s="162">
        <f>V3200*K3200</f>
        <v>11.231999999999999</v>
      </c>
      <c r="X3200" s="162">
        <v>0</v>
      </c>
      <c r="Y3200" s="162">
        <f>X3200*K3200</f>
        <v>0</v>
      </c>
      <c r="Z3200" s="162">
        <v>3.3000000000000002E-2</v>
      </c>
      <c r="AA3200" s="163">
        <f>Z3200*K3200</f>
        <v>0.89100000000000001</v>
      </c>
      <c r="AR3200" s="21" t="s">
        <v>296</v>
      </c>
      <c r="AT3200" s="21" t="s">
        <v>155</v>
      </c>
      <c r="AU3200" s="21" t="s">
        <v>96</v>
      </c>
      <c r="AY3200" s="21" t="s">
        <v>154</v>
      </c>
      <c r="BE3200" s="164">
        <f>IF(U3200="základní",N3200,0)</f>
        <v>4104</v>
      </c>
      <c r="BF3200" s="164">
        <f>IF(U3200="snížená",N3200,0)</f>
        <v>0</v>
      </c>
      <c r="BG3200" s="164">
        <f>IF(U3200="zákl. přenesená",N3200,0)</f>
        <v>0</v>
      </c>
      <c r="BH3200" s="164">
        <f>IF(U3200="sníž. přenesená",N3200,0)</f>
        <v>0</v>
      </c>
      <c r="BI3200" s="164">
        <f>IF(U3200="nulová",N3200,0)</f>
        <v>0</v>
      </c>
      <c r="BJ3200" s="21" t="s">
        <v>23</v>
      </c>
      <c r="BK3200" s="164">
        <f>ROUND(L3200*K3200,2)</f>
        <v>4104</v>
      </c>
      <c r="BL3200" s="21" t="s">
        <v>296</v>
      </c>
      <c r="BM3200" s="21" t="s">
        <v>4165</v>
      </c>
    </row>
    <row r="3201" spans="2:65" s="10" customFormat="1" ht="22.5" customHeight="1">
      <c r="B3201" s="165"/>
      <c r="C3201" s="166"/>
      <c r="D3201" s="166"/>
      <c r="E3201" s="167" t="s">
        <v>21</v>
      </c>
      <c r="F3201" s="262" t="s">
        <v>4166</v>
      </c>
      <c r="G3201" s="263"/>
      <c r="H3201" s="263"/>
      <c r="I3201" s="263"/>
      <c r="J3201" s="166"/>
      <c r="K3201" s="168" t="s">
        <v>21</v>
      </c>
      <c r="L3201" s="166"/>
      <c r="M3201" s="166"/>
      <c r="N3201" s="166"/>
      <c r="O3201" s="166"/>
      <c r="P3201" s="166"/>
      <c r="Q3201" s="166"/>
      <c r="R3201" s="169"/>
      <c r="T3201" s="170"/>
      <c r="U3201" s="166"/>
      <c r="V3201" s="166"/>
      <c r="W3201" s="166"/>
      <c r="X3201" s="166"/>
      <c r="Y3201" s="166"/>
      <c r="Z3201" s="166"/>
      <c r="AA3201" s="171"/>
      <c r="AT3201" s="172" t="s">
        <v>162</v>
      </c>
      <c r="AU3201" s="172" t="s">
        <v>96</v>
      </c>
      <c r="AV3201" s="10" t="s">
        <v>23</v>
      </c>
      <c r="AW3201" s="10" t="s">
        <v>35</v>
      </c>
      <c r="AX3201" s="10" t="s">
        <v>78</v>
      </c>
      <c r="AY3201" s="172" t="s">
        <v>154</v>
      </c>
    </row>
    <row r="3202" spans="2:65" s="11" customFormat="1" ht="22.5" customHeight="1">
      <c r="B3202" s="173"/>
      <c r="C3202" s="174"/>
      <c r="D3202" s="174"/>
      <c r="E3202" s="175" t="s">
        <v>21</v>
      </c>
      <c r="F3202" s="266" t="s">
        <v>4167</v>
      </c>
      <c r="G3202" s="267"/>
      <c r="H3202" s="267"/>
      <c r="I3202" s="267"/>
      <c r="J3202" s="174"/>
      <c r="K3202" s="176">
        <v>27</v>
      </c>
      <c r="L3202" s="174"/>
      <c r="M3202" s="174"/>
      <c r="N3202" s="174"/>
      <c r="O3202" s="174"/>
      <c r="P3202" s="174"/>
      <c r="Q3202" s="174"/>
      <c r="R3202" s="177"/>
      <c r="T3202" s="178"/>
      <c r="U3202" s="174"/>
      <c r="V3202" s="174"/>
      <c r="W3202" s="174"/>
      <c r="X3202" s="174"/>
      <c r="Y3202" s="174"/>
      <c r="Z3202" s="174"/>
      <c r="AA3202" s="179"/>
      <c r="AT3202" s="180" t="s">
        <v>162</v>
      </c>
      <c r="AU3202" s="180" t="s">
        <v>96</v>
      </c>
      <c r="AV3202" s="11" t="s">
        <v>96</v>
      </c>
      <c r="AW3202" s="11" t="s">
        <v>35</v>
      </c>
      <c r="AX3202" s="11" t="s">
        <v>23</v>
      </c>
      <c r="AY3202" s="180" t="s">
        <v>154</v>
      </c>
    </row>
    <row r="3203" spans="2:65" s="1" customFormat="1" ht="31.5" customHeight="1">
      <c r="B3203" s="35"/>
      <c r="C3203" s="157" t="s">
        <v>4168</v>
      </c>
      <c r="D3203" s="157" t="s">
        <v>155</v>
      </c>
      <c r="E3203" s="158" t="s">
        <v>4169</v>
      </c>
      <c r="F3203" s="260" t="s">
        <v>4170</v>
      </c>
      <c r="G3203" s="260"/>
      <c r="H3203" s="260"/>
      <c r="I3203" s="260"/>
      <c r="J3203" s="159" t="s">
        <v>315</v>
      </c>
      <c r="K3203" s="160">
        <v>7.3949999999999996</v>
      </c>
      <c r="L3203" s="261">
        <v>167</v>
      </c>
      <c r="M3203" s="261"/>
      <c r="N3203" s="261">
        <f>ROUND(L3203*K3203,2)</f>
        <v>1234.97</v>
      </c>
      <c r="O3203" s="261"/>
      <c r="P3203" s="261"/>
      <c r="Q3203" s="261"/>
      <c r="R3203" s="37"/>
      <c r="T3203" s="161" t="s">
        <v>21</v>
      </c>
      <c r="U3203" s="44" t="s">
        <v>43</v>
      </c>
      <c r="V3203" s="162">
        <v>0.45600000000000002</v>
      </c>
      <c r="W3203" s="162">
        <f>V3203*K3203</f>
        <v>3.3721199999999998</v>
      </c>
      <c r="X3203" s="162">
        <v>0</v>
      </c>
      <c r="Y3203" s="162">
        <f>X3203*K3203</f>
        <v>0</v>
      </c>
      <c r="Z3203" s="162">
        <v>1.584E-2</v>
      </c>
      <c r="AA3203" s="163">
        <f>Z3203*K3203</f>
        <v>0.1171368</v>
      </c>
      <c r="AR3203" s="21" t="s">
        <v>296</v>
      </c>
      <c r="AT3203" s="21" t="s">
        <v>155</v>
      </c>
      <c r="AU3203" s="21" t="s">
        <v>96</v>
      </c>
      <c r="AY3203" s="21" t="s">
        <v>154</v>
      </c>
      <c r="BE3203" s="164">
        <f>IF(U3203="základní",N3203,0)</f>
        <v>1234.97</v>
      </c>
      <c r="BF3203" s="164">
        <f>IF(U3203="snížená",N3203,0)</f>
        <v>0</v>
      </c>
      <c r="BG3203" s="164">
        <f>IF(U3203="zákl. přenesená",N3203,0)</f>
        <v>0</v>
      </c>
      <c r="BH3203" s="164">
        <f>IF(U3203="sníž. přenesená",N3203,0)</f>
        <v>0</v>
      </c>
      <c r="BI3203" s="164">
        <f>IF(U3203="nulová",N3203,0)</f>
        <v>0</v>
      </c>
      <c r="BJ3203" s="21" t="s">
        <v>23</v>
      </c>
      <c r="BK3203" s="164">
        <f>ROUND(L3203*K3203,2)</f>
        <v>1234.97</v>
      </c>
      <c r="BL3203" s="21" t="s">
        <v>296</v>
      </c>
      <c r="BM3203" s="21" t="s">
        <v>4171</v>
      </c>
    </row>
    <row r="3204" spans="2:65" s="10" customFormat="1" ht="22.5" customHeight="1">
      <c r="B3204" s="165"/>
      <c r="C3204" s="166"/>
      <c r="D3204" s="166"/>
      <c r="E3204" s="167" t="s">
        <v>21</v>
      </c>
      <c r="F3204" s="262" t="s">
        <v>4172</v>
      </c>
      <c r="G3204" s="263"/>
      <c r="H3204" s="263"/>
      <c r="I3204" s="263"/>
      <c r="J3204" s="166"/>
      <c r="K3204" s="168" t="s">
        <v>21</v>
      </c>
      <c r="L3204" s="166"/>
      <c r="M3204" s="166"/>
      <c r="N3204" s="166"/>
      <c r="O3204" s="166"/>
      <c r="P3204" s="166"/>
      <c r="Q3204" s="166"/>
      <c r="R3204" s="169"/>
      <c r="T3204" s="170"/>
      <c r="U3204" s="166"/>
      <c r="V3204" s="166"/>
      <c r="W3204" s="166"/>
      <c r="X3204" s="166"/>
      <c r="Y3204" s="166"/>
      <c r="Z3204" s="166"/>
      <c r="AA3204" s="171"/>
      <c r="AT3204" s="172" t="s">
        <v>162</v>
      </c>
      <c r="AU3204" s="172" t="s">
        <v>96</v>
      </c>
      <c r="AV3204" s="10" t="s">
        <v>23</v>
      </c>
      <c r="AW3204" s="10" t="s">
        <v>35</v>
      </c>
      <c r="AX3204" s="10" t="s">
        <v>78</v>
      </c>
      <c r="AY3204" s="172" t="s">
        <v>154</v>
      </c>
    </row>
    <row r="3205" spans="2:65" s="11" customFormat="1" ht="22.5" customHeight="1">
      <c r="B3205" s="173"/>
      <c r="C3205" s="174"/>
      <c r="D3205" s="174"/>
      <c r="E3205" s="175" t="s">
        <v>21</v>
      </c>
      <c r="F3205" s="266" t="s">
        <v>4173</v>
      </c>
      <c r="G3205" s="267"/>
      <c r="H3205" s="267"/>
      <c r="I3205" s="267"/>
      <c r="J3205" s="174"/>
      <c r="K3205" s="176">
        <v>7.3949999999999996</v>
      </c>
      <c r="L3205" s="174"/>
      <c r="M3205" s="174"/>
      <c r="N3205" s="174"/>
      <c r="O3205" s="174"/>
      <c r="P3205" s="174"/>
      <c r="Q3205" s="174"/>
      <c r="R3205" s="177"/>
      <c r="T3205" s="178"/>
      <c r="U3205" s="174"/>
      <c r="V3205" s="174"/>
      <c r="W3205" s="174"/>
      <c r="X3205" s="174"/>
      <c r="Y3205" s="174"/>
      <c r="Z3205" s="174"/>
      <c r="AA3205" s="179"/>
      <c r="AT3205" s="180" t="s">
        <v>162</v>
      </c>
      <c r="AU3205" s="180" t="s">
        <v>96</v>
      </c>
      <c r="AV3205" s="11" t="s">
        <v>96</v>
      </c>
      <c r="AW3205" s="11" t="s">
        <v>35</v>
      </c>
      <c r="AX3205" s="11" t="s">
        <v>23</v>
      </c>
      <c r="AY3205" s="180" t="s">
        <v>154</v>
      </c>
    </row>
    <row r="3206" spans="2:65" s="1" customFormat="1" ht="31.5" customHeight="1">
      <c r="B3206" s="35"/>
      <c r="C3206" s="157" t="s">
        <v>4174</v>
      </c>
      <c r="D3206" s="157" t="s">
        <v>155</v>
      </c>
      <c r="E3206" s="158" t="s">
        <v>4157</v>
      </c>
      <c r="F3206" s="260" t="s">
        <v>4158</v>
      </c>
      <c r="G3206" s="260"/>
      <c r="H3206" s="260"/>
      <c r="I3206" s="260"/>
      <c r="J3206" s="159" t="s">
        <v>315</v>
      </c>
      <c r="K3206" s="160">
        <v>2</v>
      </c>
      <c r="L3206" s="261">
        <v>185</v>
      </c>
      <c r="M3206" s="261"/>
      <c r="N3206" s="261">
        <f>ROUND(L3206*K3206,2)</f>
        <v>370</v>
      </c>
      <c r="O3206" s="261"/>
      <c r="P3206" s="261"/>
      <c r="Q3206" s="261"/>
      <c r="R3206" s="37"/>
      <c r="T3206" s="161" t="s">
        <v>21</v>
      </c>
      <c r="U3206" s="44" t="s">
        <v>43</v>
      </c>
      <c r="V3206" s="162">
        <v>0.50600000000000001</v>
      </c>
      <c r="W3206" s="162">
        <f>V3206*K3206</f>
        <v>1.012</v>
      </c>
      <c r="X3206" s="162">
        <v>0</v>
      </c>
      <c r="Y3206" s="162">
        <f>X3206*K3206</f>
        <v>0</v>
      </c>
      <c r="Z3206" s="162">
        <v>2.4750000000000001E-2</v>
      </c>
      <c r="AA3206" s="163">
        <f>Z3206*K3206</f>
        <v>4.9500000000000002E-2</v>
      </c>
      <c r="AR3206" s="21" t="s">
        <v>296</v>
      </c>
      <c r="AT3206" s="21" t="s">
        <v>155</v>
      </c>
      <c r="AU3206" s="21" t="s">
        <v>96</v>
      </c>
      <c r="AY3206" s="21" t="s">
        <v>154</v>
      </c>
      <c r="BE3206" s="164">
        <f>IF(U3206="základní",N3206,0)</f>
        <v>370</v>
      </c>
      <c r="BF3206" s="164">
        <f>IF(U3206="snížená",N3206,0)</f>
        <v>0</v>
      </c>
      <c r="BG3206" s="164">
        <f>IF(U3206="zákl. přenesená",N3206,0)</f>
        <v>0</v>
      </c>
      <c r="BH3206" s="164">
        <f>IF(U3206="sníž. přenesená",N3206,0)</f>
        <v>0</v>
      </c>
      <c r="BI3206" s="164">
        <f>IF(U3206="nulová",N3206,0)</f>
        <v>0</v>
      </c>
      <c r="BJ3206" s="21" t="s">
        <v>23</v>
      </c>
      <c r="BK3206" s="164">
        <f>ROUND(L3206*K3206,2)</f>
        <v>370</v>
      </c>
      <c r="BL3206" s="21" t="s">
        <v>296</v>
      </c>
      <c r="BM3206" s="21" t="s">
        <v>4175</v>
      </c>
    </row>
    <row r="3207" spans="2:65" s="10" customFormat="1" ht="22.5" customHeight="1">
      <c r="B3207" s="165"/>
      <c r="C3207" s="166"/>
      <c r="D3207" s="166"/>
      <c r="E3207" s="167" t="s">
        <v>21</v>
      </c>
      <c r="F3207" s="262" t="s">
        <v>4176</v>
      </c>
      <c r="G3207" s="263"/>
      <c r="H3207" s="263"/>
      <c r="I3207" s="263"/>
      <c r="J3207" s="166"/>
      <c r="K3207" s="168" t="s">
        <v>21</v>
      </c>
      <c r="L3207" s="166"/>
      <c r="M3207" s="166"/>
      <c r="N3207" s="166"/>
      <c r="O3207" s="166"/>
      <c r="P3207" s="166"/>
      <c r="Q3207" s="166"/>
      <c r="R3207" s="169"/>
      <c r="T3207" s="170"/>
      <c r="U3207" s="166"/>
      <c r="V3207" s="166"/>
      <c r="W3207" s="166"/>
      <c r="X3207" s="166"/>
      <c r="Y3207" s="166"/>
      <c r="Z3207" s="166"/>
      <c r="AA3207" s="171"/>
      <c r="AT3207" s="172" t="s">
        <v>162</v>
      </c>
      <c r="AU3207" s="172" t="s">
        <v>96</v>
      </c>
      <c r="AV3207" s="10" t="s">
        <v>23</v>
      </c>
      <c r="AW3207" s="10" t="s">
        <v>35</v>
      </c>
      <c r="AX3207" s="10" t="s">
        <v>78</v>
      </c>
      <c r="AY3207" s="172" t="s">
        <v>154</v>
      </c>
    </row>
    <row r="3208" spans="2:65" s="11" customFormat="1" ht="22.5" customHeight="1">
      <c r="B3208" s="173"/>
      <c r="C3208" s="174"/>
      <c r="D3208" s="174"/>
      <c r="E3208" s="175" t="s">
        <v>21</v>
      </c>
      <c r="F3208" s="266" t="s">
        <v>4177</v>
      </c>
      <c r="G3208" s="267"/>
      <c r="H3208" s="267"/>
      <c r="I3208" s="267"/>
      <c r="J3208" s="174"/>
      <c r="K3208" s="176">
        <v>1</v>
      </c>
      <c r="L3208" s="174"/>
      <c r="M3208" s="174"/>
      <c r="N3208" s="174"/>
      <c r="O3208" s="174"/>
      <c r="P3208" s="174"/>
      <c r="Q3208" s="174"/>
      <c r="R3208" s="177"/>
      <c r="T3208" s="178"/>
      <c r="U3208" s="174"/>
      <c r="V3208" s="174"/>
      <c r="W3208" s="174"/>
      <c r="X3208" s="174"/>
      <c r="Y3208" s="174"/>
      <c r="Z3208" s="174"/>
      <c r="AA3208" s="179"/>
      <c r="AT3208" s="180" t="s">
        <v>162</v>
      </c>
      <c r="AU3208" s="180" t="s">
        <v>96</v>
      </c>
      <c r="AV3208" s="11" t="s">
        <v>96</v>
      </c>
      <c r="AW3208" s="11" t="s">
        <v>35</v>
      </c>
      <c r="AX3208" s="11" t="s">
        <v>78</v>
      </c>
      <c r="AY3208" s="180" t="s">
        <v>154</v>
      </c>
    </row>
    <row r="3209" spans="2:65" s="10" customFormat="1" ht="22.5" customHeight="1">
      <c r="B3209" s="165"/>
      <c r="C3209" s="166"/>
      <c r="D3209" s="166"/>
      <c r="E3209" s="167" t="s">
        <v>21</v>
      </c>
      <c r="F3209" s="264" t="s">
        <v>4178</v>
      </c>
      <c r="G3209" s="265"/>
      <c r="H3209" s="265"/>
      <c r="I3209" s="265"/>
      <c r="J3209" s="166"/>
      <c r="K3209" s="168" t="s">
        <v>21</v>
      </c>
      <c r="L3209" s="166"/>
      <c r="M3209" s="166"/>
      <c r="N3209" s="166"/>
      <c r="O3209" s="166"/>
      <c r="P3209" s="166"/>
      <c r="Q3209" s="166"/>
      <c r="R3209" s="169"/>
      <c r="T3209" s="170"/>
      <c r="U3209" s="166"/>
      <c r="V3209" s="166"/>
      <c r="W3209" s="166"/>
      <c r="X3209" s="166"/>
      <c r="Y3209" s="166"/>
      <c r="Z3209" s="166"/>
      <c r="AA3209" s="171"/>
      <c r="AT3209" s="172" t="s">
        <v>162</v>
      </c>
      <c r="AU3209" s="172" t="s">
        <v>96</v>
      </c>
      <c r="AV3209" s="10" t="s">
        <v>23</v>
      </c>
      <c r="AW3209" s="10" t="s">
        <v>35</v>
      </c>
      <c r="AX3209" s="10" t="s">
        <v>78</v>
      </c>
      <c r="AY3209" s="172" t="s">
        <v>154</v>
      </c>
    </row>
    <row r="3210" spans="2:65" s="11" customFormat="1" ht="22.5" customHeight="1">
      <c r="B3210" s="173"/>
      <c r="C3210" s="174"/>
      <c r="D3210" s="174"/>
      <c r="E3210" s="175" t="s">
        <v>21</v>
      </c>
      <c r="F3210" s="266" t="s">
        <v>4177</v>
      </c>
      <c r="G3210" s="267"/>
      <c r="H3210" s="267"/>
      <c r="I3210" s="267"/>
      <c r="J3210" s="174"/>
      <c r="K3210" s="176">
        <v>1</v>
      </c>
      <c r="L3210" s="174"/>
      <c r="M3210" s="174"/>
      <c r="N3210" s="174"/>
      <c r="O3210" s="174"/>
      <c r="P3210" s="174"/>
      <c r="Q3210" s="174"/>
      <c r="R3210" s="177"/>
      <c r="T3210" s="178"/>
      <c r="U3210" s="174"/>
      <c r="V3210" s="174"/>
      <c r="W3210" s="174"/>
      <c r="X3210" s="174"/>
      <c r="Y3210" s="174"/>
      <c r="Z3210" s="174"/>
      <c r="AA3210" s="179"/>
      <c r="AT3210" s="180" t="s">
        <v>162</v>
      </c>
      <c r="AU3210" s="180" t="s">
        <v>96</v>
      </c>
      <c r="AV3210" s="11" t="s">
        <v>96</v>
      </c>
      <c r="AW3210" s="11" t="s">
        <v>35</v>
      </c>
      <c r="AX3210" s="11" t="s">
        <v>78</v>
      </c>
      <c r="AY3210" s="180" t="s">
        <v>154</v>
      </c>
    </row>
    <row r="3211" spans="2:65" s="12" customFormat="1" ht="22.5" customHeight="1">
      <c r="B3211" s="181"/>
      <c r="C3211" s="182"/>
      <c r="D3211" s="182"/>
      <c r="E3211" s="183" t="s">
        <v>21</v>
      </c>
      <c r="F3211" s="268" t="s">
        <v>166</v>
      </c>
      <c r="G3211" s="269"/>
      <c r="H3211" s="269"/>
      <c r="I3211" s="269"/>
      <c r="J3211" s="182"/>
      <c r="K3211" s="184">
        <v>2</v>
      </c>
      <c r="L3211" s="182"/>
      <c r="M3211" s="182"/>
      <c r="N3211" s="182"/>
      <c r="O3211" s="182"/>
      <c r="P3211" s="182"/>
      <c r="Q3211" s="182"/>
      <c r="R3211" s="185"/>
      <c r="T3211" s="186"/>
      <c r="U3211" s="182"/>
      <c r="V3211" s="182"/>
      <c r="W3211" s="182"/>
      <c r="X3211" s="182"/>
      <c r="Y3211" s="182"/>
      <c r="Z3211" s="182"/>
      <c r="AA3211" s="187"/>
      <c r="AT3211" s="188" t="s">
        <v>162</v>
      </c>
      <c r="AU3211" s="188" t="s">
        <v>96</v>
      </c>
      <c r="AV3211" s="12" t="s">
        <v>159</v>
      </c>
      <c r="AW3211" s="12" t="s">
        <v>35</v>
      </c>
      <c r="AX3211" s="12" t="s">
        <v>23</v>
      </c>
      <c r="AY3211" s="188" t="s">
        <v>154</v>
      </c>
    </row>
    <row r="3212" spans="2:65" s="1" customFormat="1" ht="31.5" customHeight="1">
      <c r="B3212" s="35"/>
      <c r="C3212" s="157" t="s">
        <v>4179</v>
      </c>
      <c r="D3212" s="157" t="s">
        <v>155</v>
      </c>
      <c r="E3212" s="158" t="s">
        <v>4180</v>
      </c>
      <c r="F3212" s="260" t="s">
        <v>4181</v>
      </c>
      <c r="G3212" s="260"/>
      <c r="H3212" s="260"/>
      <c r="I3212" s="260"/>
      <c r="J3212" s="159" t="s">
        <v>315</v>
      </c>
      <c r="K3212" s="160">
        <v>111.8</v>
      </c>
      <c r="L3212" s="261">
        <v>358</v>
      </c>
      <c r="M3212" s="261"/>
      <c r="N3212" s="261">
        <f>ROUND(L3212*K3212,2)</f>
        <v>40024.400000000001</v>
      </c>
      <c r="O3212" s="261"/>
      <c r="P3212" s="261"/>
      <c r="Q3212" s="261"/>
      <c r="R3212" s="37"/>
      <c r="T3212" s="161" t="s">
        <v>21</v>
      </c>
      <c r="U3212" s="44" t="s">
        <v>43</v>
      </c>
      <c r="V3212" s="162">
        <v>0.59799999999999998</v>
      </c>
      <c r="W3212" s="162">
        <f>V3212*K3212</f>
        <v>66.856399999999994</v>
      </c>
      <c r="X3212" s="162">
        <v>1.363E-2</v>
      </c>
      <c r="Y3212" s="162">
        <f>X3212*K3212</f>
        <v>1.5238339999999999</v>
      </c>
      <c r="Z3212" s="162">
        <v>0</v>
      </c>
      <c r="AA3212" s="163">
        <f>Z3212*K3212</f>
        <v>0</v>
      </c>
      <c r="AR3212" s="21" t="s">
        <v>296</v>
      </c>
      <c r="AT3212" s="21" t="s">
        <v>155</v>
      </c>
      <c r="AU3212" s="21" t="s">
        <v>96</v>
      </c>
      <c r="AY3212" s="21" t="s">
        <v>154</v>
      </c>
      <c r="BE3212" s="164">
        <f>IF(U3212="základní",N3212,0)</f>
        <v>40024.400000000001</v>
      </c>
      <c r="BF3212" s="164">
        <f>IF(U3212="snížená",N3212,0)</f>
        <v>0</v>
      </c>
      <c r="BG3212" s="164">
        <f>IF(U3212="zákl. přenesená",N3212,0)</f>
        <v>0</v>
      </c>
      <c r="BH3212" s="164">
        <f>IF(U3212="sníž. přenesená",N3212,0)</f>
        <v>0</v>
      </c>
      <c r="BI3212" s="164">
        <f>IF(U3212="nulová",N3212,0)</f>
        <v>0</v>
      </c>
      <c r="BJ3212" s="21" t="s">
        <v>23</v>
      </c>
      <c r="BK3212" s="164">
        <f>ROUND(L3212*K3212,2)</f>
        <v>40024.400000000001</v>
      </c>
      <c r="BL3212" s="21" t="s">
        <v>296</v>
      </c>
      <c r="BM3212" s="21" t="s">
        <v>4182</v>
      </c>
    </row>
    <row r="3213" spans="2:65" s="10" customFormat="1" ht="22.5" customHeight="1">
      <c r="B3213" s="165"/>
      <c r="C3213" s="166"/>
      <c r="D3213" s="166"/>
      <c r="E3213" s="167" t="s">
        <v>21</v>
      </c>
      <c r="F3213" s="262" t="s">
        <v>4183</v>
      </c>
      <c r="G3213" s="263"/>
      <c r="H3213" s="263"/>
      <c r="I3213" s="263"/>
      <c r="J3213" s="166"/>
      <c r="K3213" s="168" t="s">
        <v>21</v>
      </c>
      <c r="L3213" s="166"/>
      <c r="M3213" s="166"/>
      <c r="N3213" s="166"/>
      <c r="O3213" s="166"/>
      <c r="P3213" s="166"/>
      <c r="Q3213" s="166"/>
      <c r="R3213" s="169"/>
      <c r="T3213" s="170"/>
      <c r="U3213" s="166"/>
      <c r="V3213" s="166"/>
      <c r="W3213" s="166"/>
      <c r="X3213" s="166"/>
      <c r="Y3213" s="166"/>
      <c r="Z3213" s="166"/>
      <c r="AA3213" s="171"/>
      <c r="AT3213" s="172" t="s">
        <v>162</v>
      </c>
      <c r="AU3213" s="172" t="s">
        <v>96</v>
      </c>
      <c r="AV3213" s="10" t="s">
        <v>23</v>
      </c>
      <c r="AW3213" s="10" t="s">
        <v>35</v>
      </c>
      <c r="AX3213" s="10" t="s">
        <v>78</v>
      </c>
      <c r="AY3213" s="172" t="s">
        <v>154</v>
      </c>
    </row>
    <row r="3214" spans="2:65" s="11" customFormat="1" ht="22.5" customHeight="1">
      <c r="B3214" s="173"/>
      <c r="C3214" s="174"/>
      <c r="D3214" s="174"/>
      <c r="E3214" s="175" t="s">
        <v>21</v>
      </c>
      <c r="F3214" s="266" t="s">
        <v>4184</v>
      </c>
      <c r="G3214" s="267"/>
      <c r="H3214" s="267"/>
      <c r="I3214" s="267"/>
      <c r="J3214" s="174"/>
      <c r="K3214" s="176">
        <v>110</v>
      </c>
      <c r="L3214" s="174"/>
      <c r="M3214" s="174"/>
      <c r="N3214" s="174"/>
      <c r="O3214" s="174"/>
      <c r="P3214" s="174"/>
      <c r="Q3214" s="174"/>
      <c r="R3214" s="177"/>
      <c r="T3214" s="178"/>
      <c r="U3214" s="174"/>
      <c r="V3214" s="174"/>
      <c r="W3214" s="174"/>
      <c r="X3214" s="174"/>
      <c r="Y3214" s="174"/>
      <c r="Z3214" s="174"/>
      <c r="AA3214" s="179"/>
      <c r="AT3214" s="180" t="s">
        <v>162</v>
      </c>
      <c r="AU3214" s="180" t="s">
        <v>96</v>
      </c>
      <c r="AV3214" s="11" t="s">
        <v>96</v>
      </c>
      <c r="AW3214" s="11" t="s">
        <v>35</v>
      </c>
      <c r="AX3214" s="11" t="s">
        <v>78</v>
      </c>
      <c r="AY3214" s="180" t="s">
        <v>154</v>
      </c>
    </row>
    <row r="3215" spans="2:65" s="11" customFormat="1" ht="22.5" customHeight="1">
      <c r="B3215" s="173"/>
      <c r="C3215" s="174"/>
      <c r="D3215" s="174"/>
      <c r="E3215" s="175" t="s">
        <v>21</v>
      </c>
      <c r="F3215" s="266" t="s">
        <v>4185</v>
      </c>
      <c r="G3215" s="267"/>
      <c r="H3215" s="267"/>
      <c r="I3215" s="267"/>
      <c r="J3215" s="174"/>
      <c r="K3215" s="176">
        <v>1.8</v>
      </c>
      <c r="L3215" s="174"/>
      <c r="M3215" s="174"/>
      <c r="N3215" s="174"/>
      <c r="O3215" s="174"/>
      <c r="P3215" s="174"/>
      <c r="Q3215" s="174"/>
      <c r="R3215" s="177"/>
      <c r="T3215" s="178"/>
      <c r="U3215" s="174"/>
      <c r="V3215" s="174"/>
      <c r="W3215" s="174"/>
      <c r="X3215" s="174"/>
      <c r="Y3215" s="174"/>
      <c r="Z3215" s="174"/>
      <c r="AA3215" s="179"/>
      <c r="AT3215" s="180" t="s">
        <v>162</v>
      </c>
      <c r="AU3215" s="180" t="s">
        <v>96</v>
      </c>
      <c r="AV3215" s="11" t="s">
        <v>96</v>
      </c>
      <c r="AW3215" s="11" t="s">
        <v>35</v>
      </c>
      <c r="AX3215" s="11" t="s">
        <v>78</v>
      </c>
      <c r="AY3215" s="180" t="s">
        <v>154</v>
      </c>
    </row>
    <row r="3216" spans="2:65" s="12" customFormat="1" ht="22.5" customHeight="1">
      <c r="B3216" s="181"/>
      <c r="C3216" s="182"/>
      <c r="D3216" s="182"/>
      <c r="E3216" s="183" t="s">
        <v>21</v>
      </c>
      <c r="F3216" s="268" t="s">
        <v>166</v>
      </c>
      <c r="G3216" s="269"/>
      <c r="H3216" s="269"/>
      <c r="I3216" s="269"/>
      <c r="J3216" s="182"/>
      <c r="K3216" s="184">
        <v>111.8</v>
      </c>
      <c r="L3216" s="182"/>
      <c r="M3216" s="182"/>
      <c r="N3216" s="182"/>
      <c r="O3216" s="182"/>
      <c r="P3216" s="182"/>
      <c r="Q3216" s="182"/>
      <c r="R3216" s="185"/>
      <c r="T3216" s="186"/>
      <c r="U3216" s="182"/>
      <c r="V3216" s="182"/>
      <c r="W3216" s="182"/>
      <c r="X3216" s="182"/>
      <c r="Y3216" s="182"/>
      <c r="Z3216" s="182"/>
      <c r="AA3216" s="187"/>
      <c r="AT3216" s="188" t="s">
        <v>162</v>
      </c>
      <c r="AU3216" s="188" t="s">
        <v>96</v>
      </c>
      <c r="AV3216" s="12" t="s">
        <v>159</v>
      </c>
      <c r="AW3216" s="12" t="s">
        <v>35</v>
      </c>
      <c r="AX3216" s="12" t="s">
        <v>23</v>
      </c>
      <c r="AY3216" s="188" t="s">
        <v>154</v>
      </c>
    </row>
    <row r="3217" spans="2:65" s="1" customFormat="1" ht="31.5" customHeight="1">
      <c r="B3217" s="35"/>
      <c r="C3217" s="157" t="s">
        <v>4186</v>
      </c>
      <c r="D3217" s="157" t="s">
        <v>155</v>
      </c>
      <c r="E3217" s="158" t="s">
        <v>4187</v>
      </c>
      <c r="F3217" s="260" t="s">
        <v>4188</v>
      </c>
      <c r="G3217" s="260"/>
      <c r="H3217" s="260"/>
      <c r="I3217" s="260"/>
      <c r="J3217" s="159" t="s">
        <v>315</v>
      </c>
      <c r="K3217" s="160">
        <v>131.821</v>
      </c>
      <c r="L3217" s="261">
        <v>471</v>
      </c>
      <c r="M3217" s="261"/>
      <c r="N3217" s="261">
        <f>ROUND(L3217*K3217,2)</f>
        <v>62087.69</v>
      </c>
      <c r="O3217" s="261"/>
      <c r="P3217" s="261"/>
      <c r="Q3217" s="261"/>
      <c r="R3217" s="37"/>
      <c r="T3217" s="161" t="s">
        <v>21</v>
      </c>
      <c r="U3217" s="44" t="s">
        <v>43</v>
      </c>
      <c r="V3217" s="162">
        <v>0.80400000000000005</v>
      </c>
      <c r="W3217" s="162">
        <f>V3217*K3217</f>
        <v>105.98408400000001</v>
      </c>
      <c r="X3217" s="162">
        <v>1.7520000000000001E-2</v>
      </c>
      <c r="Y3217" s="162">
        <f>X3217*K3217</f>
        <v>2.30950392</v>
      </c>
      <c r="Z3217" s="162">
        <v>0</v>
      </c>
      <c r="AA3217" s="163">
        <f>Z3217*K3217</f>
        <v>0</v>
      </c>
      <c r="AR3217" s="21" t="s">
        <v>296</v>
      </c>
      <c r="AT3217" s="21" t="s">
        <v>155</v>
      </c>
      <c r="AU3217" s="21" t="s">
        <v>96</v>
      </c>
      <c r="AY3217" s="21" t="s">
        <v>154</v>
      </c>
      <c r="BE3217" s="164">
        <f>IF(U3217="základní",N3217,0)</f>
        <v>62087.69</v>
      </c>
      <c r="BF3217" s="164">
        <f>IF(U3217="snížená",N3217,0)</f>
        <v>0</v>
      </c>
      <c r="BG3217" s="164">
        <f>IF(U3217="zákl. přenesená",N3217,0)</f>
        <v>0</v>
      </c>
      <c r="BH3217" s="164">
        <f>IF(U3217="sníž. přenesená",N3217,0)</f>
        <v>0</v>
      </c>
      <c r="BI3217" s="164">
        <f>IF(U3217="nulová",N3217,0)</f>
        <v>0</v>
      </c>
      <c r="BJ3217" s="21" t="s">
        <v>23</v>
      </c>
      <c r="BK3217" s="164">
        <f>ROUND(L3217*K3217,2)</f>
        <v>62087.69</v>
      </c>
      <c r="BL3217" s="21" t="s">
        <v>296</v>
      </c>
      <c r="BM3217" s="21" t="s">
        <v>4189</v>
      </c>
    </row>
    <row r="3218" spans="2:65" s="10" customFormat="1" ht="22.5" customHeight="1">
      <c r="B3218" s="165"/>
      <c r="C3218" s="166"/>
      <c r="D3218" s="166"/>
      <c r="E3218" s="167" t="s">
        <v>21</v>
      </c>
      <c r="F3218" s="262" t="s">
        <v>4190</v>
      </c>
      <c r="G3218" s="263"/>
      <c r="H3218" s="263"/>
      <c r="I3218" s="263"/>
      <c r="J3218" s="166"/>
      <c r="K3218" s="168" t="s">
        <v>21</v>
      </c>
      <c r="L3218" s="166"/>
      <c r="M3218" s="166"/>
      <c r="N3218" s="166"/>
      <c r="O3218" s="166"/>
      <c r="P3218" s="166"/>
      <c r="Q3218" s="166"/>
      <c r="R3218" s="169"/>
      <c r="T3218" s="170"/>
      <c r="U3218" s="166"/>
      <c r="V3218" s="166"/>
      <c r="W3218" s="166"/>
      <c r="X3218" s="166"/>
      <c r="Y3218" s="166"/>
      <c r="Z3218" s="166"/>
      <c r="AA3218" s="171"/>
      <c r="AT3218" s="172" t="s">
        <v>162</v>
      </c>
      <c r="AU3218" s="172" t="s">
        <v>96</v>
      </c>
      <c r="AV3218" s="10" t="s">
        <v>23</v>
      </c>
      <c r="AW3218" s="10" t="s">
        <v>35</v>
      </c>
      <c r="AX3218" s="10" t="s">
        <v>78</v>
      </c>
      <c r="AY3218" s="172" t="s">
        <v>154</v>
      </c>
    </row>
    <row r="3219" spans="2:65" s="11" customFormat="1" ht="22.5" customHeight="1">
      <c r="B3219" s="173"/>
      <c r="C3219" s="174"/>
      <c r="D3219" s="174"/>
      <c r="E3219" s="175" t="s">
        <v>21</v>
      </c>
      <c r="F3219" s="266" t="s">
        <v>4191</v>
      </c>
      <c r="G3219" s="267"/>
      <c r="H3219" s="267"/>
      <c r="I3219" s="267"/>
      <c r="J3219" s="174"/>
      <c r="K3219" s="176">
        <v>131.821</v>
      </c>
      <c r="L3219" s="174"/>
      <c r="M3219" s="174"/>
      <c r="N3219" s="174"/>
      <c r="O3219" s="174"/>
      <c r="P3219" s="174"/>
      <c r="Q3219" s="174"/>
      <c r="R3219" s="177"/>
      <c r="T3219" s="178"/>
      <c r="U3219" s="174"/>
      <c r="V3219" s="174"/>
      <c r="W3219" s="174"/>
      <c r="X3219" s="174"/>
      <c r="Y3219" s="174"/>
      <c r="Z3219" s="174"/>
      <c r="AA3219" s="179"/>
      <c r="AT3219" s="180" t="s">
        <v>162</v>
      </c>
      <c r="AU3219" s="180" t="s">
        <v>96</v>
      </c>
      <c r="AV3219" s="11" t="s">
        <v>96</v>
      </c>
      <c r="AW3219" s="11" t="s">
        <v>35</v>
      </c>
      <c r="AX3219" s="11" t="s">
        <v>23</v>
      </c>
      <c r="AY3219" s="180" t="s">
        <v>154</v>
      </c>
    </row>
    <row r="3220" spans="2:65" s="1" customFormat="1" ht="31.5" customHeight="1">
      <c r="B3220" s="35"/>
      <c r="C3220" s="157" t="s">
        <v>4192</v>
      </c>
      <c r="D3220" s="157" t="s">
        <v>155</v>
      </c>
      <c r="E3220" s="158" t="s">
        <v>4193</v>
      </c>
      <c r="F3220" s="260" t="s">
        <v>4194</v>
      </c>
      <c r="G3220" s="260"/>
      <c r="H3220" s="260"/>
      <c r="I3220" s="260"/>
      <c r="J3220" s="159" t="s">
        <v>315</v>
      </c>
      <c r="K3220" s="160">
        <v>36.200000000000003</v>
      </c>
      <c r="L3220" s="261">
        <v>51.5</v>
      </c>
      <c r="M3220" s="261"/>
      <c r="N3220" s="261">
        <f>ROUND(L3220*K3220,2)</f>
        <v>1864.3</v>
      </c>
      <c r="O3220" s="261"/>
      <c r="P3220" s="261"/>
      <c r="Q3220" s="261"/>
      <c r="R3220" s="37"/>
      <c r="T3220" s="161" t="s">
        <v>21</v>
      </c>
      <c r="U3220" s="44" t="s">
        <v>43</v>
      </c>
      <c r="V3220" s="162">
        <v>0.156</v>
      </c>
      <c r="W3220" s="162">
        <f>V3220*K3220</f>
        <v>5.6472000000000007</v>
      </c>
      <c r="X3220" s="162">
        <v>0</v>
      </c>
      <c r="Y3220" s="162">
        <f>X3220*K3220</f>
        <v>0</v>
      </c>
      <c r="Z3220" s="162">
        <v>6.6E-3</v>
      </c>
      <c r="AA3220" s="163">
        <f>Z3220*K3220</f>
        <v>0.23892000000000002</v>
      </c>
      <c r="AR3220" s="21" t="s">
        <v>296</v>
      </c>
      <c r="AT3220" s="21" t="s">
        <v>155</v>
      </c>
      <c r="AU3220" s="21" t="s">
        <v>96</v>
      </c>
      <c r="AY3220" s="21" t="s">
        <v>154</v>
      </c>
      <c r="BE3220" s="164">
        <f>IF(U3220="základní",N3220,0)</f>
        <v>1864.3</v>
      </c>
      <c r="BF3220" s="164">
        <f>IF(U3220="snížená",N3220,0)</f>
        <v>0</v>
      </c>
      <c r="BG3220" s="164">
        <f>IF(U3220="zákl. přenesená",N3220,0)</f>
        <v>0</v>
      </c>
      <c r="BH3220" s="164">
        <f>IF(U3220="sníž. přenesená",N3220,0)</f>
        <v>0</v>
      </c>
      <c r="BI3220" s="164">
        <f>IF(U3220="nulová",N3220,0)</f>
        <v>0</v>
      </c>
      <c r="BJ3220" s="21" t="s">
        <v>23</v>
      </c>
      <c r="BK3220" s="164">
        <f>ROUND(L3220*K3220,2)</f>
        <v>1864.3</v>
      </c>
      <c r="BL3220" s="21" t="s">
        <v>296</v>
      </c>
      <c r="BM3220" s="21" t="s">
        <v>4195</v>
      </c>
    </row>
    <row r="3221" spans="2:65" s="10" customFormat="1" ht="22.5" customHeight="1">
      <c r="B3221" s="165"/>
      <c r="C3221" s="166"/>
      <c r="D3221" s="166"/>
      <c r="E3221" s="167" t="s">
        <v>21</v>
      </c>
      <c r="F3221" s="262" t="s">
        <v>4196</v>
      </c>
      <c r="G3221" s="263"/>
      <c r="H3221" s="263"/>
      <c r="I3221" s="263"/>
      <c r="J3221" s="166"/>
      <c r="K3221" s="168" t="s">
        <v>21</v>
      </c>
      <c r="L3221" s="166"/>
      <c r="M3221" s="166"/>
      <c r="N3221" s="166"/>
      <c r="O3221" s="166"/>
      <c r="P3221" s="166"/>
      <c r="Q3221" s="166"/>
      <c r="R3221" s="169"/>
      <c r="T3221" s="170"/>
      <c r="U3221" s="166"/>
      <c r="V3221" s="166"/>
      <c r="W3221" s="166"/>
      <c r="X3221" s="166"/>
      <c r="Y3221" s="166"/>
      <c r="Z3221" s="166"/>
      <c r="AA3221" s="171"/>
      <c r="AT3221" s="172" t="s">
        <v>162</v>
      </c>
      <c r="AU3221" s="172" t="s">
        <v>96</v>
      </c>
      <c r="AV3221" s="10" t="s">
        <v>23</v>
      </c>
      <c r="AW3221" s="10" t="s">
        <v>35</v>
      </c>
      <c r="AX3221" s="10" t="s">
        <v>78</v>
      </c>
      <c r="AY3221" s="172" t="s">
        <v>154</v>
      </c>
    </row>
    <row r="3222" spans="2:65" s="11" customFormat="1" ht="22.5" customHeight="1">
      <c r="B3222" s="173"/>
      <c r="C3222" s="174"/>
      <c r="D3222" s="174"/>
      <c r="E3222" s="175" t="s">
        <v>21</v>
      </c>
      <c r="F3222" s="266" t="s">
        <v>4197</v>
      </c>
      <c r="G3222" s="267"/>
      <c r="H3222" s="267"/>
      <c r="I3222" s="267"/>
      <c r="J3222" s="174"/>
      <c r="K3222" s="176">
        <v>36.200000000000003</v>
      </c>
      <c r="L3222" s="174"/>
      <c r="M3222" s="174"/>
      <c r="N3222" s="174"/>
      <c r="O3222" s="174"/>
      <c r="P3222" s="174"/>
      <c r="Q3222" s="174"/>
      <c r="R3222" s="177"/>
      <c r="T3222" s="178"/>
      <c r="U3222" s="174"/>
      <c r="V3222" s="174"/>
      <c r="W3222" s="174"/>
      <c r="X3222" s="174"/>
      <c r="Y3222" s="174"/>
      <c r="Z3222" s="174"/>
      <c r="AA3222" s="179"/>
      <c r="AT3222" s="180" t="s">
        <v>162</v>
      </c>
      <c r="AU3222" s="180" t="s">
        <v>96</v>
      </c>
      <c r="AV3222" s="11" t="s">
        <v>96</v>
      </c>
      <c r="AW3222" s="11" t="s">
        <v>35</v>
      </c>
      <c r="AX3222" s="11" t="s">
        <v>23</v>
      </c>
      <c r="AY3222" s="180" t="s">
        <v>154</v>
      </c>
    </row>
    <row r="3223" spans="2:65" s="1" customFormat="1" ht="31.5" customHeight="1">
      <c r="B3223" s="35"/>
      <c r="C3223" s="157" t="s">
        <v>4198</v>
      </c>
      <c r="D3223" s="157" t="s">
        <v>155</v>
      </c>
      <c r="E3223" s="158" t="s">
        <v>4199</v>
      </c>
      <c r="F3223" s="260" t="s">
        <v>4200</v>
      </c>
      <c r="G3223" s="260"/>
      <c r="H3223" s="260"/>
      <c r="I3223" s="260"/>
      <c r="J3223" s="159" t="s">
        <v>315</v>
      </c>
      <c r="K3223" s="160">
        <v>61.5</v>
      </c>
      <c r="L3223" s="261">
        <v>155</v>
      </c>
      <c r="M3223" s="261"/>
      <c r="N3223" s="261">
        <f>ROUND(L3223*K3223,2)</f>
        <v>9532.5</v>
      </c>
      <c r="O3223" s="261"/>
      <c r="P3223" s="261"/>
      <c r="Q3223" s="261"/>
      <c r="R3223" s="37"/>
      <c r="T3223" s="161" t="s">
        <v>21</v>
      </c>
      <c r="U3223" s="44" t="s">
        <v>43</v>
      </c>
      <c r="V3223" s="162">
        <v>0.45400000000000001</v>
      </c>
      <c r="W3223" s="162">
        <f>V3223*K3223</f>
        <v>27.920999999999999</v>
      </c>
      <c r="X3223" s="162">
        <v>0</v>
      </c>
      <c r="Y3223" s="162">
        <f>X3223*K3223</f>
        <v>0</v>
      </c>
      <c r="Z3223" s="162">
        <v>0</v>
      </c>
      <c r="AA3223" s="163">
        <f>Z3223*K3223</f>
        <v>0</v>
      </c>
      <c r="AR3223" s="21" t="s">
        <v>296</v>
      </c>
      <c r="AT3223" s="21" t="s">
        <v>155</v>
      </c>
      <c r="AU3223" s="21" t="s">
        <v>96</v>
      </c>
      <c r="AY3223" s="21" t="s">
        <v>154</v>
      </c>
      <c r="BE3223" s="164">
        <f>IF(U3223="základní",N3223,0)</f>
        <v>9532.5</v>
      </c>
      <c r="BF3223" s="164">
        <f>IF(U3223="snížená",N3223,0)</f>
        <v>0</v>
      </c>
      <c r="BG3223" s="164">
        <f>IF(U3223="zákl. přenesená",N3223,0)</f>
        <v>0</v>
      </c>
      <c r="BH3223" s="164">
        <f>IF(U3223="sníž. přenesená",N3223,0)</f>
        <v>0</v>
      </c>
      <c r="BI3223" s="164">
        <f>IF(U3223="nulová",N3223,0)</f>
        <v>0</v>
      </c>
      <c r="BJ3223" s="21" t="s">
        <v>23</v>
      </c>
      <c r="BK3223" s="164">
        <f>ROUND(L3223*K3223,2)</f>
        <v>9532.5</v>
      </c>
      <c r="BL3223" s="21" t="s">
        <v>296</v>
      </c>
      <c r="BM3223" s="21" t="s">
        <v>4201</v>
      </c>
    </row>
    <row r="3224" spans="2:65" s="11" customFormat="1" ht="22.5" customHeight="1">
      <c r="B3224" s="173"/>
      <c r="C3224" s="174"/>
      <c r="D3224" s="174"/>
      <c r="E3224" s="175" t="s">
        <v>21</v>
      </c>
      <c r="F3224" s="270" t="s">
        <v>4202</v>
      </c>
      <c r="G3224" s="271"/>
      <c r="H3224" s="271"/>
      <c r="I3224" s="271"/>
      <c r="J3224" s="174"/>
      <c r="K3224" s="176">
        <v>13.5</v>
      </c>
      <c r="L3224" s="174"/>
      <c r="M3224" s="174"/>
      <c r="N3224" s="174"/>
      <c r="O3224" s="174"/>
      <c r="P3224" s="174"/>
      <c r="Q3224" s="174"/>
      <c r="R3224" s="177"/>
      <c r="T3224" s="178"/>
      <c r="U3224" s="174"/>
      <c r="V3224" s="174"/>
      <c r="W3224" s="174"/>
      <c r="X3224" s="174"/>
      <c r="Y3224" s="174"/>
      <c r="Z3224" s="174"/>
      <c r="AA3224" s="179"/>
      <c r="AT3224" s="180" t="s">
        <v>162</v>
      </c>
      <c r="AU3224" s="180" t="s">
        <v>96</v>
      </c>
      <c r="AV3224" s="11" t="s">
        <v>96</v>
      </c>
      <c r="AW3224" s="11" t="s">
        <v>35</v>
      </c>
      <c r="AX3224" s="11" t="s">
        <v>78</v>
      </c>
      <c r="AY3224" s="180" t="s">
        <v>154</v>
      </c>
    </row>
    <row r="3225" spans="2:65" s="11" customFormat="1" ht="22.5" customHeight="1">
      <c r="B3225" s="173"/>
      <c r="C3225" s="174"/>
      <c r="D3225" s="174"/>
      <c r="E3225" s="175" t="s">
        <v>21</v>
      </c>
      <c r="F3225" s="266" t="s">
        <v>4203</v>
      </c>
      <c r="G3225" s="267"/>
      <c r="H3225" s="267"/>
      <c r="I3225" s="267"/>
      <c r="J3225" s="174"/>
      <c r="K3225" s="176">
        <v>48</v>
      </c>
      <c r="L3225" s="174"/>
      <c r="M3225" s="174"/>
      <c r="N3225" s="174"/>
      <c r="O3225" s="174"/>
      <c r="P3225" s="174"/>
      <c r="Q3225" s="174"/>
      <c r="R3225" s="177"/>
      <c r="T3225" s="178"/>
      <c r="U3225" s="174"/>
      <c r="V3225" s="174"/>
      <c r="W3225" s="174"/>
      <c r="X3225" s="174"/>
      <c r="Y3225" s="174"/>
      <c r="Z3225" s="174"/>
      <c r="AA3225" s="179"/>
      <c r="AT3225" s="180" t="s">
        <v>162</v>
      </c>
      <c r="AU3225" s="180" t="s">
        <v>96</v>
      </c>
      <c r="AV3225" s="11" t="s">
        <v>96</v>
      </c>
      <c r="AW3225" s="11" t="s">
        <v>35</v>
      </c>
      <c r="AX3225" s="11" t="s">
        <v>78</v>
      </c>
      <c r="AY3225" s="180" t="s">
        <v>154</v>
      </c>
    </row>
    <row r="3226" spans="2:65" s="12" customFormat="1" ht="22.5" customHeight="1">
      <c r="B3226" s="181"/>
      <c r="C3226" s="182"/>
      <c r="D3226" s="182"/>
      <c r="E3226" s="183" t="s">
        <v>21</v>
      </c>
      <c r="F3226" s="268" t="s">
        <v>166</v>
      </c>
      <c r="G3226" s="269"/>
      <c r="H3226" s="269"/>
      <c r="I3226" s="269"/>
      <c r="J3226" s="182"/>
      <c r="K3226" s="184">
        <v>61.5</v>
      </c>
      <c r="L3226" s="182"/>
      <c r="M3226" s="182"/>
      <c r="N3226" s="182"/>
      <c r="O3226" s="182"/>
      <c r="P3226" s="182"/>
      <c r="Q3226" s="182"/>
      <c r="R3226" s="185"/>
      <c r="T3226" s="186"/>
      <c r="U3226" s="182"/>
      <c r="V3226" s="182"/>
      <c r="W3226" s="182"/>
      <c r="X3226" s="182"/>
      <c r="Y3226" s="182"/>
      <c r="Z3226" s="182"/>
      <c r="AA3226" s="187"/>
      <c r="AT3226" s="188" t="s">
        <v>162</v>
      </c>
      <c r="AU3226" s="188" t="s">
        <v>96</v>
      </c>
      <c r="AV3226" s="12" t="s">
        <v>159</v>
      </c>
      <c r="AW3226" s="12" t="s">
        <v>35</v>
      </c>
      <c r="AX3226" s="12" t="s">
        <v>23</v>
      </c>
      <c r="AY3226" s="188" t="s">
        <v>154</v>
      </c>
    </row>
    <row r="3227" spans="2:65" s="1" customFormat="1" ht="31.5" customHeight="1">
      <c r="B3227" s="35"/>
      <c r="C3227" s="157" t="s">
        <v>4204</v>
      </c>
      <c r="D3227" s="157" t="s">
        <v>155</v>
      </c>
      <c r="E3227" s="158" t="s">
        <v>4118</v>
      </c>
      <c r="F3227" s="260" t="s">
        <v>4119</v>
      </c>
      <c r="G3227" s="260"/>
      <c r="H3227" s="260"/>
      <c r="I3227" s="260"/>
      <c r="J3227" s="159" t="s">
        <v>158</v>
      </c>
      <c r="K3227" s="160">
        <v>1.177</v>
      </c>
      <c r="L3227" s="261">
        <v>822</v>
      </c>
      <c r="M3227" s="261"/>
      <c r="N3227" s="261">
        <f>ROUND(L3227*K3227,2)</f>
        <v>967.49</v>
      </c>
      <c r="O3227" s="261"/>
      <c r="P3227" s="261"/>
      <c r="Q3227" s="261"/>
      <c r="R3227" s="37"/>
      <c r="T3227" s="161" t="s">
        <v>21</v>
      </c>
      <c r="U3227" s="44" t="s">
        <v>43</v>
      </c>
      <c r="V3227" s="162">
        <v>0</v>
      </c>
      <c r="W3227" s="162">
        <f>V3227*K3227</f>
        <v>0</v>
      </c>
      <c r="X3227" s="162">
        <v>2.3369999999999998E-2</v>
      </c>
      <c r="Y3227" s="162">
        <f>X3227*K3227</f>
        <v>2.7506489999999998E-2</v>
      </c>
      <c r="Z3227" s="162">
        <v>0</v>
      </c>
      <c r="AA3227" s="163">
        <f>Z3227*K3227</f>
        <v>0</v>
      </c>
      <c r="AR3227" s="21" t="s">
        <v>296</v>
      </c>
      <c r="AT3227" s="21" t="s">
        <v>155</v>
      </c>
      <c r="AU3227" s="21" t="s">
        <v>96</v>
      </c>
      <c r="AY3227" s="21" t="s">
        <v>154</v>
      </c>
      <c r="BE3227" s="164">
        <f>IF(U3227="základní",N3227,0)</f>
        <v>967.49</v>
      </c>
      <c r="BF3227" s="164">
        <f>IF(U3227="snížená",N3227,0)</f>
        <v>0</v>
      </c>
      <c r="BG3227" s="164">
        <f>IF(U3227="zákl. přenesená",N3227,0)</f>
        <v>0</v>
      </c>
      <c r="BH3227" s="164">
        <f>IF(U3227="sníž. přenesená",N3227,0)</f>
        <v>0</v>
      </c>
      <c r="BI3227" s="164">
        <f>IF(U3227="nulová",N3227,0)</f>
        <v>0</v>
      </c>
      <c r="BJ3227" s="21" t="s">
        <v>23</v>
      </c>
      <c r="BK3227" s="164">
        <f>ROUND(L3227*K3227,2)</f>
        <v>967.49</v>
      </c>
      <c r="BL3227" s="21" t="s">
        <v>296</v>
      </c>
      <c r="BM3227" s="21" t="s">
        <v>4205</v>
      </c>
    </row>
    <row r="3228" spans="2:65" s="11" customFormat="1" ht="22.5" customHeight="1">
      <c r="B3228" s="173"/>
      <c r="C3228" s="174"/>
      <c r="D3228" s="174"/>
      <c r="E3228" s="175" t="s">
        <v>21</v>
      </c>
      <c r="F3228" s="270" t="s">
        <v>4206</v>
      </c>
      <c r="G3228" s="271"/>
      <c r="H3228" s="271"/>
      <c r="I3228" s="271"/>
      <c r="J3228" s="174"/>
      <c r="K3228" s="176">
        <v>0.26500000000000001</v>
      </c>
      <c r="L3228" s="174"/>
      <c r="M3228" s="174"/>
      <c r="N3228" s="174"/>
      <c r="O3228" s="174"/>
      <c r="P3228" s="174"/>
      <c r="Q3228" s="174"/>
      <c r="R3228" s="177"/>
      <c r="T3228" s="178"/>
      <c r="U3228" s="174"/>
      <c r="V3228" s="174"/>
      <c r="W3228" s="174"/>
      <c r="X3228" s="174"/>
      <c r="Y3228" s="174"/>
      <c r="Z3228" s="174"/>
      <c r="AA3228" s="179"/>
      <c r="AT3228" s="180" t="s">
        <v>162</v>
      </c>
      <c r="AU3228" s="180" t="s">
        <v>96</v>
      </c>
      <c r="AV3228" s="11" t="s">
        <v>96</v>
      </c>
      <c r="AW3228" s="11" t="s">
        <v>35</v>
      </c>
      <c r="AX3228" s="11" t="s">
        <v>78</v>
      </c>
      <c r="AY3228" s="180" t="s">
        <v>154</v>
      </c>
    </row>
    <row r="3229" spans="2:65" s="11" customFormat="1" ht="22.5" customHeight="1">
      <c r="B3229" s="173"/>
      <c r="C3229" s="174"/>
      <c r="D3229" s="174"/>
      <c r="E3229" s="175" t="s">
        <v>21</v>
      </c>
      <c r="F3229" s="266" t="s">
        <v>4207</v>
      </c>
      <c r="G3229" s="267"/>
      <c r="H3229" s="267"/>
      <c r="I3229" s="267"/>
      <c r="J3229" s="174"/>
      <c r="K3229" s="176">
        <v>0.91200000000000003</v>
      </c>
      <c r="L3229" s="174"/>
      <c r="M3229" s="174"/>
      <c r="N3229" s="174"/>
      <c r="O3229" s="174"/>
      <c r="P3229" s="174"/>
      <c r="Q3229" s="174"/>
      <c r="R3229" s="177"/>
      <c r="T3229" s="178"/>
      <c r="U3229" s="174"/>
      <c r="V3229" s="174"/>
      <c r="W3229" s="174"/>
      <c r="X3229" s="174"/>
      <c r="Y3229" s="174"/>
      <c r="Z3229" s="174"/>
      <c r="AA3229" s="179"/>
      <c r="AT3229" s="180" t="s">
        <v>162</v>
      </c>
      <c r="AU3229" s="180" t="s">
        <v>96</v>
      </c>
      <c r="AV3229" s="11" t="s">
        <v>96</v>
      </c>
      <c r="AW3229" s="11" t="s">
        <v>35</v>
      </c>
      <c r="AX3229" s="11" t="s">
        <v>78</v>
      </c>
      <c r="AY3229" s="180" t="s">
        <v>154</v>
      </c>
    </row>
    <row r="3230" spans="2:65" s="12" customFormat="1" ht="22.5" customHeight="1">
      <c r="B3230" s="181"/>
      <c r="C3230" s="182"/>
      <c r="D3230" s="182"/>
      <c r="E3230" s="183" t="s">
        <v>21</v>
      </c>
      <c r="F3230" s="268" t="s">
        <v>166</v>
      </c>
      <c r="G3230" s="269"/>
      <c r="H3230" s="269"/>
      <c r="I3230" s="269"/>
      <c r="J3230" s="182"/>
      <c r="K3230" s="184">
        <v>1.177</v>
      </c>
      <c r="L3230" s="182"/>
      <c r="M3230" s="182"/>
      <c r="N3230" s="182"/>
      <c r="O3230" s="182"/>
      <c r="P3230" s="182"/>
      <c r="Q3230" s="182"/>
      <c r="R3230" s="185"/>
      <c r="T3230" s="186"/>
      <c r="U3230" s="182"/>
      <c r="V3230" s="182"/>
      <c r="W3230" s="182"/>
      <c r="X3230" s="182"/>
      <c r="Y3230" s="182"/>
      <c r="Z3230" s="182"/>
      <c r="AA3230" s="187"/>
      <c r="AT3230" s="188" t="s">
        <v>162</v>
      </c>
      <c r="AU3230" s="188" t="s">
        <v>96</v>
      </c>
      <c r="AV3230" s="12" t="s">
        <v>159</v>
      </c>
      <c r="AW3230" s="12" t="s">
        <v>35</v>
      </c>
      <c r="AX3230" s="12" t="s">
        <v>23</v>
      </c>
      <c r="AY3230" s="188" t="s">
        <v>154</v>
      </c>
    </row>
    <row r="3231" spans="2:65" s="1" customFormat="1" ht="22.5" customHeight="1">
      <c r="B3231" s="35"/>
      <c r="C3231" s="189" t="s">
        <v>4208</v>
      </c>
      <c r="D3231" s="189" t="s">
        <v>557</v>
      </c>
      <c r="E3231" s="190" t="s">
        <v>4209</v>
      </c>
      <c r="F3231" s="274" t="s">
        <v>4210</v>
      </c>
      <c r="G3231" s="274"/>
      <c r="H3231" s="274"/>
      <c r="I3231" s="274"/>
      <c r="J3231" s="191" t="s">
        <v>158</v>
      </c>
      <c r="K3231" s="192">
        <v>1.2949999999999999</v>
      </c>
      <c r="L3231" s="275">
        <v>6170</v>
      </c>
      <c r="M3231" s="275"/>
      <c r="N3231" s="275">
        <f>ROUND(L3231*K3231,2)</f>
        <v>7990.15</v>
      </c>
      <c r="O3231" s="261"/>
      <c r="P3231" s="261"/>
      <c r="Q3231" s="261"/>
      <c r="R3231" s="37"/>
      <c r="T3231" s="161" t="s">
        <v>21</v>
      </c>
      <c r="U3231" s="44" t="s">
        <v>43</v>
      </c>
      <c r="V3231" s="162">
        <v>0</v>
      </c>
      <c r="W3231" s="162">
        <f>V3231*K3231</f>
        <v>0</v>
      </c>
      <c r="X3231" s="162">
        <v>0.55000000000000004</v>
      </c>
      <c r="Y3231" s="162">
        <f>X3231*K3231</f>
        <v>0.71225000000000005</v>
      </c>
      <c r="Z3231" s="162">
        <v>0</v>
      </c>
      <c r="AA3231" s="163">
        <f>Z3231*K3231</f>
        <v>0</v>
      </c>
      <c r="AR3231" s="21" t="s">
        <v>366</v>
      </c>
      <c r="AT3231" s="21" t="s">
        <v>557</v>
      </c>
      <c r="AU3231" s="21" t="s">
        <v>96</v>
      </c>
      <c r="AY3231" s="21" t="s">
        <v>154</v>
      </c>
      <c r="BE3231" s="164">
        <f>IF(U3231="základní",N3231,0)</f>
        <v>7990.15</v>
      </c>
      <c r="BF3231" s="164">
        <f>IF(U3231="snížená",N3231,0)</f>
        <v>0</v>
      </c>
      <c r="BG3231" s="164">
        <f>IF(U3231="zákl. přenesená",N3231,0)</f>
        <v>0</v>
      </c>
      <c r="BH3231" s="164">
        <f>IF(U3231="sníž. přenesená",N3231,0)</f>
        <v>0</v>
      </c>
      <c r="BI3231" s="164">
        <f>IF(U3231="nulová",N3231,0)</f>
        <v>0</v>
      </c>
      <c r="BJ3231" s="21" t="s">
        <v>23</v>
      </c>
      <c r="BK3231" s="164">
        <f>ROUND(L3231*K3231,2)</f>
        <v>7990.15</v>
      </c>
      <c r="BL3231" s="21" t="s">
        <v>296</v>
      </c>
      <c r="BM3231" s="21" t="s">
        <v>4211</v>
      </c>
    </row>
    <row r="3232" spans="2:65" s="11" customFormat="1" ht="22.5" customHeight="1">
      <c r="B3232" s="173"/>
      <c r="C3232" s="174"/>
      <c r="D3232" s="174"/>
      <c r="E3232" s="175" t="s">
        <v>21</v>
      </c>
      <c r="F3232" s="270" t="s">
        <v>4212</v>
      </c>
      <c r="G3232" s="271"/>
      <c r="H3232" s="271"/>
      <c r="I3232" s="271"/>
      <c r="J3232" s="174"/>
      <c r="K3232" s="176">
        <v>1.2949999999999999</v>
      </c>
      <c r="L3232" s="174"/>
      <c r="M3232" s="174"/>
      <c r="N3232" s="174"/>
      <c r="O3232" s="174"/>
      <c r="P3232" s="174"/>
      <c r="Q3232" s="174"/>
      <c r="R3232" s="177"/>
      <c r="T3232" s="178"/>
      <c r="U3232" s="174"/>
      <c r="V3232" s="174"/>
      <c r="W3232" s="174"/>
      <c r="X3232" s="174"/>
      <c r="Y3232" s="174"/>
      <c r="Z3232" s="174"/>
      <c r="AA3232" s="179"/>
      <c r="AT3232" s="180" t="s">
        <v>162</v>
      </c>
      <c r="AU3232" s="180" t="s">
        <v>96</v>
      </c>
      <c r="AV3232" s="11" t="s">
        <v>96</v>
      </c>
      <c r="AW3232" s="11" t="s">
        <v>35</v>
      </c>
      <c r="AX3232" s="11" t="s">
        <v>23</v>
      </c>
      <c r="AY3232" s="180" t="s">
        <v>154</v>
      </c>
    </row>
    <row r="3233" spans="2:65" s="1" customFormat="1" ht="31.5" customHeight="1">
      <c r="B3233" s="35"/>
      <c r="C3233" s="157" t="s">
        <v>4213</v>
      </c>
      <c r="D3233" s="157" t="s">
        <v>155</v>
      </c>
      <c r="E3233" s="158" t="s">
        <v>4123</v>
      </c>
      <c r="F3233" s="260" t="s">
        <v>4124</v>
      </c>
      <c r="G3233" s="260"/>
      <c r="H3233" s="260"/>
      <c r="I3233" s="260"/>
      <c r="J3233" s="159" t="s">
        <v>158</v>
      </c>
      <c r="K3233" s="160">
        <v>6.4039999999999999</v>
      </c>
      <c r="L3233" s="261">
        <v>822</v>
      </c>
      <c r="M3233" s="261"/>
      <c r="N3233" s="261">
        <f>ROUND(L3233*K3233,2)</f>
        <v>5264.09</v>
      </c>
      <c r="O3233" s="261"/>
      <c r="P3233" s="261"/>
      <c r="Q3233" s="261"/>
      <c r="R3233" s="37"/>
      <c r="T3233" s="161" t="s">
        <v>21</v>
      </c>
      <c r="U3233" s="44" t="s">
        <v>43</v>
      </c>
      <c r="V3233" s="162">
        <v>1.56</v>
      </c>
      <c r="W3233" s="162">
        <f>V3233*K3233</f>
        <v>9.99024</v>
      </c>
      <c r="X3233" s="162">
        <v>1.89E-3</v>
      </c>
      <c r="Y3233" s="162">
        <f>X3233*K3233</f>
        <v>1.2103559999999999E-2</v>
      </c>
      <c r="Z3233" s="162">
        <v>0</v>
      </c>
      <c r="AA3233" s="163">
        <f>Z3233*K3233</f>
        <v>0</v>
      </c>
      <c r="AR3233" s="21" t="s">
        <v>296</v>
      </c>
      <c r="AT3233" s="21" t="s">
        <v>155</v>
      </c>
      <c r="AU3233" s="21" t="s">
        <v>96</v>
      </c>
      <c r="AY3233" s="21" t="s">
        <v>154</v>
      </c>
      <c r="BE3233" s="164">
        <f>IF(U3233="základní",N3233,0)</f>
        <v>5264.09</v>
      </c>
      <c r="BF3233" s="164">
        <f>IF(U3233="snížená",N3233,0)</f>
        <v>0</v>
      </c>
      <c r="BG3233" s="164">
        <f>IF(U3233="zákl. přenesená",N3233,0)</f>
        <v>0</v>
      </c>
      <c r="BH3233" s="164">
        <f>IF(U3233="sníž. přenesená",N3233,0)</f>
        <v>0</v>
      </c>
      <c r="BI3233" s="164">
        <f>IF(U3233="nulová",N3233,0)</f>
        <v>0</v>
      </c>
      <c r="BJ3233" s="21" t="s">
        <v>23</v>
      </c>
      <c r="BK3233" s="164">
        <f>ROUND(L3233*K3233,2)</f>
        <v>5264.09</v>
      </c>
      <c r="BL3233" s="21" t="s">
        <v>296</v>
      </c>
      <c r="BM3233" s="21" t="s">
        <v>4214</v>
      </c>
    </row>
    <row r="3234" spans="2:65" s="11" customFormat="1" ht="22.5" customHeight="1">
      <c r="B3234" s="173"/>
      <c r="C3234" s="174"/>
      <c r="D3234" s="174"/>
      <c r="E3234" s="175" t="s">
        <v>21</v>
      </c>
      <c r="F3234" s="270" t="s">
        <v>4215</v>
      </c>
      <c r="G3234" s="271"/>
      <c r="H3234" s="271"/>
      <c r="I3234" s="271"/>
      <c r="J3234" s="174"/>
      <c r="K3234" s="176">
        <v>1.431</v>
      </c>
      <c r="L3234" s="174"/>
      <c r="M3234" s="174"/>
      <c r="N3234" s="174"/>
      <c r="O3234" s="174"/>
      <c r="P3234" s="174"/>
      <c r="Q3234" s="174"/>
      <c r="R3234" s="177"/>
      <c r="T3234" s="178"/>
      <c r="U3234" s="174"/>
      <c r="V3234" s="174"/>
      <c r="W3234" s="174"/>
      <c r="X3234" s="174"/>
      <c r="Y3234" s="174"/>
      <c r="Z3234" s="174"/>
      <c r="AA3234" s="179"/>
      <c r="AT3234" s="180" t="s">
        <v>162</v>
      </c>
      <c r="AU3234" s="180" t="s">
        <v>96</v>
      </c>
      <c r="AV3234" s="11" t="s">
        <v>96</v>
      </c>
      <c r="AW3234" s="11" t="s">
        <v>35</v>
      </c>
      <c r="AX3234" s="11" t="s">
        <v>78</v>
      </c>
      <c r="AY3234" s="180" t="s">
        <v>154</v>
      </c>
    </row>
    <row r="3235" spans="2:65" s="11" customFormat="1" ht="22.5" customHeight="1">
      <c r="B3235" s="173"/>
      <c r="C3235" s="174"/>
      <c r="D3235" s="174"/>
      <c r="E3235" s="175" t="s">
        <v>21</v>
      </c>
      <c r="F3235" s="266" t="s">
        <v>4216</v>
      </c>
      <c r="G3235" s="267"/>
      <c r="H3235" s="267"/>
      <c r="I3235" s="267"/>
      <c r="J3235" s="174"/>
      <c r="K3235" s="176">
        <v>3.5059999999999998</v>
      </c>
      <c r="L3235" s="174"/>
      <c r="M3235" s="174"/>
      <c r="N3235" s="174"/>
      <c r="O3235" s="174"/>
      <c r="P3235" s="174"/>
      <c r="Q3235" s="174"/>
      <c r="R3235" s="177"/>
      <c r="T3235" s="178"/>
      <c r="U3235" s="174"/>
      <c r="V3235" s="174"/>
      <c r="W3235" s="174"/>
      <c r="X3235" s="174"/>
      <c r="Y3235" s="174"/>
      <c r="Z3235" s="174"/>
      <c r="AA3235" s="179"/>
      <c r="AT3235" s="180" t="s">
        <v>162</v>
      </c>
      <c r="AU3235" s="180" t="s">
        <v>96</v>
      </c>
      <c r="AV3235" s="11" t="s">
        <v>96</v>
      </c>
      <c r="AW3235" s="11" t="s">
        <v>35</v>
      </c>
      <c r="AX3235" s="11" t="s">
        <v>78</v>
      </c>
      <c r="AY3235" s="180" t="s">
        <v>154</v>
      </c>
    </row>
    <row r="3236" spans="2:65" s="11" customFormat="1" ht="22.5" customHeight="1">
      <c r="B3236" s="173"/>
      <c r="C3236" s="174"/>
      <c r="D3236" s="174"/>
      <c r="E3236" s="175" t="s">
        <v>21</v>
      </c>
      <c r="F3236" s="266" t="s">
        <v>4217</v>
      </c>
      <c r="G3236" s="267"/>
      <c r="H3236" s="267"/>
      <c r="I3236" s="267"/>
      <c r="J3236" s="174"/>
      <c r="K3236" s="176">
        <v>0.28999999999999998</v>
      </c>
      <c r="L3236" s="174"/>
      <c r="M3236" s="174"/>
      <c r="N3236" s="174"/>
      <c r="O3236" s="174"/>
      <c r="P3236" s="174"/>
      <c r="Q3236" s="174"/>
      <c r="R3236" s="177"/>
      <c r="T3236" s="178"/>
      <c r="U3236" s="174"/>
      <c r="V3236" s="174"/>
      <c r="W3236" s="174"/>
      <c r="X3236" s="174"/>
      <c r="Y3236" s="174"/>
      <c r="Z3236" s="174"/>
      <c r="AA3236" s="179"/>
      <c r="AT3236" s="180" t="s">
        <v>162</v>
      </c>
      <c r="AU3236" s="180" t="s">
        <v>96</v>
      </c>
      <c r="AV3236" s="11" t="s">
        <v>96</v>
      </c>
      <c r="AW3236" s="11" t="s">
        <v>35</v>
      </c>
      <c r="AX3236" s="11" t="s">
        <v>78</v>
      </c>
      <c r="AY3236" s="180" t="s">
        <v>154</v>
      </c>
    </row>
    <row r="3237" spans="2:65" s="11" customFormat="1" ht="22.5" customHeight="1">
      <c r="B3237" s="173"/>
      <c r="C3237" s="174"/>
      <c r="D3237" s="174"/>
      <c r="E3237" s="175" t="s">
        <v>21</v>
      </c>
      <c r="F3237" s="266" t="s">
        <v>4206</v>
      </c>
      <c r="G3237" s="267"/>
      <c r="H3237" s="267"/>
      <c r="I3237" s="267"/>
      <c r="J3237" s="174"/>
      <c r="K3237" s="176">
        <v>0.26500000000000001</v>
      </c>
      <c r="L3237" s="174"/>
      <c r="M3237" s="174"/>
      <c r="N3237" s="174"/>
      <c r="O3237" s="174"/>
      <c r="P3237" s="174"/>
      <c r="Q3237" s="174"/>
      <c r="R3237" s="177"/>
      <c r="T3237" s="178"/>
      <c r="U3237" s="174"/>
      <c r="V3237" s="174"/>
      <c r="W3237" s="174"/>
      <c r="X3237" s="174"/>
      <c r="Y3237" s="174"/>
      <c r="Z3237" s="174"/>
      <c r="AA3237" s="179"/>
      <c r="AT3237" s="180" t="s">
        <v>162</v>
      </c>
      <c r="AU3237" s="180" t="s">
        <v>96</v>
      </c>
      <c r="AV3237" s="11" t="s">
        <v>96</v>
      </c>
      <c r="AW3237" s="11" t="s">
        <v>35</v>
      </c>
      <c r="AX3237" s="11" t="s">
        <v>78</v>
      </c>
      <c r="AY3237" s="180" t="s">
        <v>154</v>
      </c>
    </row>
    <row r="3238" spans="2:65" s="11" customFormat="1" ht="22.5" customHeight="1">
      <c r="B3238" s="173"/>
      <c r="C3238" s="174"/>
      <c r="D3238" s="174"/>
      <c r="E3238" s="175" t="s">
        <v>21</v>
      </c>
      <c r="F3238" s="266" t="s">
        <v>4207</v>
      </c>
      <c r="G3238" s="267"/>
      <c r="H3238" s="267"/>
      <c r="I3238" s="267"/>
      <c r="J3238" s="174"/>
      <c r="K3238" s="176">
        <v>0.91200000000000003</v>
      </c>
      <c r="L3238" s="174"/>
      <c r="M3238" s="174"/>
      <c r="N3238" s="174"/>
      <c r="O3238" s="174"/>
      <c r="P3238" s="174"/>
      <c r="Q3238" s="174"/>
      <c r="R3238" s="177"/>
      <c r="T3238" s="178"/>
      <c r="U3238" s="174"/>
      <c r="V3238" s="174"/>
      <c r="W3238" s="174"/>
      <c r="X3238" s="174"/>
      <c r="Y3238" s="174"/>
      <c r="Z3238" s="174"/>
      <c r="AA3238" s="179"/>
      <c r="AT3238" s="180" t="s">
        <v>162</v>
      </c>
      <c r="AU3238" s="180" t="s">
        <v>96</v>
      </c>
      <c r="AV3238" s="11" t="s">
        <v>96</v>
      </c>
      <c r="AW3238" s="11" t="s">
        <v>35</v>
      </c>
      <c r="AX3238" s="11" t="s">
        <v>78</v>
      </c>
      <c r="AY3238" s="180" t="s">
        <v>154</v>
      </c>
    </row>
    <row r="3239" spans="2:65" s="12" customFormat="1" ht="22.5" customHeight="1">
      <c r="B3239" s="181"/>
      <c r="C3239" s="182"/>
      <c r="D3239" s="182"/>
      <c r="E3239" s="183" t="s">
        <v>21</v>
      </c>
      <c r="F3239" s="268" t="s">
        <v>166</v>
      </c>
      <c r="G3239" s="269"/>
      <c r="H3239" s="269"/>
      <c r="I3239" s="269"/>
      <c r="J3239" s="182"/>
      <c r="K3239" s="184">
        <v>6.4039999999999999</v>
      </c>
      <c r="L3239" s="182"/>
      <c r="M3239" s="182"/>
      <c r="N3239" s="182"/>
      <c r="O3239" s="182"/>
      <c r="P3239" s="182"/>
      <c r="Q3239" s="182"/>
      <c r="R3239" s="185"/>
      <c r="T3239" s="186"/>
      <c r="U3239" s="182"/>
      <c r="V3239" s="182"/>
      <c r="W3239" s="182"/>
      <c r="X3239" s="182"/>
      <c r="Y3239" s="182"/>
      <c r="Z3239" s="182"/>
      <c r="AA3239" s="187"/>
      <c r="AT3239" s="188" t="s">
        <v>162</v>
      </c>
      <c r="AU3239" s="188" t="s">
        <v>96</v>
      </c>
      <c r="AV3239" s="12" t="s">
        <v>159</v>
      </c>
      <c r="AW3239" s="12" t="s">
        <v>35</v>
      </c>
      <c r="AX3239" s="12" t="s">
        <v>23</v>
      </c>
      <c r="AY3239" s="188" t="s">
        <v>154</v>
      </c>
    </row>
    <row r="3240" spans="2:65" s="1" customFormat="1" ht="69.75" customHeight="1">
      <c r="B3240" s="35"/>
      <c r="C3240" s="157" t="s">
        <v>4218</v>
      </c>
      <c r="D3240" s="157" t="s">
        <v>155</v>
      </c>
      <c r="E3240" s="158" t="s">
        <v>4219</v>
      </c>
      <c r="F3240" s="260" t="s">
        <v>4220</v>
      </c>
      <c r="G3240" s="260"/>
      <c r="H3240" s="260"/>
      <c r="I3240" s="260"/>
      <c r="J3240" s="159" t="s">
        <v>895</v>
      </c>
      <c r="K3240" s="160">
        <v>1</v>
      </c>
      <c r="L3240" s="261">
        <v>577840</v>
      </c>
      <c r="M3240" s="261"/>
      <c r="N3240" s="261">
        <f>ROUND(L3240*K3240,2)</f>
        <v>577840</v>
      </c>
      <c r="O3240" s="261"/>
      <c r="P3240" s="261"/>
      <c r="Q3240" s="261"/>
      <c r="R3240" s="37"/>
      <c r="T3240" s="161" t="s">
        <v>21</v>
      </c>
      <c r="U3240" s="44" t="s">
        <v>43</v>
      </c>
      <c r="V3240" s="162">
        <v>0.35399999999999998</v>
      </c>
      <c r="W3240" s="162">
        <f>V3240*K3240</f>
        <v>0.35399999999999998</v>
      </c>
      <c r="X3240" s="162">
        <v>0</v>
      </c>
      <c r="Y3240" s="162">
        <f>X3240*K3240</f>
        <v>0</v>
      </c>
      <c r="Z3240" s="162">
        <v>0</v>
      </c>
      <c r="AA3240" s="163">
        <f>Z3240*K3240</f>
        <v>0</v>
      </c>
      <c r="AR3240" s="21" t="s">
        <v>296</v>
      </c>
      <c r="AT3240" s="21" t="s">
        <v>155</v>
      </c>
      <c r="AU3240" s="21" t="s">
        <v>96</v>
      </c>
      <c r="AY3240" s="21" t="s">
        <v>154</v>
      </c>
      <c r="BE3240" s="164">
        <f>IF(U3240="základní",N3240,0)</f>
        <v>577840</v>
      </c>
      <c r="BF3240" s="164">
        <f>IF(U3240="snížená",N3240,0)</f>
        <v>0</v>
      </c>
      <c r="BG3240" s="164">
        <f>IF(U3240="zákl. přenesená",N3240,0)</f>
        <v>0</v>
      </c>
      <c r="BH3240" s="164">
        <f>IF(U3240="sníž. přenesená",N3240,0)</f>
        <v>0</v>
      </c>
      <c r="BI3240" s="164">
        <f>IF(U3240="nulová",N3240,0)</f>
        <v>0</v>
      </c>
      <c r="BJ3240" s="21" t="s">
        <v>23</v>
      </c>
      <c r="BK3240" s="164">
        <f>ROUND(L3240*K3240,2)</f>
        <v>577840</v>
      </c>
      <c r="BL3240" s="21" t="s">
        <v>296</v>
      </c>
      <c r="BM3240" s="21" t="s">
        <v>4221</v>
      </c>
    </row>
    <row r="3241" spans="2:65" s="1" customFormat="1" ht="31.5" customHeight="1">
      <c r="B3241" s="35"/>
      <c r="C3241" s="157" t="s">
        <v>4222</v>
      </c>
      <c r="D3241" s="157" t="s">
        <v>155</v>
      </c>
      <c r="E3241" s="158" t="s">
        <v>4223</v>
      </c>
      <c r="F3241" s="260" t="s">
        <v>4224</v>
      </c>
      <c r="G3241" s="260"/>
      <c r="H3241" s="260"/>
      <c r="I3241" s="260"/>
      <c r="J3241" s="159" t="s">
        <v>359</v>
      </c>
      <c r="K3241" s="160">
        <v>29.007000000000001</v>
      </c>
      <c r="L3241" s="261">
        <v>94.4</v>
      </c>
      <c r="M3241" s="261"/>
      <c r="N3241" s="261">
        <f>ROUND(L3241*K3241,2)</f>
        <v>2738.26</v>
      </c>
      <c r="O3241" s="261"/>
      <c r="P3241" s="261"/>
      <c r="Q3241" s="261"/>
      <c r="R3241" s="37"/>
      <c r="T3241" s="161" t="s">
        <v>21</v>
      </c>
      <c r="U3241" s="44" t="s">
        <v>43</v>
      </c>
      <c r="V3241" s="162">
        <v>0.28799999999999998</v>
      </c>
      <c r="W3241" s="162">
        <f>V3241*K3241</f>
        <v>8.3540159999999997</v>
      </c>
      <c r="X3241" s="162">
        <v>0</v>
      </c>
      <c r="Y3241" s="162">
        <f>X3241*K3241</f>
        <v>0</v>
      </c>
      <c r="Z3241" s="162">
        <v>0</v>
      </c>
      <c r="AA3241" s="163">
        <f>Z3241*K3241</f>
        <v>0</v>
      </c>
      <c r="AR3241" s="21" t="s">
        <v>296</v>
      </c>
      <c r="AT3241" s="21" t="s">
        <v>155</v>
      </c>
      <c r="AU3241" s="21" t="s">
        <v>96</v>
      </c>
      <c r="AY3241" s="21" t="s">
        <v>154</v>
      </c>
      <c r="BE3241" s="164">
        <f>IF(U3241="základní",N3241,0)</f>
        <v>2738.26</v>
      </c>
      <c r="BF3241" s="164">
        <f>IF(U3241="snížená",N3241,0)</f>
        <v>0</v>
      </c>
      <c r="BG3241" s="164">
        <f>IF(U3241="zákl. přenesená",N3241,0)</f>
        <v>0</v>
      </c>
      <c r="BH3241" s="164">
        <f>IF(U3241="sníž. přenesená",N3241,0)</f>
        <v>0</v>
      </c>
      <c r="BI3241" s="164">
        <f>IF(U3241="nulová",N3241,0)</f>
        <v>0</v>
      </c>
      <c r="BJ3241" s="21" t="s">
        <v>23</v>
      </c>
      <c r="BK3241" s="164">
        <f>ROUND(L3241*K3241,2)</f>
        <v>2738.26</v>
      </c>
      <c r="BL3241" s="21" t="s">
        <v>296</v>
      </c>
      <c r="BM3241" s="21" t="s">
        <v>4225</v>
      </c>
    </row>
    <row r="3242" spans="2:65" s="10" customFormat="1" ht="22.5" customHeight="1">
      <c r="B3242" s="165"/>
      <c r="C3242" s="166"/>
      <c r="D3242" s="166"/>
      <c r="E3242" s="167" t="s">
        <v>21</v>
      </c>
      <c r="F3242" s="262" t="s">
        <v>4226</v>
      </c>
      <c r="G3242" s="263"/>
      <c r="H3242" s="263"/>
      <c r="I3242" s="263"/>
      <c r="J3242" s="166"/>
      <c r="K3242" s="168" t="s">
        <v>21</v>
      </c>
      <c r="L3242" s="166"/>
      <c r="M3242" s="166"/>
      <c r="N3242" s="166"/>
      <c r="O3242" s="166"/>
      <c r="P3242" s="166"/>
      <c r="Q3242" s="166"/>
      <c r="R3242" s="169"/>
      <c r="T3242" s="170"/>
      <c r="U3242" s="166"/>
      <c r="V3242" s="166"/>
      <c r="W3242" s="166"/>
      <c r="X3242" s="166"/>
      <c r="Y3242" s="166"/>
      <c r="Z3242" s="166"/>
      <c r="AA3242" s="171"/>
      <c r="AT3242" s="172" t="s">
        <v>162</v>
      </c>
      <c r="AU3242" s="172" t="s">
        <v>96</v>
      </c>
      <c r="AV3242" s="10" t="s">
        <v>23</v>
      </c>
      <c r="AW3242" s="10" t="s">
        <v>35</v>
      </c>
      <c r="AX3242" s="10" t="s">
        <v>78</v>
      </c>
      <c r="AY3242" s="172" t="s">
        <v>154</v>
      </c>
    </row>
    <row r="3243" spans="2:65" s="11" customFormat="1" ht="22.5" customHeight="1">
      <c r="B3243" s="173"/>
      <c r="C3243" s="174"/>
      <c r="D3243" s="174"/>
      <c r="E3243" s="175" t="s">
        <v>21</v>
      </c>
      <c r="F3243" s="266" t="s">
        <v>4227</v>
      </c>
      <c r="G3243" s="267"/>
      <c r="H3243" s="267"/>
      <c r="I3243" s="267"/>
      <c r="J3243" s="174"/>
      <c r="K3243" s="176">
        <v>29.007000000000001</v>
      </c>
      <c r="L3243" s="174"/>
      <c r="M3243" s="174"/>
      <c r="N3243" s="174"/>
      <c r="O3243" s="174"/>
      <c r="P3243" s="174"/>
      <c r="Q3243" s="174"/>
      <c r="R3243" s="177"/>
      <c r="T3243" s="178"/>
      <c r="U3243" s="174"/>
      <c r="V3243" s="174"/>
      <c r="W3243" s="174"/>
      <c r="X3243" s="174"/>
      <c r="Y3243" s="174"/>
      <c r="Z3243" s="174"/>
      <c r="AA3243" s="179"/>
      <c r="AT3243" s="180" t="s">
        <v>162</v>
      </c>
      <c r="AU3243" s="180" t="s">
        <v>96</v>
      </c>
      <c r="AV3243" s="11" t="s">
        <v>96</v>
      </c>
      <c r="AW3243" s="11" t="s">
        <v>35</v>
      </c>
      <c r="AX3243" s="11" t="s">
        <v>23</v>
      </c>
      <c r="AY3243" s="180" t="s">
        <v>154</v>
      </c>
    </row>
    <row r="3244" spans="2:65" s="1" customFormat="1" ht="44.25" customHeight="1">
      <c r="B3244" s="35"/>
      <c r="C3244" s="189" t="s">
        <v>4228</v>
      </c>
      <c r="D3244" s="189" t="s">
        <v>557</v>
      </c>
      <c r="E3244" s="190" t="s">
        <v>4229</v>
      </c>
      <c r="F3244" s="274" t="s">
        <v>4230</v>
      </c>
      <c r="G3244" s="274"/>
      <c r="H3244" s="274"/>
      <c r="I3244" s="274"/>
      <c r="J3244" s="191" t="s">
        <v>375</v>
      </c>
      <c r="K3244" s="192">
        <v>30.167000000000002</v>
      </c>
      <c r="L3244" s="275">
        <v>1293</v>
      </c>
      <c r="M3244" s="275"/>
      <c r="N3244" s="275">
        <f>ROUND(L3244*K3244,2)</f>
        <v>39005.93</v>
      </c>
      <c r="O3244" s="261"/>
      <c r="P3244" s="261"/>
      <c r="Q3244" s="261"/>
      <c r="R3244" s="37"/>
      <c r="T3244" s="161" t="s">
        <v>21</v>
      </c>
      <c r="U3244" s="44" t="s">
        <v>43</v>
      </c>
      <c r="V3244" s="162">
        <v>0</v>
      </c>
      <c r="W3244" s="162">
        <f>V3244*K3244</f>
        <v>0</v>
      </c>
      <c r="X3244" s="162">
        <v>0.02</v>
      </c>
      <c r="Y3244" s="162">
        <f>X3244*K3244</f>
        <v>0.6033400000000001</v>
      </c>
      <c r="Z3244" s="162">
        <v>0</v>
      </c>
      <c r="AA3244" s="163">
        <f>Z3244*K3244</f>
        <v>0</v>
      </c>
      <c r="AR3244" s="21" t="s">
        <v>366</v>
      </c>
      <c r="AT3244" s="21" t="s">
        <v>557</v>
      </c>
      <c r="AU3244" s="21" t="s">
        <v>96</v>
      </c>
      <c r="AY3244" s="21" t="s">
        <v>154</v>
      </c>
      <c r="BE3244" s="164">
        <f>IF(U3244="základní",N3244,0)</f>
        <v>39005.93</v>
      </c>
      <c r="BF3244" s="164">
        <f>IF(U3244="snížená",N3244,0)</f>
        <v>0</v>
      </c>
      <c r="BG3244" s="164">
        <f>IF(U3244="zákl. přenesená",N3244,0)</f>
        <v>0</v>
      </c>
      <c r="BH3244" s="164">
        <f>IF(U3244="sníž. přenesená",N3244,0)</f>
        <v>0</v>
      </c>
      <c r="BI3244" s="164">
        <f>IF(U3244="nulová",N3244,0)</f>
        <v>0</v>
      </c>
      <c r="BJ3244" s="21" t="s">
        <v>23</v>
      </c>
      <c r="BK3244" s="164">
        <f>ROUND(L3244*K3244,2)</f>
        <v>39005.93</v>
      </c>
      <c r="BL3244" s="21" t="s">
        <v>296</v>
      </c>
      <c r="BM3244" s="21" t="s">
        <v>4231</v>
      </c>
    </row>
    <row r="3245" spans="2:65" s="11" customFormat="1" ht="22.5" customHeight="1">
      <c r="B3245" s="173"/>
      <c r="C3245" s="174"/>
      <c r="D3245" s="174"/>
      <c r="E3245" s="175" t="s">
        <v>21</v>
      </c>
      <c r="F3245" s="270" t="s">
        <v>4232</v>
      </c>
      <c r="G3245" s="271"/>
      <c r="H3245" s="271"/>
      <c r="I3245" s="271"/>
      <c r="J3245" s="174"/>
      <c r="K3245" s="176">
        <v>30.167000000000002</v>
      </c>
      <c r="L3245" s="174"/>
      <c r="M3245" s="174"/>
      <c r="N3245" s="174"/>
      <c r="O3245" s="174"/>
      <c r="P3245" s="174"/>
      <c r="Q3245" s="174"/>
      <c r="R3245" s="177"/>
      <c r="T3245" s="178"/>
      <c r="U3245" s="174"/>
      <c r="V3245" s="174"/>
      <c r="W3245" s="174"/>
      <c r="X3245" s="174"/>
      <c r="Y3245" s="174"/>
      <c r="Z3245" s="174"/>
      <c r="AA3245" s="179"/>
      <c r="AT3245" s="180" t="s">
        <v>162</v>
      </c>
      <c r="AU3245" s="180" t="s">
        <v>96</v>
      </c>
      <c r="AV3245" s="11" t="s">
        <v>96</v>
      </c>
      <c r="AW3245" s="11" t="s">
        <v>35</v>
      </c>
      <c r="AX3245" s="11" t="s">
        <v>23</v>
      </c>
      <c r="AY3245" s="180" t="s">
        <v>154</v>
      </c>
    </row>
    <row r="3246" spans="2:65" s="1" customFormat="1" ht="31.5" customHeight="1">
      <c r="B3246" s="35"/>
      <c r="C3246" s="157" t="s">
        <v>4233</v>
      </c>
      <c r="D3246" s="157" t="s">
        <v>155</v>
      </c>
      <c r="E3246" s="158" t="s">
        <v>4234</v>
      </c>
      <c r="F3246" s="260" t="s">
        <v>4235</v>
      </c>
      <c r="G3246" s="260"/>
      <c r="H3246" s="260"/>
      <c r="I3246" s="260"/>
      <c r="J3246" s="159" t="s">
        <v>359</v>
      </c>
      <c r="K3246" s="160">
        <v>29.007000000000001</v>
      </c>
      <c r="L3246" s="261">
        <v>227</v>
      </c>
      <c r="M3246" s="261"/>
      <c r="N3246" s="261">
        <f>ROUND(L3246*K3246,2)</f>
        <v>6584.59</v>
      </c>
      <c r="O3246" s="261"/>
      <c r="P3246" s="261"/>
      <c r="Q3246" s="261"/>
      <c r="R3246" s="37"/>
      <c r="T3246" s="161" t="s">
        <v>21</v>
      </c>
      <c r="U3246" s="44" t="s">
        <v>43</v>
      </c>
      <c r="V3246" s="162">
        <v>0.59899999999999998</v>
      </c>
      <c r="W3246" s="162">
        <f>V3246*K3246</f>
        <v>17.375192999999999</v>
      </c>
      <c r="X3246" s="162">
        <v>3.0000000000000001E-5</v>
      </c>
      <c r="Y3246" s="162">
        <f>X3246*K3246</f>
        <v>8.7021000000000006E-4</v>
      </c>
      <c r="Z3246" s="162">
        <v>0</v>
      </c>
      <c r="AA3246" s="163">
        <f>Z3246*K3246</f>
        <v>0</v>
      </c>
      <c r="AR3246" s="21" t="s">
        <v>296</v>
      </c>
      <c r="AT3246" s="21" t="s">
        <v>155</v>
      </c>
      <c r="AU3246" s="21" t="s">
        <v>96</v>
      </c>
      <c r="AY3246" s="21" t="s">
        <v>154</v>
      </c>
      <c r="BE3246" s="164">
        <f>IF(U3246="základní",N3246,0)</f>
        <v>6584.59</v>
      </c>
      <c r="BF3246" s="164">
        <f>IF(U3246="snížená",N3246,0)</f>
        <v>0</v>
      </c>
      <c r="BG3246" s="164">
        <f>IF(U3246="zákl. přenesená",N3246,0)</f>
        <v>0</v>
      </c>
      <c r="BH3246" s="164">
        <f>IF(U3246="sníž. přenesená",N3246,0)</f>
        <v>0</v>
      </c>
      <c r="BI3246" s="164">
        <f>IF(U3246="nulová",N3246,0)</f>
        <v>0</v>
      </c>
      <c r="BJ3246" s="21" t="s">
        <v>23</v>
      </c>
      <c r="BK3246" s="164">
        <f>ROUND(L3246*K3246,2)</f>
        <v>6584.59</v>
      </c>
      <c r="BL3246" s="21" t="s">
        <v>296</v>
      </c>
      <c r="BM3246" s="21" t="s">
        <v>4236</v>
      </c>
    </row>
    <row r="3247" spans="2:65" s="1" customFormat="1" ht="22.5" customHeight="1">
      <c r="B3247" s="35"/>
      <c r="C3247" s="189" t="s">
        <v>4237</v>
      </c>
      <c r="D3247" s="189" t="s">
        <v>557</v>
      </c>
      <c r="E3247" s="190" t="s">
        <v>4238</v>
      </c>
      <c r="F3247" s="274" t="s">
        <v>4239</v>
      </c>
      <c r="G3247" s="274"/>
      <c r="H3247" s="274"/>
      <c r="I3247" s="274"/>
      <c r="J3247" s="191" t="s">
        <v>315</v>
      </c>
      <c r="K3247" s="192">
        <v>96.3</v>
      </c>
      <c r="L3247" s="275">
        <v>34.4</v>
      </c>
      <c r="M3247" s="275"/>
      <c r="N3247" s="275">
        <f>ROUND(L3247*K3247,2)</f>
        <v>3312.72</v>
      </c>
      <c r="O3247" s="261"/>
      <c r="P3247" s="261"/>
      <c r="Q3247" s="261"/>
      <c r="R3247" s="37"/>
      <c r="T3247" s="161" t="s">
        <v>21</v>
      </c>
      <c r="U3247" s="44" t="s">
        <v>43</v>
      </c>
      <c r="V3247" s="162">
        <v>0</v>
      </c>
      <c r="W3247" s="162">
        <f>V3247*K3247</f>
        <v>0</v>
      </c>
      <c r="X3247" s="162">
        <v>6.6E-4</v>
      </c>
      <c r="Y3247" s="162">
        <f>X3247*K3247</f>
        <v>6.3558000000000003E-2</v>
      </c>
      <c r="Z3247" s="162">
        <v>0</v>
      </c>
      <c r="AA3247" s="163">
        <f>Z3247*K3247</f>
        <v>0</v>
      </c>
      <c r="AR3247" s="21" t="s">
        <v>366</v>
      </c>
      <c r="AT3247" s="21" t="s">
        <v>557</v>
      </c>
      <c r="AU3247" s="21" t="s">
        <v>96</v>
      </c>
      <c r="AY3247" s="21" t="s">
        <v>154</v>
      </c>
      <c r="BE3247" s="164">
        <f>IF(U3247="základní",N3247,0)</f>
        <v>3312.72</v>
      </c>
      <c r="BF3247" s="164">
        <f>IF(U3247="snížená",N3247,0)</f>
        <v>0</v>
      </c>
      <c r="BG3247" s="164">
        <f>IF(U3247="zákl. přenesená",N3247,0)</f>
        <v>0</v>
      </c>
      <c r="BH3247" s="164">
        <f>IF(U3247="sníž. přenesená",N3247,0)</f>
        <v>0</v>
      </c>
      <c r="BI3247" s="164">
        <f>IF(U3247="nulová",N3247,0)</f>
        <v>0</v>
      </c>
      <c r="BJ3247" s="21" t="s">
        <v>23</v>
      </c>
      <c r="BK3247" s="164">
        <f>ROUND(L3247*K3247,2)</f>
        <v>3312.72</v>
      </c>
      <c r="BL3247" s="21" t="s">
        <v>296</v>
      </c>
      <c r="BM3247" s="21" t="s">
        <v>4240</v>
      </c>
    </row>
    <row r="3248" spans="2:65" s="11" customFormat="1" ht="22.5" customHeight="1">
      <c r="B3248" s="173"/>
      <c r="C3248" s="174"/>
      <c r="D3248" s="174"/>
      <c r="E3248" s="175" t="s">
        <v>21</v>
      </c>
      <c r="F3248" s="270" t="s">
        <v>4241</v>
      </c>
      <c r="G3248" s="271"/>
      <c r="H3248" s="271"/>
      <c r="I3248" s="271"/>
      <c r="J3248" s="174"/>
      <c r="K3248" s="176">
        <v>96.3</v>
      </c>
      <c r="L3248" s="174"/>
      <c r="M3248" s="174"/>
      <c r="N3248" s="174"/>
      <c r="O3248" s="174"/>
      <c r="P3248" s="174"/>
      <c r="Q3248" s="174"/>
      <c r="R3248" s="177"/>
      <c r="T3248" s="178"/>
      <c r="U3248" s="174"/>
      <c r="V3248" s="174"/>
      <c r="W3248" s="174"/>
      <c r="X3248" s="174"/>
      <c r="Y3248" s="174"/>
      <c r="Z3248" s="174"/>
      <c r="AA3248" s="179"/>
      <c r="AT3248" s="180" t="s">
        <v>162</v>
      </c>
      <c r="AU3248" s="180" t="s">
        <v>96</v>
      </c>
      <c r="AV3248" s="11" t="s">
        <v>96</v>
      </c>
      <c r="AW3248" s="11" t="s">
        <v>35</v>
      </c>
      <c r="AX3248" s="11" t="s">
        <v>23</v>
      </c>
      <c r="AY3248" s="180" t="s">
        <v>154</v>
      </c>
    </row>
    <row r="3249" spans="2:65" s="1" customFormat="1" ht="31.5" customHeight="1">
      <c r="B3249" s="35"/>
      <c r="C3249" s="157" t="s">
        <v>4242</v>
      </c>
      <c r="D3249" s="157" t="s">
        <v>155</v>
      </c>
      <c r="E3249" s="158" t="s">
        <v>4243</v>
      </c>
      <c r="F3249" s="260" t="s">
        <v>4244</v>
      </c>
      <c r="G3249" s="260"/>
      <c r="H3249" s="260"/>
      <c r="I3249" s="260"/>
      <c r="J3249" s="159" t="s">
        <v>359</v>
      </c>
      <c r="K3249" s="160">
        <v>29.007000000000001</v>
      </c>
      <c r="L3249" s="261">
        <v>27.6</v>
      </c>
      <c r="M3249" s="261"/>
      <c r="N3249" s="261">
        <f>ROUND(L3249*K3249,2)</f>
        <v>800.59</v>
      </c>
      <c r="O3249" s="261"/>
      <c r="P3249" s="261"/>
      <c r="Q3249" s="261"/>
      <c r="R3249" s="37"/>
      <c r="T3249" s="161" t="s">
        <v>21</v>
      </c>
      <c r="U3249" s="44" t="s">
        <v>43</v>
      </c>
      <c r="V3249" s="162">
        <v>0</v>
      </c>
      <c r="W3249" s="162">
        <f>V3249*K3249</f>
        <v>0</v>
      </c>
      <c r="X3249" s="162">
        <v>2.0000000000000001E-4</v>
      </c>
      <c r="Y3249" s="162">
        <f>X3249*K3249</f>
        <v>5.8014000000000008E-3</v>
      </c>
      <c r="Z3249" s="162">
        <v>0</v>
      </c>
      <c r="AA3249" s="163">
        <f>Z3249*K3249</f>
        <v>0</v>
      </c>
      <c r="AR3249" s="21" t="s">
        <v>296</v>
      </c>
      <c r="AT3249" s="21" t="s">
        <v>155</v>
      </c>
      <c r="AU3249" s="21" t="s">
        <v>96</v>
      </c>
      <c r="AY3249" s="21" t="s">
        <v>154</v>
      </c>
      <c r="BE3249" s="164">
        <f>IF(U3249="základní",N3249,0)</f>
        <v>800.59</v>
      </c>
      <c r="BF3249" s="164">
        <f>IF(U3249="snížená",N3249,0)</f>
        <v>0</v>
      </c>
      <c r="BG3249" s="164">
        <f>IF(U3249="zákl. přenesená",N3249,0)</f>
        <v>0</v>
      </c>
      <c r="BH3249" s="164">
        <f>IF(U3249="sníž. přenesená",N3249,0)</f>
        <v>0</v>
      </c>
      <c r="BI3249" s="164">
        <f>IF(U3249="nulová",N3249,0)</f>
        <v>0</v>
      </c>
      <c r="BJ3249" s="21" t="s">
        <v>23</v>
      </c>
      <c r="BK3249" s="164">
        <f>ROUND(L3249*K3249,2)</f>
        <v>800.59</v>
      </c>
      <c r="BL3249" s="21" t="s">
        <v>296</v>
      </c>
      <c r="BM3249" s="21" t="s">
        <v>4245</v>
      </c>
    </row>
    <row r="3250" spans="2:65" s="1" customFormat="1" ht="31.5" customHeight="1">
      <c r="B3250" s="35"/>
      <c r="C3250" s="157" t="s">
        <v>4246</v>
      </c>
      <c r="D3250" s="157" t="s">
        <v>155</v>
      </c>
      <c r="E3250" s="158" t="s">
        <v>4247</v>
      </c>
      <c r="F3250" s="260" t="s">
        <v>4248</v>
      </c>
      <c r="G3250" s="260"/>
      <c r="H3250" s="260"/>
      <c r="I3250" s="260"/>
      <c r="J3250" s="159" t="s">
        <v>359</v>
      </c>
      <c r="K3250" s="160">
        <v>251.465</v>
      </c>
      <c r="L3250" s="261">
        <v>44.3</v>
      </c>
      <c r="M3250" s="261"/>
      <c r="N3250" s="261">
        <f>ROUND(L3250*K3250,2)</f>
        <v>11139.9</v>
      </c>
      <c r="O3250" s="261"/>
      <c r="P3250" s="261"/>
      <c r="Q3250" s="261"/>
      <c r="R3250" s="37"/>
      <c r="T3250" s="161" t="s">
        <v>21</v>
      </c>
      <c r="U3250" s="44" t="s">
        <v>43</v>
      </c>
      <c r="V3250" s="162">
        <v>0.13500000000000001</v>
      </c>
      <c r="W3250" s="162">
        <f>V3250*K3250</f>
        <v>33.947775</v>
      </c>
      <c r="X3250" s="162">
        <v>0</v>
      </c>
      <c r="Y3250" s="162">
        <f>X3250*K3250</f>
        <v>0</v>
      </c>
      <c r="Z3250" s="162">
        <v>0</v>
      </c>
      <c r="AA3250" s="163">
        <f>Z3250*K3250</f>
        <v>0</v>
      </c>
      <c r="AR3250" s="21" t="s">
        <v>296</v>
      </c>
      <c r="AT3250" s="21" t="s">
        <v>155</v>
      </c>
      <c r="AU3250" s="21" t="s">
        <v>96</v>
      </c>
      <c r="AY3250" s="21" t="s">
        <v>154</v>
      </c>
      <c r="BE3250" s="164">
        <f>IF(U3250="základní",N3250,0)</f>
        <v>11139.9</v>
      </c>
      <c r="BF3250" s="164">
        <f>IF(U3250="snížená",N3250,0)</f>
        <v>0</v>
      </c>
      <c r="BG3250" s="164">
        <f>IF(U3250="zákl. přenesená",N3250,0)</f>
        <v>0</v>
      </c>
      <c r="BH3250" s="164">
        <f>IF(U3250="sníž. přenesená",N3250,0)</f>
        <v>0</v>
      </c>
      <c r="BI3250" s="164">
        <f>IF(U3250="nulová",N3250,0)</f>
        <v>0</v>
      </c>
      <c r="BJ3250" s="21" t="s">
        <v>23</v>
      </c>
      <c r="BK3250" s="164">
        <f>ROUND(L3250*K3250,2)</f>
        <v>11139.9</v>
      </c>
      <c r="BL3250" s="21" t="s">
        <v>296</v>
      </c>
      <c r="BM3250" s="21" t="s">
        <v>4249</v>
      </c>
    </row>
    <row r="3251" spans="2:65" s="10" customFormat="1" ht="22.5" customHeight="1">
      <c r="B3251" s="165"/>
      <c r="C3251" s="166"/>
      <c r="D3251" s="166"/>
      <c r="E3251" s="167" t="s">
        <v>21</v>
      </c>
      <c r="F3251" s="262" t="s">
        <v>4250</v>
      </c>
      <c r="G3251" s="263"/>
      <c r="H3251" s="263"/>
      <c r="I3251" s="263"/>
      <c r="J3251" s="166"/>
      <c r="K3251" s="168" t="s">
        <v>21</v>
      </c>
      <c r="L3251" s="166"/>
      <c r="M3251" s="166"/>
      <c r="N3251" s="166"/>
      <c r="O3251" s="166"/>
      <c r="P3251" s="166"/>
      <c r="Q3251" s="166"/>
      <c r="R3251" s="169"/>
      <c r="T3251" s="170"/>
      <c r="U3251" s="166"/>
      <c r="V3251" s="166"/>
      <c r="W3251" s="166"/>
      <c r="X3251" s="166"/>
      <c r="Y3251" s="166"/>
      <c r="Z3251" s="166"/>
      <c r="AA3251" s="171"/>
      <c r="AT3251" s="172" t="s">
        <v>162</v>
      </c>
      <c r="AU3251" s="172" t="s">
        <v>96</v>
      </c>
      <c r="AV3251" s="10" t="s">
        <v>23</v>
      </c>
      <c r="AW3251" s="10" t="s">
        <v>35</v>
      </c>
      <c r="AX3251" s="10" t="s">
        <v>78</v>
      </c>
      <c r="AY3251" s="172" t="s">
        <v>154</v>
      </c>
    </row>
    <row r="3252" spans="2:65" s="11" customFormat="1" ht="22.5" customHeight="1">
      <c r="B3252" s="173"/>
      <c r="C3252" s="174"/>
      <c r="D3252" s="174"/>
      <c r="E3252" s="175" t="s">
        <v>21</v>
      </c>
      <c r="F3252" s="266" t="s">
        <v>4251</v>
      </c>
      <c r="G3252" s="267"/>
      <c r="H3252" s="267"/>
      <c r="I3252" s="267"/>
      <c r="J3252" s="174"/>
      <c r="K3252" s="176">
        <v>160.27699999999999</v>
      </c>
      <c r="L3252" s="174"/>
      <c r="M3252" s="174"/>
      <c r="N3252" s="174"/>
      <c r="O3252" s="174"/>
      <c r="P3252" s="174"/>
      <c r="Q3252" s="174"/>
      <c r="R3252" s="177"/>
      <c r="T3252" s="178"/>
      <c r="U3252" s="174"/>
      <c r="V3252" s="174"/>
      <c r="W3252" s="174"/>
      <c r="X3252" s="174"/>
      <c r="Y3252" s="174"/>
      <c r="Z3252" s="174"/>
      <c r="AA3252" s="179"/>
      <c r="AT3252" s="180" t="s">
        <v>162</v>
      </c>
      <c r="AU3252" s="180" t="s">
        <v>96</v>
      </c>
      <c r="AV3252" s="11" t="s">
        <v>96</v>
      </c>
      <c r="AW3252" s="11" t="s">
        <v>35</v>
      </c>
      <c r="AX3252" s="11" t="s">
        <v>78</v>
      </c>
      <c r="AY3252" s="180" t="s">
        <v>154</v>
      </c>
    </row>
    <row r="3253" spans="2:65" s="11" customFormat="1" ht="22.5" customHeight="1">
      <c r="B3253" s="173"/>
      <c r="C3253" s="174"/>
      <c r="D3253" s="174"/>
      <c r="E3253" s="175" t="s">
        <v>21</v>
      </c>
      <c r="F3253" s="266" t="s">
        <v>4252</v>
      </c>
      <c r="G3253" s="267"/>
      <c r="H3253" s="267"/>
      <c r="I3253" s="267"/>
      <c r="J3253" s="174"/>
      <c r="K3253" s="176">
        <v>91.188000000000002</v>
      </c>
      <c r="L3253" s="174"/>
      <c r="M3253" s="174"/>
      <c r="N3253" s="174"/>
      <c r="O3253" s="174"/>
      <c r="P3253" s="174"/>
      <c r="Q3253" s="174"/>
      <c r="R3253" s="177"/>
      <c r="T3253" s="178"/>
      <c r="U3253" s="174"/>
      <c r="V3253" s="174"/>
      <c r="W3253" s="174"/>
      <c r="X3253" s="174"/>
      <c r="Y3253" s="174"/>
      <c r="Z3253" s="174"/>
      <c r="AA3253" s="179"/>
      <c r="AT3253" s="180" t="s">
        <v>162</v>
      </c>
      <c r="AU3253" s="180" t="s">
        <v>96</v>
      </c>
      <c r="AV3253" s="11" t="s">
        <v>96</v>
      </c>
      <c r="AW3253" s="11" t="s">
        <v>35</v>
      </c>
      <c r="AX3253" s="11" t="s">
        <v>78</v>
      </c>
      <c r="AY3253" s="180" t="s">
        <v>154</v>
      </c>
    </row>
    <row r="3254" spans="2:65" s="12" customFormat="1" ht="22.5" customHeight="1">
      <c r="B3254" s="181"/>
      <c r="C3254" s="182"/>
      <c r="D3254" s="182"/>
      <c r="E3254" s="183" t="s">
        <v>21</v>
      </c>
      <c r="F3254" s="268" t="s">
        <v>166</v>
      </c>
      <c r="G3254" s="269"/>
      <c r="H3254" s="269"/>
      <c r="I3254" s="269"/>
      <c r="J3254" s="182"/>
      <c r="K3254" s="184">
        <v>251.465</v>
      </c>
      <c r="L3254" s="182"/>
      <c r="M3254" s="182"/>
      <c r="N3254" s="182"/>
      <c r="O3254" s="182"/>
      <c r="P3254" s="182"/>
      <c r="Q3254" s="182"/>
      <c r="R3254" s="185"/>
      <c r="T3254" s="186"/>
      <c r="U3254" s="182"/>
      <c r="V3254" s="182"/>
      <c r="W3254" s="182"/>
      <c r="X3254" s="182"/>
      <c r="Y3254" s="182"/>
      <c r="Z3254" s="182"/>
      <c r="AA3254" s="187"/>
      <c r="AT3254" s="188" t="s">
        <v>162</v>
      </c>
      <c r="AU3254" s="188" t="s">
        <v>96</v>
      </c>
      <c r="AV3254" s="12" t="s">
        <v>159</v>
      </c>
      <c r="AW3254" s="12" t="s">
        <v>35</v>
      </c>
      <c r="AX3254" s="12" t="s">
        <v>23</v>
      </c>
      <c r="AY3254" s="188" t="s">
        <v>154</v>
      </c>
    </row>
    <row r="3255" spans="2:65" s="1" customFormat="1" ht="31.5" customHeight="1">
      <c r="B3255" s="35"/>
      <c r="C3255" s="157" t="s">
        <v>4253</v>
      </c>
      <c r="D3255" s="157" t="s">
        <v>155</v>
      </c>
      <c r="E3255" s="158" t="s">
        <v>4254</v>
      </c>
      <c r="F3255" s="260" t="s">
        <v>4255</v>
      </c>
      <c r="G3255" s="260"/>
      <c r="H3255" s="260"/>
      <c r="I3255" s="260"/>
      <c r="J3255" s="159" t="s">
        <v>315</v>
      </c>
      <c r="K3255" s="160">
        <v>253.1</v>
      </c>
      <c r="L3255" s="261">
        <v>9.85</v>
      </c>
      <c r="M3255" s="261"/>
      <c r="N3255" s="261">
        <f>ROUND(L3255*K3255,2)</f>
        <v>2493.04</v>
      </c>
      <c r="O3255" s="261"/>
      <c r="P3255" s="261"/>
      <c r="Q3255" s="261"/>
      <c r="R3255" s="37"/>
      <c r="T3255" s="161" t="s">
        <v>21</v>
      </c>
      <c r="U3255" s="44" t="s">
        <v>43</v>
      </c>
      <c r="V3255" s="162">
        <v>0.03</v>
      </c>
      <c r="W3255" s="162">
        <f>V3255*K3255</f>
        <v>7.593</v>
      </c>
      <c r="X3255" s="162">
        <v>0</v>
      </c>
      <c r="Y3255" s="162">
        <f>X3255*K3255</f>
        <v>0</v>
      </c>
      <c r="Z3255" s="162">
        <v>0</v>
      </c>
      <c r="AA3255" s="163">
        <f>Z3255*K3255</f>
        <v>0</v>
      </c>
      <c r="AR3255" s="21" t="s">
        <v>296</v>
      </c>
      <c r="AT3255" s="21" t="s">
        <v>155</v>
      </c>
      <c r="AU3255" s="21" t="s">
        <v>96</v>
      </c>
      <c r="AY3255" s="21" t="s">
        <v>154</v>
      </c>
      <c r="BE3255" s="164">
        <f>IF(U3255="základní",N3255,0)</f>
        <v>2493.04</v>
      </c>
      <c r="BF3255" s="164">
        <f>IF(U3255="snížená",N3255,0)</f>
        <v>0</v>
      </c>
      <c r="BG3255" s="164">
        <f>IF(U3255="zákl. přenesená",N3255,0)</f>
        <v>0</v>
      </c>
      <c r="BH3255" s="164">
        <f>IF(U3255="sníž. přenesená",N3255,0)</f>
        <v>0</v>
      </c>
      <c r="BI3255" s="164">
        <f>IF(U3255="nulová",N3255,0)</f>
        <v>0</v>
      </c>
      <c r="BJ3255" s="21" t="s">
        <v>23</v>
      </c>
      <c r="BK3255" s="164">
        <f>ROUND(L3255*K3255,2)</f>
        <v>2493.04</v>
      </c>
      <c r="BL3255" s="21" t="s">
        <v>296</v>
      </c>
      <c r="BM3255" s="21" t="s">
        <v>4256</v>
      </c>
    </row>
    <row r="3256" spans="2:65" s="10" customFormat="1" ht="22.5" customHeight="1">
      <c r="B3256" s="165"/>
      <c r="C3256" s="166"/>
      <c r="D3256" s="166"/>
      <c r="E3256" s="167" t="s">
        <v>21</v>
      </c>
      <c r="F3256" s="262" t="s">
        <v>4250</v>
      </c>
      <c r="G3256" s="263"/>
      <c r="H3256" s="263"/>
      <c r="I3256" s="263"/>
      <c r="J3256" s="166"/>
      <c r="K3256" s="168" t="s">
        <v>21</v>
      </c>
      <c r="L3256" s="166"/>
      <c r="M3256" s="166"/>
      <c r="N3256" s="166"/>
      <c r="O3256" s="166"/>
      <c r="P3256" s="166"/>
      <c r="Q3256" s="166"/>
      <c r="R3256" s="169"/>
      <c r="T3256" s="170"/>
      <c r="U3256" s="166"/>
      <c r="V3256" s="166"/>
      <c r="W3256" s="166"/>
      <c r="X3256" s="166"/>
      <c r="Y3256" s="166"/>
      <c r="Z3256" s="166"/>
      <c r="AA3256" s="171"/>
      <c r="AT3256" s="172" t="s">
        <v>162</v>
      </c>
      <c r="AU3256" s="172" t="s">
        <v>96</v>
      </c>
      <c r="AV3256" s="10" t="s">
        <v>23</v>
      </c>
      <c r="AW3256" s="10" t="s">
        <v>35</v>
      </c>
      <c r="AX3256" s="10" t="s">
        <v>78</v>
      </c>
      <c r="AY3256" s="172" t="s">
        <v>154</v>
      </c>
    </row>
    <row r="3257" spans="2:65" s="11" customFormat="1" ht="22.5" customHeight="1">
      <c r="B3257" s="173"/>
      <c r="C3257" s="174"/>
      <c r="D3257" s="174"/>
      <c r="E3257" s="175" t="s">
        <v>21</v>
      </c>
      <c r="F3257" s="266" t="s">
        <v>4257</v>
      </c>
      <c r="G3257" s="267"/>
      <c r="H3257" s="267"/>
      <c r="I3257" s="267"/>
      <c r="J3257" s="174"/>
      <c r="K3257" s="176">
        <v>253.1</v>
      </c>
      <c r="L3257" s="174"/>
      <c r="M3257" s="174"/>
      <c r="N3257" s="174"/>
      <c r="O3257" s="174"/>
      <c r="P3257" s="174"/>
      <c r="Q3257" s="174"/>
      <c r="R3257" s="177"/>
      <c r="T3257" s="178"/>
      <c r="U3257" s="174"/>
      <c r="V3257" s="174"/>
      <c r="W3257" s="174"/>
      <c r="X3257" s="174"/>
      <c r="Y3257" s="174"/>
      <c r="Z3257" s="174"/>
      <c r="AA3257" s="179"/>
      <c r="AT3257" s="180" t="s">
        <v>162</v>
      </c>
      <c r="AU3257" s="180" t="s">
        <v>96</v>
      </c>
      <c r="AV3257" s="11" t="s">
        <v>96</v>
      </c>
      <c r="AW3257" s="11" t="s">
        <v>35</v>
      </c>
      <c r="AX3257" s="11" t="s">
        <v>23</v>
      </c>
      <c r="AY3257" s="180" t="s">
        <v>154</v>
      </c>
    </row>
    <row r="3258" spans="2:65" s="1" customFormat="1" ht="31.5" customHeight="1">
      <c r="B3258" s="35"/>
      <c r="C3258" s="157" t="s">
        <v>4258</v>
      </c>
      <c r="D3258" s="157" t="s">
        <v>155</v>
      </c>
      <c r="E3258" s="158" t="s">
        <v>4118</v>
      </c>
      <c r="F3258" s="260" t="s">
        <v>4119</v>
      </c>
      <c r="G3258" s="260"/>
      <c r="H3258" s="260"/>
      <c r="I3258" s="260"/>
      <c r="J3258" s="159" t="s">
        <v>158</v>
      </c>
      <c r="K3258" s="160">
        <v>3.15</v>
      </c>
      <c r="L3258" s="261">
        <v>822</v>
      </c>
      <c r="M3258" s="261"/>
      <c r="N3258" s="261">
        <f>ROUND(L3258*K3258,2)</f>
        <v>2589.3000000000002</v>
      </c>
      <c r="O3258" s="261"/>
      <c r="P3258" s="261"/>
      <c r="Q3258" s="261"/>
      <c r="R3258" s="37"/>
      <c r="T3258" s="161" t="s">
        <v>21</v>
      </c>
      <c r="U3258" s="44" t="s">
        <v>43</v>
      </c>
      <c r="V3258" s="162">
        <v>0</v>
      </c>
      <c r="W3258" s="162">
        <f>V3258*K3258</f>
        <v>0</v>
      </c>
      <c r="X3258" s="162">
        <v>2.3369999999999998E-2</v>
      </c>
      <c r="Y3258" s="162">
        <f>X3258*K3258</f>
        <v>7.3615499999999987E-2</v>
      </c>
      <c r="Z3258" s="162">
        <v>0</v>
      </c>
      <c r="AA3258" s="163">
        <f>Z3258*K3258</f>
        <v>0</v>
      </c>
      <c r="AR3258" s="21" t="s">
        <v>296</v>
      </c>
      <c r="AT3258" s="21" t="s">
        <v>155</v>
      </c>
      <c r="AU3258" s="21" t="s">
        <v>96</v>
      </c>
      <c r="AY3258" s="21" t="s">
        <v>154</v>
      </c>
      <c r="BE3258" s="164">
        <f>IF(U3258="základní",N3258,0)</f>
        <v>2589.3000000000002</v>
      </c>
      <c r="BF3258" s="164">
        <f>IF(U3258="snížená",N3258,0)</f>
        <v>0</v>
      </c>
      <c r="BG3258" s="164">
        <f>IF(U3258="zákl. přenesená",N3258,0)</f>
        <v>0</v>
      </c>
      <c r="BH3258" s="164">
        <f>IF(U3258="sníž. přenesená",N3258,0)</f>
        <v>0</v>
      </c>
      <c r="BI3258" s="164">
        <f>IF(U3258="nulová",N3258,0)</f>
        <v>0</v>
      </c>
      <c r="BJ3258" s="21" t="s">
        <v>23</v>
      </c>
      <c r="BK3258" s="164">
        <f>ROUND(L3258*K3258,2)</f>
        <v>2589.3000000000002</v>
      </c>
      <c r="BL3258" s="21" t="s">
        <v>296</v>
      </c>
      <c r="BM3258" s="21" t="s">
        <v>4259</v>
      </c>
    </row>
    <row r="3259" spans="2:65" s="11" customFormat="1" ht="22.5" customHeight="1">
      <c r="B3259" s="173"/>
      <c r="C3259" s="174"/>
      <c r="D3259" s="174"/>
      <c r="E3259" s="175" t="s">
        <v>21</v>
      </c>
      <c r="F3259" s="270" t="s">
        <v>4260</v>
      </c>
      <c r="G3259" s="271"/>
      <c r="H3259" s="271"/>
      <c r="I3259" s="271"/>
      <c r="J3259" s="174"/>
      <c r="K3259" s="176">
        <v>3.15</v>
      </c>
      <c r="L3259" s="174"/>
      <c r="M3259" s="174"/>
      <c r="N3259" s="174"/>
      <c r="O3259" s="174"/>
      <c r="P3259" s="174"/>
      <c r="Q3259" s="174"/>
      <c r="R3259" s="177"/>
      <c r="T3259" s="178"/>
      <c r="U3259" s="174"/>
      <c r="V3259" s="174"/>
      <c r="W3259" s="174"/>
      <c r="X3259" s="174"/>
      <c r="Y3259" s="174"/>
      <c r="Z3259" s="174"/>
      <c r="AA3259" s="179"/>
      <c r="AT3259" s="180" t="s">
        <v>162</v>
      </c>
      <c r="AU3259" s="180" t="s">
        <v>96</v>
      </c>
      <c r="AV3259" s="11" t="s">
        <v>96</v>
      </c>
      <c r="AW3259" s="11" t="s">
        <v>35</v>
      </c>
      <c r="AX3259" s="11" t="s">
        <v>23</v>
      </c>
      <c r="AY3259" s="180" t="s">
        <v>154</v>
      </c>
    </row>
    <row r="3260" spans="2:65" s="1" customFormat="1" ht="22.5" customHeight="1">
      <c r="B3260" s="35"/>
      <c r="C3260" s="189" t="s">
        <v>4261</v>
      </c>
      <c r="D3260" s="189" t="s">
        <v>557</v>
      </c>
      <c r="E3260" s="190" t="s">
        <v>4262</v>
      </c>
      <c r="F3260" s="274" t="s">
        <v>4263</v>
      </c>
      <c r="G3260" s="274"/>
      <c r="H3260" s="274"/>
      <c r="I3260" s="274"/>
      <c r="J3260" s="191" t="s">
        <v>158</v>
      </c>
      <c r="K3260" s="192">
        <v>3.4649999999999999</v>
      </c>
      <c r="L3260" s="275">
        <v>6180</v>
      </c>
      <c r="M3260" s="275"/>
      <c r="N3260" s="275">
        <f>ROUND(L3260*K3260,2)</f>
        <v>21413.7</v>
      </c>
      <c r="O3260" s="261"/>
      <c r="P3260" s="261"/>
      <c r="Q3260" s="261"/>
      <c r="R3260" s="37"/>
      <c r="T3260" s="161" t="s">
        <v>21</v>
      </c>
      <c r="U3260" s="44" t="s">
        <v>43</v>
      </c>
      <c r="V3260" s="162">
        <v>0</v>
      </c>
      <c r="W3260" s="162">
        <f>V3260*K3260</f>
        <v>0</v>
      </c>
      <c r="X3260" s="162">
        <v>0.55000000000000004</v>
      </c>
      <c r="Y3260" s="162">
        <f>X3260*K3260</f>
        <v>1.9057500000000001</v>
      </c>
      <c r="Z3260" s="162">
        <v>0</v>
      </c>
      <c r="AA3260" s="163">
        <f>Z3260*K3260</f>
        <v>0</v>
      </c>
      <c r="AR3260" s="21" t="s">
        <v>366</v>
      </c>
      <c r="AT3260" s="21" t="s">
        <v>557</v>
      </c>
      <c r="AU3260" s="21" t="s">
        <v>96</v>
      </c>
      <c r="AY3260" s="21" t="s">
        <v>154</v>
      </c>
      <c r="BE3260" s="164">
        <f>IF(U3260="základní",N3260,0)</f>
        <v>21413.7</v>
      </c>
      <c r="BF3260" s="164">
        <f>IF(U3260="snížená",N3260,0)</f>
        <v>0</v>
      </c>
      <c r="BG3260" s="164">
        <f>IF(U3260="zákl. přenesená",N3260,0)</f>
        <v>0</v>
      </c>
      <c r="BH3260" s="164">
        <f>IF(U3260="sníž. přenesená",N3260,0)</f>
        <v>0</v>
      </c>
      <c r="BI3260" s="164">
        <f>IF(U3260="nulová",N3260,0)</f>
        <v>0</v>
      </c>
      <c r="BJ3260" s="21" t="s">
        <v>23</v>
      </c>
      <c r="BK3260" s="164">
        <f>ROUND(L3260*K3260,2)</f>
        <v>21413.7</v>
      </c>
      <c r="BL3260" s="21" t="s">
        <v>296</v>
      </c>
      <c r="BM3260" s="21" t="s">
        <v>4264</v>
      </c>
    </row>
    <row r="3261" spans="2:65" s="11" customFormat="1" ht="22.5" customHeight="1">
      <c r="B3261" s="173"/>
      <c r="C3261" s="174"/>
      <c r="D3261" s="174"/>
      <c r="E3261" s="175" t="s">
        <v>21</v>
      </c>
      <c r="F3261" s="270" t="s">
        <v>4265</v>
      </c>
      <c r="G3261" s="271"/>
      <c r="H3261" s="271"/>
      <c r="I3261" s="271"/>
      <c r="J3261" s="174"/>
      <c r="K3261" s="176">
        <v>3.4649999999999999</v>
      </c>
      <c r="L3261" s="174"/>
      <c r="M3261" s="174"/>
      <c r="N3261" s="174"/>
      <c r="O3261" s="174"/>
      <c r="P3261" s="174"/>
      <c r="Q3261" s="174"/>
      <c r="R3261" s="177"/>
      <c r="T3261" s="178"/>
      <c r="U3261" s="174"/>
      <c r="V3261" s="174"/>
      <c r="W3261" s="174"/>
      <c r="X3261" s="174"/>
      <c r="Y3261" s="174"/>
      <c r="Z3261" s="174"/>
      <c r="AA3261" s="179"/>
      <c r="AT3261" s="180" t="s">
        <v>162</v>
      </c>
      <c r="AU3261" s="180" t="s">
        <v>96</v>
      </c>
      <c r="AV3261" s="11" t="s">
        <v>96</v>
      </c>
      <c r="AW3261" s="11" t="s">
        <v>35</v>
      </c>
      <c r="AX3261" s="11" t="s">
        <v>23</v>
      </c>
      <c r="AY3261" s="180" t="s">
        <v>154</v>
      </c>
    </row>
    <row r="3262" spans="2:65" s="1" customFormat="1" ht="31.5" customHeight="1">
      <c r="B3262" s="35"/>
      <c r="C3262" s="157" t="s">
        <v>4266</v>
      </c>
      <c r="D3262" s="157" t="s">
        <v>155</v>
      </c>
      <c r="E3262" s="158" t="s">
        <v>4267</v>
      </c>
      <c r="F3262" s="260" t="s">
        <v>4268</v>
      </c>
      <c r="G3262" s="260"/>
      <c r="H3262" s="260"/>
      <c r="I3262" s="260"/>
      <c r="J3262" s="159" t="s">
        <v>359</v>
      </c>
      <c r="K3262" s="160">
        <v>28.047999999999998</v>
      </c>
      <c r="L3262" s="261">
        <v>86.7</v>
      </c>
      <c r="M3262" s="261"/>
      <c r="N3262" s="261">
        <f>ROUND(L3262*K3262,2)</f>
        <v>2431.7600000000002</v>
      </c>
      <c r="O3262" s="261"/>
      <c r="P3262" s="261"/>
      <c r="Q3262" s="261"/>
      <c r="R3262" s="37"/>
      <c r="T3262" s="161" t="s">
        <v>21</v>
      </c>
      <c r="U3262" s="44" t="s">
        <v>43</v>
      </c>
      <c r="V3262" s="162">
        <v>0.26400000000000001</v>
      </c>
      <c r="W3262" s="162">
        <f>V3262*K3262</f>
        <v>7.4046719999999997</v>
      </c>
      <c r="X3262" s="162">
        <v>0</v>
      </c>
      <c r="Y3262" s="162">
        <f>X3262*K3262</f>
        <v>0</v>
      </c>
      <c r="Z3262" s="162">
        <v>0</v>
      </c>
      <c r="AA3262" s="163">
        <f>Z3262*K3262</f>
        <v>0</v>
      </c>
      <c r="AR3262" s="21" t="s">
        <v>296</v>
      </c>
      <c r="AT3262" s="21" t="s">
        <v>155</v>
      </c>
      <c r="AU3262" s="21" t="s">
        <v>96</v>
      </c>
      <c r="AY3262" s="21" t="s">
        <v>154</v>
      </c>
      <c r="BE3262" s="164">
        <f>IF(U3262="základní",N3262,0)</f>
        <v>2431.7600000000002</v>
      </c>
      <c r="BF3262" s="164">
        <f>IF(U3262="snížená",N3262,0)</f>
        <v>0</v>
      </c>
      <c r="BG3262" s="164">
        <f>IF(U3262="zákl. přenesená",N3262,0)</f>
        <v>0</v>
      </c>
      <c r="BH3262" s="164">
        <f>IF(U3262="sníž. přenesená",N3262,0)</f>
        <v>0</v>
      </c>
      <c r="BI3262" s="164">
        <f>IF(U3262="nulová",N3262,0)</f>
        <v>0</v>
      </c>
      <c r="BJ3262" s="21" t="s">
        <v>23</v>
      </c>
      <c r="BK3262" s="164">
        <f>ROUND(L3262*K3262,2)</f>
        <v>2431.7600000000002</v>
      </c>
      <c r="BL3262" s="21" t="s">
        <v>296</v>
      </c>
      <c r="BM3262" s="21" t="s">
        <v>4269</v>
      </c>
    </row>
    <row r="3263" spans="2:65" s="10" customFormat="1" ht="22.5" customHeight="1">
      <c r="B3263" s="165"/>
      <c r="C3263" s="166"/>
      <c r="D3263" s="166"/>
      <c r="E3263" s="167" t="s">
        <v>21</v>
      </c>
      <c r="F3263" s="262" t="s">
        <v>4270</v>
      </c>
      <c r="G3263" s="263"/>
      <c r="H3263" s="263"/>
      <c r="I3263" s="263"/>
      <c r="J3263" s="166"/>
      <c r="K3263" s="168" t="s">
        <v>21</v>
      </c>
      <c r="L3263" s="166"/>
      <c r="M3263" s="166"/>
      <c r="N3263" s="166"/>
      <c r="O3263" s="166"/>
      <c r="P3263" s="166"/>
      <c r="Q3263" s="166"/>
      <c r="R3263" s="169"/>
      <c r="T3263" s="170"/>
      <c r="U3263" s="166"/>
      <c r="V3263" s="166"/>
      <c r="W3263" s="166"/>
      <c r="X3263" s="166"/>
      <c r="Y3263" s="166"/>
      <c r="Z3263" s="166"/>
      <c r="AA3263" s="171"/>
      <c r="AT3263" s="172" t="s">
        <v>162</v>
      </c>
      <c r="AU3263" s="172" t="s">
        <v>96</v>
      </c>
      <c r="AV3263" s="10" t="s">
        <v>23</v>
      </c>
      <c r="AW3263" s="10" t="s">
        <v>35</v>
      </c>
      <c r="AX3263" s="10" t="s">
        <v>78</v>
      </c>
      <c r="AY3263" s="172" t="s">
        <v>154</v>
      </c>
    </row>
    <row r="3264" spans="2:65" s="10" customFormat="1" ht="22.5" customHeight="1">
      <c r="B3264" s="165"/>
      <c r="C3264" s="166"/>
      <c r="D3264" s="166"/>
      <c r="E3264" s="167" t="s">
        <v>21</v>
      </c>
      <c r="F3264" s="264" t="s">
        <v>1407</v>
      </c>
      <c r="G3264" s="265"/>
      <c r="H3264" s="265"/>
      <c r="I3264" s="265"/>
      <c r="J3264" s="166"/>
      <c r="K3264" s="168" t="s">
        <v>21</v>
      </c>
      <c r="L3264" s="166"/>
      <c r="M3264" s="166"/>
      <c r="N3264" s="166"/>
      <c r="O3264" s="166"/>
      <c r="P3264" s="166"/>
      <c r="Q3264" s="166"/>
      <c r="R3264" s="169"/>
      <c r="T3264" s="170"/>
      <c r="U3264" s="166"/>
      <c r="V3264" s="166"/>
      <c r="W3264" s="166"/>
      <c r="X3264" s="166"/>
      <c r="Y3264" s="166"/>
      <c r="Z3264" s="166"/>
      <c r="AA3264" s="171"/>
      <c r="AT3264" s="172" t="s">
        <v>162</v>
      </c>
      <c r="AU3264" s="172" t="s">
        <v>96</v>
      </c>
      <c r="AV3264" s="10" t="s">
        <v>23</v>
      </c>
      <c r="AW3264" s="10" t="s">
        <v>35</v>
      </c>
      <c r="AX3264" s="10" t="s">
        <v>78</v>
      </c>
      <c r="AY3264" s="172" t="s">
        <v>154</v>
      </c>
    </row>
    <row r="3265" spans="2:65" s="11" customFormat="1" ht="22.5" customHeight="1">
      <c r="B3265" s="173"/>
      <c r="C3265" s="174"/>
      <c r="D3265" s="174"/>
      <c r="E3265" s="175" t="s">
        <v>21</v>
      </c>
      <c r="F3265" s="266" t="s">
        <v>4271</v>
      </c>
      <c r="G3265" s="267"/>
      <c r="H3265" s="267"/>
      <c r="I3265" s="267"/>
      <c r="J3265" s="174"/>
      <c r="K3265" s="176">
        <v>14.858000000000001</v>
      </c>
      <c r="L3265" s="174"/>
      <c r="M3265" s="174"/>
      <c r="N3265" s="174"/>
      <c r="O3265" s="174"/>
      <c r="P3265" s="174"/>
      <c r="Q3265" s="174"/>
      <c r="R3265" s="177"/>
      <c r="T3265" s="178"/>
      <c r="U3265" s="174"/>
      <c r="V3265" s="174"/>
      <c r="W3265" s="174"/>
      <c r="X3265" s="174"/>
      <c r="Y3265" s="174"/>
      <c r="Z3265" s="174"/>
      <c r="AA3265" s="179"/>
      <c r="AT3265" s="180" t="s">
        <v>162</v>
      </c>
      <c r="AU3265" s="180" t="s">
        <v>96</v>
      </c>
      <c r="AV3265" s="11" t="s">
        <v>96</v>
      </c>
      <c r="AW3265" s="11" t="s">
        <v>35</v>
      </c>
      <c r="AX3265" s="11" t="s">
        <v>78</v>
      </c>
      <c r="AY3265" s="180" t="s">
        <v>154</v>
      </c>
    </row>
    <row r="3266" spans="2:65" s="10" customFormat="1" ht="22.5" customHeight="1">
      <c r="B3266" s="165"/>
      <c r="C3266" s="166"/>
      <c r="D3266" s="166"/>
      <c r="E3266" s="167" t="s">
        <v>21</v>
      </c>
      <c r="F3266" s="264" t="s">
        <v>1412</v>
      </c>
      <c r="G3266" s="265"/>
      <c r="H3266" s="265"/>
      <c r="I3266" s="265"/>
      <c r="J3266" s="166"/>
      <c r="K3266" s="168" t="s">
        <v>21</v>
      </c>
      <c r="L3266" s="166"/>
      <c r="M3266" s="166"/>
      <c r="N3266" s="166"/>
      <c r="O3266" s="166"/>
      <c r="P3266" s="166"/>
      <c r="Q3266" s="166"/>
      <c r="R3266" s="169"/>
      <c r="T3266" s="170"/>
      <c r="U3266" s="166"/>
      <c r="V3266" s="166"/>
      <c r="W3266" s="166"/>
      <c r="X3266" s="166"/>
      <c r="Y3266" s="166"/>
      <c r="Z3266" s="166"/>
      <c r="AA3266" s="171"/>
      <c r="AT3266" s="172" t="s">
        <v>162</v>
      </c>
      <c r="AU3266" s="172" t="s">
        <v>96</v>
      </c>
      <c r="AV3266" s="10" t="s">
        <v>23</v>
      </c>
      <c r="AW3266" s="10" t="s">
        <v>35</v>
      </c>
      <c r="AX3266" s="10" t="s">
        <v>78</v>
      </c>
      <c r="AY3266" s="172" t="s">
        <v>154</v>
      </c>
    </row>
    <row r="3267" spans="2:65" s="11" customFormat="1" ht="22.5" customHeight="1">
      <c r="B3267" s="173"/>
      <c r="C3267" s="174"/>
      <c r="D3267" s="174"/>
      <c r="E3267" s="175" t="s">
        <v>21</v>
      </c>
      <c r="F3267" s="266" t="s">
        <v>4272</v>
      </c>
      <c r="G3267" s="267"/>
      <c r="H3267" s="267"/>
      <c r="I3267" s="267"/>
      <c r="J3267" s="174"/>
      <c r="K3267" s="176">
        <v>13.19</v>
      </c>
      <c r="L3267" s="174"/>
      <c r="M3267" s="174"/>
      <c r="N3267" s="174"/>
      <c r="O3267" s="174"/>
      <c r="P3267" s="174"/>
      <c r="Q3267" s="174"/>
      <c r="R3267" s="177"/>
      <c r="T3267" s="178"/>
      <c r="U3267" s="174"/>
      <c r="V3267" s="174"/>
      <c r="W3267" s="174"/>
      <c r="X3267" s="174"/>
      <c r="Y3267" s="174"/>
      <c r="Z3267" s="174"/>
      <c r="AA3267" s="179"/>
      <c r="AT3267" s="180" t="s">
        <v>162</v>
      </c>
      <c r="AU3267" s="180" t="s">
        <v>96</v>
      </c>
      <c r="AV3267" s="11" t="s">
        <v>96</v>
      </c>
      <c r="AW3267" s="11" t="s">
        <v>35</v>
      </c>
      <c r="AX3267" s="11" t="s">
        <v>78</v>
      </c>
      <c r="AY3267" s="180" t="s">
        <v>154</v>
      </c>
    </row>
    <row r="3268" spans="2:65" s="12" customFormat="1" ht="22.5" customHeight="1">
      <c r="B3268" s="181"/>
      <c r="C3268" s="182"/>
      <c r="D3268" s="182"/>
      <c r="E3268" s="183" t="s">
        <v>21</v>
      </c>
      <c r="F3268" s="268" t="s">
        <v>166</v>
      </c>
      <c r="G3268" s="269"/>
      <c r="H3268" s="269"/>
      <c r="I3268" s="269"/>
      <c r="J3268" s="182"/>
      <c r="K3268" s="184">
        <v>28.047999999999998</v>
      </c>
      <c r="L3268" s="182"/>
      <c r="M3268" s="182"/>
      <c r="N3268" s="182"/>
      <c r="O3268" s="182"/>
      <c r="P3268" s="182"/>
      <c r="Q3268" s="182"/>
      <c r="R3268" s="185"/>
      <c r="T3268" s="186"/>
      <c r="U3268" s="182"/>
      <c r="V3268" s="182"/>
      <c r="W3268" s="182"/>
      <c r="X3268" s="182"/>
      <c r="Y3268" s="182"/>
      <c r="Z3268" s="182"/>
      <c r="AA3268" s="187"/>
      <c r="AT3268" s="188" t="s">
        <v>162</v>
      </c>
      <c r="AU3268" s="188" t="s">
        <v>96</v>
      </c>
      <c r="AV3268" s="12" t="s">
        <v>159</v>
      </c>
      <c r="AW3268" s="12" t="s">
        <v>35</v>
      </c>
      <c r="AX3268" s="12" t="s">
        <v>23</v>
      </c>
      <c r="AY3268" s="188" t="s">
        <v>154</v>
      </c>
    </row>
    <row r="3269" spans="2:65" s="1" customFormat="1" ht="31.5" customHeight="1">
      <c r="B3269" s="35"/>
      <c r="C3269" s="157" t="s">
        <v>4273</v>
      </c>
      <c r="D3269" s="157" t="s">
        <v>155</v>
      </c>
      <c r="E3269" s="158" t="s">
        <v>4118</v>
      </c>
      <c r="F3269" s="260" t="s">
        <v>4119</v>
      </c>
      <c r="G3269" s="260"/>
      <c r="H3269" s="260"/>
      <c r="I3269" s="260"/>
      <c r="J3269" s="159" t="s">
        <v>158</v>
      </c>
      <c r="K3269" s="160">
        <v>0.61699999999999999</v>
      </c>
      <c r="L3269" s="261">
        <v>822</v>
      </c>
      <c r="M3269" s="261"/>
      <c r="N3269" s="261">
        <f>ROUND(L3269*K3269,2)</f>
        <v>507.17</v>
      </c>
      <c r="O3269" s="261"/>
      <c r="P3269" s="261"/>
      <c r="Q3269" s="261"/>
      <c r="R3269" s="37"/>
      <c r="T3269" s="161" t="s">
        <v>21</v>
      </c>
      <c r="U3269" s="44" t="s">
        <v>43</v>
      </c>
      <c r="V3269" s="162">
        <v>0</v>
      </c>
      <c r="W3269" s="162">
        <f>V3269*K3269</f>
        <v>0</v>
      </c>
      <c r="X3269" s="162">
        <v>2.3369999999999998E-2</v>
      </c>
      <c r="Y3269" s="162">
        <f>X3269*K3269</f>
        <v>1.441929E-2</v>
      </c>
      <c r="Z3269" s="162">
        <v>0</v>
      </c>
      <c r="AA3269" s="163">
        <f>Z3269*K3269</f>
        <v>0</v>
      </c>
      <c r="AR3269" s="21" t="s">
        <v>296</v>
      </c>
      <c r="AT3269" s="21" t="s">
        <v>155</v>
      </c>
      <c r="AU3269" s="21" t="s">
        <v>96</v>
      </c>
      <c r="AY3269" s="21" t="s">
        <v>154</v>
      </c>
      <c r="BE3269" s="164">
        <f>IF(U3269="základní",N3269,0)</f>
        <v>507.17</v>
      </c>
      <c r="BF3269" s="164">
        <f>IF(U3269="snížená",N3269,0)</f>
        <v>0</v>
      </c>
      <c r="BG3269" s="164">
        <f>IF(U3269="zákl. přenesená",N3269,0)</f>
        <v>0</v>
      </c>
      <c r="BH3269" s="164">
        <f>IF(U3269="sníž. přenesená",N3269,0)</f>
        <v>0</v>
      </c>
      <c r="BI3269" s="164">
        <f>IF(U3269="nulová",N3269,0)</f>
        <v>0</v>
      </c>
      <c r="BJ3269" s="21" t="s">
        <v>23</v>
      </c>
      <c r="BK3269" s="164">
        <f>ROUND(L3269*K3269,2)</f>
        <v>507.17</v>
      </c>
      <c r="BL3269" s="21" t="s">
        <v>296</v>
      </c>
      <c r="BM3269" s="21" t="s">
        <v>4274</v>
      </c>
    </row>
    <row r="3270" spans="2:65" s="11" customFormat="1" ht="22.5" customHeight="1">
      <c r="B3270" s="173"/>
      <c r="C3270" s="174"/>
      <c r="D3270" s="174"/>
      <c r="E3270" s="175" t="s">
        <v>21</v>
      </c>
      <c r="F3270" s="270" t="s">
        <v>4275</v>
      </c>
      <c r="G3270" s="271"/>
      <c r="H3270" s="271"/>
      <c r="I3270" s="271"/>
      <c r="J3270" s="174"/>
      <c r="K3270" s="176">
        <v>0.61699999999999999</v>
      </c>
      <c r="L3270" s="174"/>
      <c r="M3270" s="174"/>
      <c r="N3270" s="174"/>
      <c r="O3270" s="174"/>
      <c r="P3270" s="174"/>
      <c r="Q3270" s="174"/>
      <c r="R3270" s="177"/>
      <c r="T3270" s="178"/>
      <c r="U3270" s="174"/>
      <c r="V3270" s="174"/>
      <c r="W3270" s="174"/>
      <c r="X3270" s="174"/>
      <c r="Y3270" s="174"/>
      <c r="Z3270" s="174"/>
      <c r="AA3270" s="179"/>
      <c r="AT3270" s="180" t="s">
        <v>162</v>
      </c>
      <c r="AU3270" s="180" t="s">
        <v>96</v>
      </c>
      <c r="AV3270" s="11" t="s">
        <v>96</v>
      </c>
      <c r="AW3270" s="11" t="s">
        <v>35</v>
      </c>
      <c r="AX3270" s="11" t="s">
        <v>23</v>
      </c>
      <c r="AY3270" s="180" t="s">
        <v>154</v>
      </c>
    </row>
    <row r="3271" spans="2:65" s="1" customFormat="1" ht="31.5" customHeight="1">
      <c r="B3271" s="35"/>
      <c r="C3271" s="189" t="s">
        <v>4276</v>
      </c>
      <c r="D3271" s="189" t="s">
        <v>557</v>
      </c>
      <c r="E3271" s="190" t="s">
        <v>4277</v>
      </c>
      <c r="F3271" s="274" t="s">
        <v>4278</v>
      </c>
      <c r="G3271" s="274"/>
      <c r="H3271" s="274"/>
      <c r="I3271" s="274"/>
      <c r="J3271" s="191" t="s">
        <v>359</v>
      </c>
      <c r="K3271" s="192">
        <v>30.853000000000002</v>
      </c>
      <c r="L3271" s="275">
        <v>254</v>
      </c>
      <c r="M3271" s="275"/>
      <c r="N3271" s="275">
        <f>ROUND(L3271*K3271,2)</f>
        <v>7836.66</v>
      </c>
      <c r="O3271" s="261"/>
      <c r="P3271" s="261"/>
      <c r="Q3271" s="261"/>
      <c r="R3271" s="37"/>
      <c r="T3271" s="161" t="s">
        <v>21</v>
      </c>
      <c r="U3271" s="44" t="s">
        <v>43</v>
      </c>
      <c r="V3271" s="162">
        <v>0</v>
      </c>
      <c r="W3271" s="162">
        <f>V3271*K3271</f>
        <v>0</v>
      </c>
      <c r="X3271" s="162">
        <v>5.1999999999999998E-3</v>
      </c>
      <c r="Y3271" s="162">
        <f>X3271*K3271</f>
        <v>0.16043560000000001</v>
      </c>
      <c r="Z3271" s="162">
        <v>0</v>
      </c>
      <c r="AA3271" s="163">
        <f>Z3271*K3271</f>
        <v>0</v>
      </c>
      <c r="AR3271" s="21" t="s">
        <v>366</v>
      </c>
      <c r="AT3271" s="21" t="s">
        <v>557</v>
      </c>
      <c r="AU3271" s="21" t="s">
        <v>96</v>
      </c>
      <c r="AY3271" s="21" t="s">
        <v>154</v>
      </c>
      <c r="BE3271" s="164">
        <f>IF(U3271="základní",N3271,0)</f>
        <v>7836.66</v>
      </c>
      <c r="BF3271" s="164">
        <f>IF(U3271="snížená",N3271,0)</f>
        <v>0</v>
      </c>
      <c r="BG3271" s="164">
        <f>IF(U3271="zákl. přenesená",N3271,0)</f>
        <v>0</v>
      </c>
      <c r="BH3271" s="164">
        <f>IF(U3271="sníž. přenesená",N3271,0)</f>
        <v>0</v>
      </c>
      <c r="BI3271" s="164">
        <f>IF(U3271="nulová",N3271,0)</f>
        <v>0</v>
      </c>
      <c r="BJ3271" s="21" t="s">
        <v>23</v>
      </c>
      <c r="BK3271" s="164">
        <f>ROUND(L3271*K3271,2)</f>
        <v>7836.66</v>
      </c>
      <c r="BL3271" s="21" t="s">
        <v>296</v>
      </c>
      <c r="BM3271" s="21" t="s">
        <v>4279</v>
      </c>
    </row>
    <row r="3272" spans="2:65" s="11" customFormat="1" ht="22.5" customHeight="1">
      <c r="B3272" s="173"/>
      <c r="C3272" s="174"/>
      <c r="D3272" s="174"/>
      <c r="E3272" s="175" t="s">
        <v>21</v>
      </c>
      <c r="F3272" s="270" t="s">
        <v>4280</v>
      </c>
      <c r="G3272" s="271"/>
      <c r="H3272" s="271"/>
      <c r="I3272" s="271"/>
      <c r="J3272" s="174"/>
      <c r="K3272" s="176">
        <v>30.853000000000002</v>
      </c>
      <c r="L3272" s="174"/>
      <c r="M3272" s="174"/>
      <c r="N3272" s="174"/>
      <c r="O3272" s="174"/>
      <c r="P3272" s="174"/>
      <c r="Q3272" s="174"/>
      <c r="R3272" s="177"/>
      <c r="T3272" s="178"/>
      <c r="U3272" s="174"/>
      <c r="V3272" s="174"/>
      <c r="W3272" s="174"/>
      <c r="X3272" s="174"/>
      <c r="Y3272" s="174"/>
      <c r="Z3272" s="174"/>
      <c r="AA3272" s="179"/>
      <c r="AT3272" s="180" t="s">
        <v>162</v>
      </c>
      <c r="AU3272" s="180" t="s">
        <v>96</v>
      </c>
      <c r="AV3272" s="11" t="s">
        <v>96</v>
      </c>
      <c r="AW3272" s="11" t="s">
        <v>35</v>
      </c>
      <c r="AX3272" s="11" t="s">
        <v>23</v>
      </c>
      <c r="AY3272" s="180" t="s">
        <v>154</v>
      </c>
    </row>
    <row r="3273" spans="2:65" s="1" customFormat="1" ht="31.5" customHeight="1">
      <c r="B3273" s="35"/>
      <c r="C3273" s="157" t="s">
        <v>4281</v>
      </c>
      <c r="D3273" s="157" t="s">
        <v>155</v>
      </c>
      <c r="E3273" s="158" t="s">
        <v>4282</v>
      </c>
      <c r="F3273" s="260" t="s">
        <v>4283</v>
      </c>
      <c r="G3273" s="260"/>
      <c r="H3273" s="260"/>
      <c r="I3273" s="260"/>
      <c r="J3273" s="159" t="s">
        <v>359</v>
      </c>
      <c r="K3273" s="160">
        <v>173.714</v>
      </c>
      <c r="L3273" s="261">
        <v>288</v>
      </c>
      <c r="M3273" s="261"/>
      <c r="N3273" s="261">
        <f>ROUND(L3273*K3273,2)</f>
        <v>50029.63</v>
      </c>
      <c r="O3273" s="261"/>
      <c r="P3273" s="261"/>
      <c r="Q3273" s="261"/>
      <c r="R3273" s="37"/>
      <c r="T3273" s="161" t="s">
        <v>21</v>
      </c>
      <c r="U3273" s="44" t="s">
        <v>43</v>
      </c>
      <c r="V3273" s="162">
        <v>0.876</v>
      </c>
      <c r="W3273" s="162">
        <f>V3273*K3273</f>
        <v>152.173464</v>
      </c>
      <c r="X3273" s="162">
        <v>0</v>
      </c>
      <c r="Y3273" s="162">
        <f>X3273*K3273</f>
        <v>0</v>
      </c>
      <c r="Z3273" s="162">
        <v>0</v>
      </c>
      <c r="AA3273" s="163">
        <f>Z3273*K3273</f>
        <v>0</v>
      </c>
      <c r="AR3273" s="21" t="s">
        <v>296</v>
      </c>
      <c r="AT3273" s="21" t="s">
        <v>155</v>
      </c>
      <c r="AU3273" s="21" t="s">
        <v>96</v>
      </c>
      <c r="AY3273" s="21" t="s">
        <v>154</v>
      </c>
      <c r="BE3273" s="164">
        <f>IF(U3273="základní",N3273,0)</f>
        <v>50029.63</v>
      </c>
      <c r="BF3273" s="164">
        <f>IF(U3273="snížená",N3273,0)</f>
        <v>0</v>
      </c>
      <c r="BG3273" s="164">
        <f>IF(U3273="zákl. přenesená",N3273,0)</f>
        <v>0</v>
      </c>
      <c r="BH3273" s="164">
        <f>IF(U3273="sníž. přenesená",N3273,0)</f>
        <v>0</v>
      </c>
      <c r="BI3273" s="164">
        <f>IF(U3273="nulová",N3273,0)</f>
        <v>0</v>
      </c>
      <c r="BJ3273" s="21" t="s">
        <v>23</v>
      </c>
      <c r="BK3273" s="164">
        <f>ROUND(L3273*K3273,2)</f>
        <v>50029.63</v>
      </c>
      <c r="BL3273" s="21" t="s">
        <v>296</v>
      </c>
      <c r="BM3273" s="21" t="s">
        <v>4284</v>
      </c>
    </row>
    <row r="3274" spans="2:65" s="10" customFormat="1" ht="22.5" customHeight="1">
      <c r="B3274" s="165"/>
      <c r="C3274" s="166"/>
      <c r="D3274" s="166"/>
      <c r="E3274" s="167" t="s">
        <v>21</v>
      </c>
      <c r="F3274" s="262" t="s">
        <v>4285</v>
      </c>
      <c r="G3274" s="263"/>
      <c r="H3274" s="263"/>
      <c r="I3274" s="263"/>
      <c r="J3274" s="166"/>
      <c r="K3274" s="168" t="s">
        <v>21</v>
      </c>
      <c r="L3274" s="166"/>
      <c r="M3274" s="166"/>
      <c r="N3274" s="166"/>
      <c r="O3274" s="166"/>
      <c r="P3274" s="166"/>
      <c r="Q3274" s="166"/>
      <c r="R3274" s="169"/>
      <c r="T3274" s="170"/>
      <c r="U3274" s="166"/>
      <c r="V3274" s="166"/>
      <c r="W3274" s="166"/>
      <c r="X3274" s="166"/>
      <c r="Y3274" s="166"/>
      <c r="Z3274" s="166"/>
      <c r="AA3274" s="171"/>
      <c r="AT3274" s="172" t="s">
        <v>162</v>
      </c>
      <c r="AU3274" s="172" t="s">
        <v>96</v>
      </c>
      <c r="AV3274" s="10" t="s">
        <v>23</v>
      </c>
      <c r="AW3274" s="10" t="s">
        <v>35</v>
      </c>
      <c r="AX3274" s="10" t="s">
        <v>78</v>
      </c>
      <c r="AY3274" s="172" t="s">
        <v>154</v>
      </c>
    </row>
    <row r="3275" spans="2:65" s="11" customFormat="1" ht="22.5" customHeight="1">
      <c r="B3275" s="173"/>
      <c r="C3275" s="174"/>
      <c r="D3275" s="174"/>
      <c r="E3275" s="175" t="s">
        <v>21</v>
      </c>
      <c r="F3275" s="266" t="s">
        <v>2699</v>
      </c>
      <c r="G3275" s="267"/>
      <c r="H3275" s="267"/>
      <c r="I3275" s="267"/>
      <c r="J3275" s="174"/>
      <c r="K3275" s="176">
        <v>111.224</v>
      </c>
      <c r="L3275" s="174"/>
      <c r="M3275" s="174"/>
      <c r="N3275" s="174"/>
      <c r="O3275" s="174"/>
      <c r="P3275" s="174"/>
      <c r="Q3275" s="174"/>
      <c r="R3275" s="177"/>
      <c r="T3275" s="178"/>
      <c r="U3275" s="174"/>
      <c r="V3275" s="174"/>
      <c r="W3275" s="174"/>
      <c r="X3275" s="174"/>
      <c r="Y3275" s="174"/>
      <c r="Z3275" s="174"/>
      <c r="AA3275" s="179"/>
      <c r="AT3275" s="180" t="s">
        <v>162</v>
      </c>
      <c r="AU3275" s="180" t="s">
        <v>96</v>
      </c>
      <c r="AV3275" s="11" t="s">
        <v>96</v>
      </c>
      <c r="AW3275" s="11" t="s">
        <v>35</v>
      </c>
      <c r="AX3275" s="11" t="s">
        <v>78</v>
      </c>
      <c r="AY3275" s="180" t="s">
        <v>154</v>
      </c>
    </row>
    <row r="3276" spans="2:65" s="11" customFormat="1" ht="22.5" customHeight="1">
      <c r="B3276" s="173"/>
      <c r="C3276" s="174"/>
      <c r="D3276" s="174"/>
      <c r="E3276" s="175" t="s">
        <v>21</v>
      </c>
      <c r="F3276" s="266" t="s">
        <v>2700</v>
      </c>
      <c r="G3276" s="267"/>
      <c r="H3276" s="267"/>
      <c r="I3276" s="267"/>
      <c r="J3276" s="174"/>
      <c r="K3276" s="176">
        <v>15.21</v>
      </c>
      <c r="L3276" s="174"/>
      <c r="M3276" s="174"/>
      <c r="N3276" s="174"/>
      <c r="O3276" s="174"/>
      <c r="P3276" s="174"/>
      <c r="Q3276" s="174"/>
      <c r="R3276" s="177"/>
      <c r="T3276" s="178"/>
      <c r="U3276" s="174"/>
      <c r="V3276" s="174"/>
      <c r="W3276" s="174"/>
      <c r="X3276" s="174"/>
      <c r="Y3276" s="174"/>
      <c r="Z3276" s="174"/>
      <c r="AA3276" s="179"/>
      <c r="AT3276" s="180" t="s">
        <v>162</v>
      </c>
      <c r="AU3276" s="180" t="s">
        <v>96</v>
      </c>
      <c r="AV3276" s="11" t="s">
        <v>96</v>
      </c>
      <c r="AW3276" s="11" t="s">
        <v>35</v>
      </c>
      <c r="AX3276" s="11" t="s">
        <v>78</v>
      </c>
      <c r="AY3276" s="180" t="s">
        <v>154</v>
      </c>
    </row>
    <row r="3277" spans="2:65" s="11" customFormat="1" ht="22.5" customHeight="1">
      <c r="B3277" s="173"/>
      <c r="C3277" s="174"/>
      <c r="D3277" s="174"/>
      <c r="E3277" s="175" t="s">
        <v>21</v>
      </c>
      <c r="F3277" s="266" t="s">
        <v>4286</v>
      </c>
      <c r="G3277" s="267"/>
      <c r="H3277" s="267"/>
      <c r="I3277" s="267"/>
      <c r="J3277" s="174"/>
      <c r="K3277" s="176">
        <v>14.426</v>
      </c>
      <c r="L3277" s="174"/>
      <c r="M3277" s="174"/>
      <c r="N3277" s="174"/>
      <c r="O3277" s="174"/>
      <c r="P3277" s="174"/>
      <c r="Q3277" s="174"/>
      <c r="R3277" s="177"/>
      <c r="T3277" s="178"/>
      <c r="U3277" s="174"/>
      <c r="V3277" s="174"/>
      <c r="W3277" s="174"/>
      <c r="X3277" s="174"/>
      <c r="Y3277" s="174"/>
      <c r="Z3277" s="174"/>
      <c r="AA3277" s="179"/>
      <c r="AT3277" s="180" t="s">
        <v>162</v>
      </c>
      <c r="AU3277" s="180" t="s">
        <v>96</v>
      </c>
      <c r="AV3277" s="11" t="s">
        <v>96</v>
      </c>
      <c r="AW3277" s="11" t="s">
        <v>35</v>
      </c>
      <c r="AX3277" s="11" t="s">
        <v>78</v>
      </c>
      <c r="AY3277" s="180" t="s">
        <v>154</v>
      </c>
    </row>
    <row r="3278" spans="2:65" s="11" customFormat="1" ht="22.5" customHeight="1">
      <c r="B3278" s="173"/>
      <c r="C3278" s="174"/>
      <c r="D3278" s="174"/>
      <c r="E3278" s="175" t="s">
        <v>21</v>
      </c>
      <c r="F3278" s="266" t="s">
        <v>2702</v>
      </c>
      <c r="G3278" s="267"/>
      <c r="H3278" s="267"/>
      <c r="I3278" s="267"/>
      <c r="J3278" s="174"/>
      <c r="K3278" s="176">
        <v>3.121</v>
      </c>
      <c r="L3278" s="174"/>
      <c r="M3278" s="174"/>
      <c r="N3278" s="174"/>
      <c r="O3278" s="174"/>
      <c r="P3278" s="174"/>
      <c r="Q3278" s="174"/>
      <c r="R3278" s="177"/>
      <c r="T3278" s="178"/>
      <c r="U3278" s="174"/>
      <c r="V3278" s="174"/>
      <c r="W3278" s="174"/>
      <c r="X3278" s="174"/>
      <c r="Y3278" s="174"/>
      <c r="Z3278" s="174"/>
      <c r="AA3278" s="179"/>
      <c r="AT3278" s="180" t="s">
        <v>162</v>
      </c>
      <c r="AU3278" s="180" t="s">
        <v>96</v>
      </c>
      <c r="AV3278" s="11" t="s">
        <v>96</v>
      </c>
      <c r="AW3278" s="11" t="s">
        <v>35</v>
      </c>
      <c r="AX3278" s="11" t="s">
        <v>78</v>
      </c>
      <c r="AY3278" s="180" t="s">
        <v>154</v>
      </c>
    </row>
    <row r="3279" spans="2:65" s="13" customFormat="1" ht="22.5" customHeight="1">
      <c r="B3279" s="193"/>
      <c r="C3279" s="194"/>
      <c r="D3279" s="194"/>
      <c r="E3279" s="195" t="s">
        <v>21</v>
      </c>
      <c r="F3279" s="276" t="s">
        <v>4287</v>
      </c>
      <c r="G3279" s="277"/>
      <c r="H3279" s="277"/>
      <c r="I3279" s="277"/>
      <c r="J3279" s="194"/>
      <c r="K3279" s="196">
        <v>143.98099999999999</v>
      </c>
      <c r="L3279" s="194"/>
      <c r="M3279" s="194"/>
      <c r="N3279" s="194"/>
      <c r="O3279" s="194"/>
      <c r="P3279" s="194"/>
      <c r="Q3279" s="194"/>
      <c r="R3279" s="197"/>
      <c r="T3279" s="198"/>
      <c r="U3279" s="194"/>
      <c r="V3279" s="194"/>
      <c r="W3279" s="194"/>
      <c r="X3279" s="194"/>
      <c r="Y3279" s="194"/>
      <c r="Z3279" s="194"/>
      <c r="AA3279" s="199"/>
      <c r="AT3279" s="200" t="s">
        <v>162</v>
      </c>
      <c r="AU3279" s="200" t="s">
        <v>96</v>
      </c>
      <c r="AV3279" s="13" t="s">
        <v>170</v>
      </c>
      <c r="AW3279" s="13" t="s">
        <v>35</v>
      </c>
      <c r="AX3279" s="13" t="s">
        <v>78</v>
      </c>
      <c r="AY3279" s="200" t="s">
        <v>154</v>
      </c>
    </row>
    <row r="3280" spans="2:65" s="10" customFormat="1" ht="22.5" customHeight="1">
      <c r="B3280" s="165"/>
      <c r="C3280" s="166"/>
      <c r="D3280" s="166"/>
      <c r="E3280" s="167" t="s">
        <v>21</v>
      </c>
      <c r="F3280" s="264" t="s">
        <v>4288</v>
      </c>
      <c r="G3280" s="265"/>
      <c r="H3280" s="265"/>
      <c r="I3280" s="265"/>
      <c r="J3280" s="166"/>
      <c r="K3280" s="168" t="s">
        <v>21</v>
      </c>
      <c r="L3280" s="166"/>
      <c r="M3280" s="166"/>
      <c r="N3280" s="166"/>
      <c r="O3280" s="166"/>
      <c r="P3280" s="166"/>
      <c r="Q3280" s="166"/>
      <c r="R3280" s="169"/>
      <c r="T3280" s="170"/>
      <c r="U3280" s="166"/>
      <c r="V3280" s="166"/>
      <c r="W3280" s="166"/>
      <c r="X3280" s="166"/>
      <c r="Y3280" s="166"/>
      <c r="Z3280" s="166"/>
      <c r="AA3280" s="171"/>
      <c r="AT3280" s="172" t="s">
        <v>162</v>
      </c>
      <c r="AU3280" s="172" t="s">
        <v>96</v>
      </c>
      <c r="AV3280" s="10" t="s">
        <v>23</v>
      </c>
      <c r="AW3280" s="10" t="s">
        <v>35</v>
      </c>
      <c r="AX3280" s="10" t="s">
        <v>78</v>
      </c>
      <c r="AY3280" s="172" t="s">
        <v>154</v>
      </c>
    </row>
    <row r="3281" spans="2:65" s="11" customFormat="1" ht="22.5" customHeight="1">
      <c r="B3281" s="173"/>
      <c r="C3281" s="174"/>
      <c r="D3281" s="174"/>
      <c r="E3281" s="175" t="s">
        <v>21</v>
      </c>
      <c r="F3281" s="266" t="s">
        <v>2704</v>
      </c>
      <c r="G3281" s="267"/>
      <c r="H3281" s="267"/>
      <c r="I3281" s="267"/>
      <c r="J3281" s="174"/>
      <c r="K3281" s="176">
        <v>11.042999999999999</v>
      </c>
      <c r="L3281" s="174"/>
      <c r="M3281" s="174"/>
      <c r="N3281" s="174"/>
      <c r="O3281" s="174"/>
      <c r="P3281" s="174"/>
      <c r="Q3281" s="174"/>
      <c r="R3281" s="177"/>
      <c r="T3281" s="178"/>
      <c r="U3281" s="174"/>
      <c r="V3281" s="174"/>
      <c r="W3281" s="174"/>
      <c r="X3281" s="174"/>
      <c r="Y3281" s="174"/>
      <c r="Z3281" s="174"/>
      <c r="AA3281" s="179"/>
      <c r="AT3281" s="180" t="s">
        <v>162</v>
      </c>
      <c r="AU3281" s="180" t="s">
        <v>96</v>
      </c>
      <c r="AV3281" s="11" t="s">
        <v>96</v>
      </c>
      <c r="AW3281" s="11" t="s">
        <v>35</v>
      </c>
      <c r="AX3281" s="11" t="s">
        <v>78</v>
      </c>
      <c r="AY3281" s="180" t="s">
        <v>154</v>
      </c>
    </row>
    <row r="3282" spans="2:65" s="13" customFormat="1" ht="22.5" customHeight="1">
      <c r="B3282" s="193"/>
      <c r="C3282" s="194"/>
      <c r="D3282" s="194"/>
      <c r="E3282" s="195" t="s">
        <v>21</v>
      </c>
      <c r="F3282" s="276" t="s">
        <v>4289</v>
      </c>
      <c r="G3282" s="277"/>
      <c r="H3282" s="277"/>
      <c r="I3282" s="277"/>
      <c r="J3282" s="194"/>
      <c r="K3282" s="196">
        <v>11.042999999999999</v>
      </c>
      <c r="L3282" s="194"/>
      <c r="M3282" s="194"/>
      <c r="N3282" s="194"/>
      <c r="O3282" s="194"/>
      <c r="P3282" s="194"/>
      <c r="Q3282" s="194"/>
      <c r="R3282" s="197"/>
      <c r="T3282" s="198"/>
      <c r="U3282" s="194"/>
      <c r="V3282" s="194"/>
      <c r="W3282" s="194"/>
      <c r="X3282" s="194"/>
      <c r="Y3282" s="194"/>
      <c r="Z3282" s="194"/>
      <c r="AA3282" s="199"/>
      <c r="AT3282" s="200" t="s">
        <v>162</v>
      </c>
      <c r="AU3282" s="200" t="s">
        <v>96</v>
      </c>
      <c r="AV3282" s="13" t="s">
        <v>170</v>
      </c>
      <c r="AW3282" s="13" t="s">
        <v>35</v>
      </c>
      <c r="AX3282" s="13" t="s">
        <v>78</v>
      </c>
      <c r="AY3282" s="200" t="s">
        <v>154</v>
      </c>
    </row>
    <row r="3283" spans="2:65" s="10" customFormat="1" ht="22.5" customHeight="1">
      <c r="B3283" s="165"/>
      <c r="C3283" s="166"/>
      <c r="D3283" s="166"/>
      <c r="E3283" s="167" t="s">
        <v>21</v>
      </c>
      <c r="F3283" s="264" t="s">
        <v>4290</v>
      </c>
      <c r="G3283" s="265"/>
      <c r="H3283" s="265"/>
      <c r="I3283" s="265"/>
      <c r="J3283" s="166"/>
      <c r="K3283" s="168" t="s">
        <v>21</v>
      </c>
      <c r="L3283" s="166"/>
      <c r="M3283" s="166"/>
      <c r="N3283" s="166"/>
      <c r="O3283" s="166"/>
      <c r="P3283" s="166"/>
      <c r="Q3283" s="166"/>
      <c r="R3283" s="169"/>
      <c r="T3283" s="170"/>
      <c r="U3283" s="166"/>
      <c r="V3283" s="166"/>
      <c r="W3283" s="166"/>
      <c r="X3283" s="166"/>
      <c r="Y3283" s="166"/>
      <c r="Z3283" s="166"/>
      <c r="AA3283" s="171"/>
      <c r="AT3283" s="172" t="s">
        <v>162</v>
      </c>
      <c r="AU3283" s="172" t="s">
        <v>96</v>
      </c>
      <c r="AV3283" s="10" t="s">
        <v>23</v>
      </c>
      <c r="AW3283" s="10" t="s">
        <v>35</v>
      </c>
      <c r="AX3283" s="10" t="s">
        <v>78</v>
      </c>
      <c r="AY3283" s="172" t="s">
        <v>154</v>
      </c>
    </row>
    <row r="3284" spans="2:65" s="11" customFormat="1" ht="22.5" customHeight="1">
      <c r="B3284" s="173"/>
      <c r="C3284" s="174"/>
      <c r="D3284" s="174"/>
      <c r="E3284" s="175" t="s">
        <v>21</v>
      </c>
      <c r="F3284" s="266" t="s">
        <v>2706</v>
      </c>
      <c r="G3284" s="267"/>
      <c r="H3284" s="267"/>
      <c r="I3284" s="267"/>
      <c r="J3284" s="174"/>
      <c r="K3284" s="176">
        <v>1.8660000000000001</v>
      </c>
      <c r="L3284" s="174"/>
      <c r="M3284" s="174"/>
      <c r="N3284" s="174"/>
      <c r="O3284" s="174"/>
      <c r="P3284" s="174"/>
      <c r="Q3284" s="174"/>
      <c r="R3284" s="177"/>
      <c r="T3284" s="178"/>
      <c r="U3284" s="174"/>
      <c r="V3284" s="174"/>
      <c r="W3284" s="174"/>
      <c r="X3284" s="174"/>
      <c r="Y3284" s="174"/>
      <c r="Z3284" s="174"/>
      <c r="AA3284" s="179"/>
      <c r="AT3284" s="180" t="s">
        <v>162</v>
      </c>
      <c r="AU3284" s="180" t="s">
        <v>96</v>
      </c>
      <c r="AV3284" s="11" t="s">
        <v>96</v>
      </c>
      <c r="AW3284" s="11" t="s">
        <v>35</v>
      </c>
      <c r="AX3284" s="11" t="s">
        <v>78</v>
      </c>
      <c r="AY3284" s="180" t="s">
        <v>154</v>
      </c>
    </row>
    <row r="3285" spans="2:65" s="11" customFormat="1" ht="22.5" customHeight="1">
      <c r="B3285" s="173"/>
      <c r="C3285" s="174"/>
      <c r="D3285" s="174"/>
      <c r="E3285" s="175" t="s">
        <v>21</v>
      </c>
      <c r="F3285" s="266" t="s">
        <v>2707</v>
      </c>
      <c r="G3285" s="267"/>
      <c r="H3285" s="267"/>
      <c r="I3285" s="267"/>
      <c r="J3285" s="174"/>
      <c r="K3285" s="176">
        <v>16.824000000000002</v>
      </c>
      <c r="L3285" s="174"/>
      <c r="M3285" s="174"/>
      <c r="N3285" s="174"/>
      <c r="O3285" s="174"/>
      <c r="P3285" s="174"/>
      <c r="Q3285" s="174"/>
      <c r="R3285" s="177"/>
      <c r="T3285" s="178"/>
      <c r="U3285" s="174"/>
      <c r="V3285" s="174"/>
      <c r="W3285" s="174"/>
      <c r="X3285" s="174"/>
      <c r="Y3285" s="174"/>
      <c r="Z3285" s="174"/>
      <c r="AA3285" s="179"/>
      <c r="AT3285" s="180" t="s">
        <v>162</v>
      </c>
      <c r="AU3285" s="180" t="s">
        <v>96</v>
      </c>
      <c r="AV3285" s="11" t="s">
        <v>96</v>
      </c>
      <c r="AW3285" s="11" t="s">
        <v>35</v>
      </c>
      <c r="AX3285" s="11" t="s">
        <v>78</v>
      </c>
      <c r="AY3285" s="180" t="s">
        <v>154</v>
      </c>
    </row>
    <row r="3286" spans="2:65" s="13" customFormat="1" ht="22.5" customHeight="1">
      <c r="B3286" s="193"/>
      <c r="C3286" s="194"/>
      <c r="D3286" s="194"/>
      <c r="E3286" s="195" t="s">
        <v>21</v>
      </c>
      <c r="F3286" s="276" t="s">
        <v>4291</v>
      </c>
      <c r="G3286" s="277"/>
      <c r="H3286" s="277"/>
      <c r="I3286" s="277"/>
      <c r="J3286" s="194"/>
      <c r="K3286" s="196">
        <v>18.690000000000001</v>
      </c>
      <c r="L3286" s="194"/>
      <c r="M3286" s="194"/>
      <c r="N3286" s="194"/>
      <c r="O3286" s="194"/>
      <c r="P3286" s="194"/>
      <c r="Q3286" s="194"/>
      <c r="R3286" s="197"/>
      <c r="T3286" s="198"/>
      <c r="U3286" s="194"/>
      <c r="V3286" s="194"/>
      <c r="W3286" s="194"/>
      <c r="X3286" s="194"/>
      <c r="Y3286" s="194"/>
      <c r="Z3286" s="194"/>
      <c r="AA3286" s="199"/>
      <c r="AT3286" s="200" t="s">
        <v>162</v>
      </c>
      <c r="AU3286" s="200" t="s">
        <v>96</v>
      </c>
      <c r="AV3286" s="13" t="s">
        <v>170</v>
      </c>
      <c r="AW3286" s="13" t="s">
        <v>35</v>
      </c>
      <c r="AX3286" s="13" t="s">
        <v>78</v>
      </c>
      <c r="AY3286" s="200" t="s">
        <v>154</v>
      </c>
    </row>
    <row r="3287" spans="2:65" s="12" customFormat="1" ht="22.5" customHeight="1">
      <c r="B3287" s="181"/>
      <c r="C3287" s="182"/>
      <c r="D3287" s="182"/>
      <c r="E3287" s="183" t="s">
        <v>21</v>
      </c>
      <c r="F3287" s="268" t="s">
        <v>166</v>
      </c>
      <c r="G3287" s="269"/>
      <c r="H3287" s="269"/>
      <c r="I3287" s="269"/>
      <c r="J3287" s="182"/>
      <c r="K3287" s="184">
        <v>173.714</v>
      </c>
      <c r="L3287" s="182"/>
      <c r="M3287" s="182"/>
      <c r="N3287" s="182"/>
      <c r="O3287" s="182"/>
      <c r="P3287" s="182"/>
      <c r="Q3287" s="182"/>
      <c r="R3287" s="185"/>
      <c r="T3287" s="186"/>
      <c r="U3287" s="182"/>
      <c r="V3287" s="182"/>
      <c r="W3287" s="182"/>
      <c r="X3287" s="182"/>
      <c r="Y3287" s="182"/>
      <c r="Z3287" s="182"/>
      <c r="AA3287" s="187"/>
      <c r="AT3287" s="188" t="s">
        <v>162</v>
      </c>
      <c r="AU3287" s="188" t="s">
        <v>96</v>
      </c>
      <c r="AV3287" s="12" t="s">
        <v>159</v>
      </c>
      <c r="AW3287" s="12" t="s">
        <v>35</v>
      </c>
      <c r="AX3287" s="12" t="s">
        <v>23</v>
      </c>
      <c r="AY3287" s="188" t="s">
        <v>154</v>
      </c>
    </row>
    <row r="3288" spans="2:65" s="1" customFormat="1" ht="31.5" customHeight="1">
      <c r="B3288" s="35"/>
      <c r="C3288" s="157" t="s">
        <v>4292</v>
      </c>
      <c r="D3288" s="157" t="s">
        <v>155</v>
      </c>
      <c r="E3288" s="158" t="s">
        <v>4118</v>
      </c>
      <c r="F3288" s="260" t="s">
        <v>4119</v>
      </c>
      <c r="G3288" s="260"/>
      <c r="H3288" s="260"/>
      <c r="I3288" s="260"/>
      <c r="J3288" s="159" t="s">
        <v>158</v>
      </c>
      <c r="K3288" s="160">
        <v>1.774</v>
      </c>
      <c r="L3288" s="261">
        <v>822</v>
      </c>
      <c r="M3288" s="261"/>
      <c r="N3288" s="261">
        <f>ROUND(L3288*K3288,2)</f>
        <v>1458.23</v>
      </c>
      <c r="O3288" s="261"/>
      <c r="P3288" s="261"/>
      <c r="Q3288" s="261"/>
      <c r="R3288" s="37"/>
      <c r="T3288" s="161" t="s">
        <v>21</v>
      </c>
      <c r="U3288" s="44" t="s">
        <v>43</v>
      </c>
      <c r="V3288" s="162">
        <v>0</v>
      </c>
      <c r="W3288" s="162">
        <f>V3288*K3288</f>
        <v>0</v>
      </c>
      <c r="X3288" s="162">
        <v>2.3369999999999998E-2</v>
      </c>
      <c r="Y3288" s="162">
        <f>X3288*K3288</f>
        <v>4.1458379999999996E-2</v>
      </c>
      <c r="Z3288" s="162">
        <v>0</v>
      </c>
      <c r="AA3288" s="163">
        <f>Z3288*K3288</f>
        <v>0</v>
      </c>
      <c r="AR3288" s="21" t="s">
        <v>296</v>
      </c>
      <c r="AT3288" s="21" t="s">
        <v>155</v>
      </c>
      <c r="AU3288" s="21" t="s">
        <v>96</v>
      </c>
      <c r="AY3288" s="21" t="s">
        <v>154</v>
      </c>
      <c r="BE3288" s="164">
        <f>IF(U3288="základní",N3288,0)</f>
        <v>1458.23</v>
      </c>
      <c r="BF3288" s="164">
        <f>IF(U3288="snížená",N3288,0)</f>
        <v>0</v>
      </c>
      <c r="BG3288" s="164">
        <f>IF(U3288="zákl. přenesená",N3288,0)</f>
        <v>0</v>
      </c>
      <c r="BH3288" s="164">
        <f>IF(U3288="sníž. přenesená",N3288,0)</f>
        <v>0</v>
      </c>
      <c r="BI3288" s="164">
        <f>IF(U3288="nulová",N3288,0)</f>
        <v>0</v>
      </c>
      <c r="BJ3288" s="21" t="s">
        <v>23</v>
      </c>
      <c r="BK3288" s="164">
        <f>ROUND(L3288*K3288,2)</f>
        <v>1458.23</v>
      </c>
      <c r="BL3288" s="21" t="s">
        <v>296</v>
      </c>
      <c r="BM3288" s="21" t="s">
        <v>4293</v>
      </c>
    </row>
    <row r="3289" spans="2:65" s="11" customFormat="1" ht="22.5" customHeight="1">
      <c r="B3289" s="173"/>
      <c r="C3289" s="174"/>
      <c r="D3289" s="174"/>
      <c r="E3289" s="175" t="s">
        <v>21</v>
      </c>
      <c r="F3289" s="270" t="s">
        <v>4294</v>
      </c>
      <c r="G3289" s="271"/>
      <c r="H3289" s="271"/>
      <c r="I3289" s="271"/>
      <c r="J3289" s="174"/>
      <c r="K3289" s="176">
        <v>1.44</v>
      </c>
      <c r="L3289" s="174"/>
      <c r="M3289" s="174"/>
      <c r="N3289" s="174"/>
      <c r="O3289" s="174"/>
      <c r="P3289" s="174"/>
      <c r="Q3289" s="174"/>
      <c r="R3289" s="177"/>
      <c r="T3289" s="178"/>
      <c r="U3289" s="174"/>
      <c r="V3289" s="174"/>
      <c r="W3289" s="174"/>
      <c r="X3289" s="174"/>
      <c r="Y3289" s="174"/>
      <c r="Z3289" s="174"/>
      <c r="AA3289" s="179"/>
      <c r="AT3289" s="180" t="s">
        <v>162</v>
      </c>
      <c r="AU3289" s="180" t="s">
        <v>96</v>
      </c>
      <c r="AV3289" s="11" t="s">
        <v>96</v>
      </c>
      <c r="AW3289" s="11" t="s">
        <v>35</v>
      </c>
      <c r="AX3289" s="11" t="s">
        <v>78</v>
      </c>
      <c r="AY3289" s="180" t="s">
        <v>154</v>
      </c>
    </row>
    <row r="3290" spans="2:65" s="11" customFormat="1" ht="22.5" customHeight="1">
      <c r="B3290" s="173"/>
      <c r="C3290" s="174"/>
      <c r="D3290" s="174"/>
      <c r="E3290" s="175" t="s">
        <v>21</v>
      </c>
      <c r="F3290" s="266" t="s">
        <v>4295</v>
      </c>
      <c r="G3290" s="267"/>
      <c r="H3290" s="267"/>
      <c r="I3290" s="267"/>
      <c r="J3290" s="174"/>
      <c r="K3290" s="176">
        <v>0.11</v>
      </c>
      <c r="L3290" s="174"/>
      <c r="M3290" s="174"/>
      <c r="N3290" s="174"/>
      <c r="O3290" s="174"/>
      <c r="P3290" s="174"/>
      <c r="Q3290" s="174"/>
      <c r="R3290" s="177"/>
      <c r="T3290" s="178"/>
      <c r="U3290" s="174"/>
      <c r="V3290" s="174"/>
      <c r="W3290" s="174"/>
      <c r="X3290" s="174"/>
      <c r="Y3290" s="174"/>
      <c r="Z3290" s="174"/>
      <c r="AA3290" s="179"/>
      <c r="AT3290" s="180" t="s">
        <v>162</v>
      </c>
      <c r="AU3290" s="180" t="s">
        <v>96</v>
      </c>
      <c r="AV3290" s="11" t="s">
        <v>96</v>
      </c>
      <c r="AW3290" s="11" t="s">
        <v>35</v>
      </c>
      <c r="AX3290" s="11" t="s">
        <v>78</v>
      </c>
      <c r="AY3290" s="180" t="s">
        <v>154</v>
      </c>
    </row>
    <row r="3291" spans="2:65" s="11" customFormat="1" ht="22.5" customHeight="1">
      <c r="B3291" s="173"/>
      <c r="C3291" s="174"/>
      <c r="D3291" s="174"/>
      <c r="E3291" s="175" t="s">
        <v>21</v>
      </c>
      <c r="F3291" s="266" t="s">
        <v>4296</v>
      </c>
      <c r="G3291" s="267"/>
      <c r="H3291" s="267"/>
      <c r="I3291" s="267"/>
      <c r="J3291" s="174"/>
      <c r="K3291" s="176">
        <v>0.224</v>
      </c>
      <c r="L3291" s="174"/>
      <c r="M3291" s="174"/>
      <c r="N3291" s="174"/>
      <c r="O3291" s="174"/>
      <c r="P3291" s="174"/>
      <c r="Q3291" s="174"/>
      <c r="R3291" s="177"/>
      <c r="T3291" s="178"/>
      <c r="U3291" s="174"/>
      <c r="V3291" s="174"/>
      <c r="W3291" s="174"/>
      <c r="X3291" s="174"/>
      <c r="Y3291" s="174"/>
      <c r="Z3291" s="174"/>
      <c r="AA3291" s="179"/>
      <c r="AT3291" s="180" t="s">
        <v>162</v>
      </c>
      <c r="AU3291" s="180" t="s">
        <v>96</v>
      </c>
      <c r="AV3291" s="11" t="s">
        <v>96</v>
      </c>
      <c r="AW3291" s="11" t="s">
        <v>35</v>
      </c>
      <c r="AX3291" s="11" t="s">
        <v>78</v>
      </c>
      <c r="AY3291" s="180" t="s">
        <v>154</v>
      </c>
    </row>
    <row r="3292" spans="2:65" s="12" customFormat="1" ht="22.5" customHeight="1">
      <c r="B3292" s="181"/>
      <c r="C3292" s="182"/>
      <c r="D3292" s="182"/>
      <c r="E3292" s="183" t="s">
        <v>21</v>
      </c>
      <c r="F3292" s="268" t="s">
        <v>166</v>
      </c>
      <c r="G3292" s="269"/>
      <c r="H3292" s="269"/>
      <c r="I3292" s="269"/>
      <c r="J3292" s="182"/>
      <c r="K3292" s="184">
        <v>1.774</v>
      </c>
      <c r="L3292" s="182"/>
      <c r="M3292" s="182"/>
      <c r="N3292" s="182"/>
      <c r="O3292" s="182"/>
      <c r="P3292" s="182"/>
      <c r="Q3292" s="182"/>
      <c r="R3292" s="185"/>
      <c r="T3292" s="186"/>
      <c r="U3292" s="182"/>
      <c r="V3292" s="182"/>
      <c r="W3292" s="182"/>
      <c r="X3292" s="182"/>
      <c r="Y3292" s="182"/>
      <c r="Z3292" s="182"/>
      <c r="AA3292" s="187"/>
      <c r="AT3292" s="188" t="s">
        <v>162</v>
      </c>
      <c r="AU3292" s="188" t="s">
        <v>96</v>
      </c>
      <c r="AV3292" s="12" t="s">
        <v>159</v>
      </c>
      <c r="AW3292" s="12" t="s">
        <v>35</v>
      </c>
      <c r="AX3292" s="12" t="s">
        <v>23</v>
      </c>
      <c r="AY3292" s="188" t="s">
        <v>154</v>
      </c>
    </row>
    <row r="3293" spans="2:65" s="1" customFormat="1" ht="31.5" customHeight="1">
      <c r="B3293" s="35"/>
      <c r="C3293" s="189" t="s">
        <v>4297</v>
      </c>
      <c r="D3293" s="189" t="s">
        <v>557</v>
      </c>
      <c r="E3293" s="190" t="s">
        <v>4298</v>
      </c>
      <c r="F3293" s="274" t="s">
        <v>4299</v>
      </c>
      <c r="G3293" s="274"/>
      <c r="H3293" s="274"/>
      <c r="I3293" s="274"/>
      <c r="J3293" s="191" t="s">
        <v>359</v>
      </c>
      <c r="K3293" s="192">
        <v>170.52600000000001</v>
      </c>
      <c r="L3293" s="275">
        <v>246</v>
      </c>
      <c r="M3293" s="275"/>
      <c r="N3293" s="275">
        <f>ROUND(L3293*K3293,2)</f>
        <v>41949.4</v>
      </c>
      <c r="O3293" s="261"/>
      <c r="P3293" s="261"/>
      <c r="Q3293" s="261"/>
      <c r="R3293" s="37"/>
      <c r="T3293" s="161" t="s">
        <v>21</v>
      </c>
      <c r="U3293" s="44" t="s">
        <v>43</v>
      </c>
      <c r="V3293" s="162">
        <v>0</v>
      </c>
      <c r="W3293" s="162">
        <f>V3293*K3293</f>
        <v>0</v>
      </c>
      <c r="X3293" s="162">
        <v>1.2999999999999999E-2</v>
      </c>
      <c r="Y3293" s="162">
        <f>X3293*K3293</f>
        <v>2.2168380000000001</v>
      </c>
      <c r="Z3293" s="162">
        <v>0</v>
      </c>
      <c r="AA3293" s="163">
        <f>Z3293*K3293</f>
        <v>0</v>
      </c>
      <c r="AR3293" s="21" t="s">
        <v>366</v>
      </c>
      <c r="AT3293" s="21" t="s">
        <v>557</v>
      </c>
      <c r="AU3293" s="21" t="s">
        <v>96</v>
      </c>
      <c r="AY3293" s="21" t="s">
        <v>154</v>
      </c>
      <c r="BE3293" s="164">
        <f>IF(U3293="základní",N3293,0)</f>
        <v>41949.4</v>
      </c>
      <c r="BF3293" s="164">
        <f>IF(U3293="snížená",N3293,0)</f>
        <v>0</v>
      </c>
      <c r="BG3293" s="164">
        <f>IF(U3293="zákl. přenesená",N3293,0)</f>
        <v>0</v>
      </c>
      <c r="BH3293" s="164">
        <f>IF(U3293="sníž. přenesená",N3293,0)</f>
        <v>0</v>
      </c>
      <c r="BI3293" s="164">
        <f>IF(U3293="nulová",N3293,0)</f>
        <v>0</v>
      </c>
      <c r="BJ3293" s="21" t="s">
        <v>23</v>
      </c>
      <c r="BK3293" s="164">
        <f>ROUND(L3293*K3293,2)</f>
        <v>41949.4</v>
      </c>
      <c r="BL3293" s="21" t="s">
        <v>296</v>
      </c>
      <c r="BM3293" s="21" t="s">
        <v>4300</v>
      </c>
    </row>
    <row r="3294" spans="2:65" s="11" customFormat="1" ht="22.5" customHeight="1">
      <c r="B3294" s="173"/>
      <c r="C3294" s="174"/>
      <c r="D3294" s="174"/>
      <c r="E3294" s="175" t="s">
        <v>21</v>
      </c>
      <c r="F3294" s="270" t="s">
        <v>4301</v>
      </c>
      <c r="G3294" s="271"/>
      <c r="H3294" s="271"/>
      <c r="I3294" s="271"/>
      <c r="J3294" s="174"/>
      <c r="K3294" s="176">
        <v>158.37899999999999</v>
      </c>
      <c r="L3294" s="174"/>
      <c r="M3294" s="174"/>
      <c r="N3294" s="174"/>
      <c r="O3294" s="174"/>
      <c r="P3294" s="174"/>
      <c r="Q3294" s="174"/>
      <c r="R3294" s="177"/>
      <c r="T3294" s="178"/>
      <c r="U3294" s="174"/>
      <c r="V3294" s="174"/>
      <c r="W3294" s="174"/>
      <c r="X3294" s="174"/>
      <c r="Y3294" s="174"/>
      <c r="Z3294" s="174"/>
      <c r="AA3294" s="179"/>
      <c r="AT3294" s="180" t="s">
        <v>162</v>
      </c>
      <c r="AU3294" s="180" t="s">
        <v>96</v>
      </c>
      <c r="AV3294" s="11" t="s">
        <v>96</v>
      </c>
      <c r="AW3294" s="11" t="s">
        <v>35</v>
      </c>
      <c r="AX3294" s="11" t="s">
        <v>78</v>
      </c>
      <c r="AY3294" s="180" t="s">
        <v>154</v>
      </c>
    </row>
    <row r="3295" spans="2:65" s="11" customFormat="1" ht="22.5" customHeight="1">
      <c r="B3295" s="173"/>
      <c r="C3295" s="174"/>
      <c r="D3295" s="174"/>
      <c r="E3295" s="175" t="s">
        <v>21</v>
      </c>
      <c r="F3295" s="266" t="s">
        <v>4302</v>
      </c>
      <c r="G3295" s="267"/>
      <c r="H3295" s="267"/>
      <c r="I3295" s="267"/>
      <c r="J3295" s="174"/>
      <c r="K3295" s="176">
        <v>12.147</v>
      </c>
      <c r="L3295" s="174"/>
      <c r="M3295" s="174"/>
      <c r="N3295" s="174"/>
      <c r="O3295" s="174"/>
      <c r="P3295" s="174"/>
      <c r="Q3295" s="174"/>
      <c r="R3295" s="177"/>
      <c r="T3295" s="178"/>
      <c r="U3295" s="174"/>
      <c r="V3295" s="174"/>
      <c r="W3295" s="174"/>
      <c r="X3295" s="174"/>
      <c r="Y3295" s="174"/>
      <c r="Z3295" s="174"/>
      <c r="AA3295" s="179"/>
      <c r="AT3295" s="180" t="s">
        <v>162</v>
      </c>
      <c r="AU3295" s="180" t="s">
        <v>96</v>
      </c>
      <c r="AV3295" s="11" t="s">
        <v>96</v>
      </c>
      <c r="AW3295" s="11" t="s">
        <v>35</v>
      </c>
      <c r="AX3295" s="11" t="s">
        <v>78</v>
      </c>
      <c r="AY3295" s="180" t="s">
        <v>154</v>
      </c>
    </row>
    <row r="3296" spans="2:65" s="12" customFormat="1" ht="22.5" customHeight="1">
      <c r="B3296" s="181"/>
      <c r="C3296" s="182"/>
      <c r="D3296" s="182"/>
      <c r="E3296" s="183" t="s">
        <v>21</v>
      </c>
      <c r="F3296" s="268" t="s">
        <v>166</v>
      </c>
      <c r="G3296" s="269"/>
      <c r="H3296" s="269"/>
      <c r="I3296" s="269"/>
      <c r="J3296" s="182"/>
      <c r="K3296" s="184">
        <v>170.52600000000001</v>
      </c>
      <c r="L3296" s="182"/>
      <c r="M3296" s="182"/>
      <c r="N3296" s="182"/>
      <c r="O3296" s="182"/>
      <c r="P3296" s="182"/>
      <c r="Q3296" s="182"/>
      <c r="R3296" s="185"/>
      <c r="T3296" s="186"/>
      <c r="U3296" s="182"/>
      <c r="V3296" s="182"/>
      <c r="W3296" s="182"/>
      <c r="X3296" s="182"/>
      <c r="Y3296" s="182"/>
      <c r="Z3296" s="182"/>
      <c r="AA3296" s="187"/>
      <c r="AT3296" s="188" t="s">
        <v>162</v>
      </c>
      <c r="AU3296" s="188" t="s">
        <v>96</v>
      </c>
      <c r="AV3296" s="12" t="s">
        <v>159</v>
      </c>
      <c r="AW3296" s="12" t="s">
        <v>35</v>
      </c>
      <c r="AX3296" s="12" t="s">
        <v>23</v>
      </c>
      <c r="AY3296" s="188" t="s">
        <v>154</v>
      </c>
    </row>
    <row r="3297" spans="2:65" s="1" customFormat="1" ht="31.5" customHeight="1">
      <c r="B3297" s="35"/>
      <c r="C3297" s="189" t="s">
        <v>4303</v>
      </c>
      <c r="D3297" s="189" t="s">
        <v>557</v>
      </c>
      <c r="E3297" s="190" t="s">
        <v>4304</v>
      </c>
      <c r="F3297" s="274" t="s">
        <v>4305</v>
      </c>
      <c r="G3297" s="274"/>
      <c r="H3297" s="274"/>
      <c r="I3297" s="274"/>
      <c r="J3297" s="191" t="s">
        <v>359</v>
      </c>
      <c r="K3297" s="192">
        <v>20.559000000000001</v>
      </c>
      <c r="L3297" s="275">
        <v>359</v>
      </c>
      <c r="M3297" s="275"/>
      <c r="N3297" s="275">
        <f>ROUND(L3297*K3297,2)</f>
        <v>7380.68</v>
      </c>
      <c r="O3297" s="261"/>
      <c r="P3297" s="261"/>
      <c r="Q3297" s="261"/>
      <c r="R3297" s="37"/>
      <c r="T3297" s="161" t="s">
        <v>21</v>
      </c>
      <c r="U3297" s="44" t="s">
        <v>43</v>
      </c>
      <c r="V3297" s="162">
        <v>0</v>
      </c>
      <c r="W3297" s="162">
        <f>V3297*K3297</f>
        <v>0</v>
      </c>
      <c r="X3297" s="162">
        <v>1.7000000000000001E-2</v>
      </c>
      <c r="Y3297" s="162">
        <f>X3297*K3297</f>
        <v>0.34950300000000006</v>
      </c>
      <c r="Z3297" s="162">
        <v>0</v>
      </c>
      <c r="AA3297" s="163">
        <f>Z3297*K3297</f>
        <v>0</v>
      </c>
      <c r="AR3297" s="21" t="s">
        <v>366</v>
      </c>
      <c r="AT3297" s="21" t="s">
        <v>557</v>
      </c>
      <c r="AU3297" s="21" t="s">
        <v>96</v>
      </c>
      <c r="AY3297" s="21" t="s">
        <v>154</v>
      </c>
      <c r="BE3297" s="164">
        <f>IF(U3297="základní",N3297,0)</f>
        <v>7380.68</v>
      </c>
      <c r="BF3297" s="164">
        <f>IF(U3297="snížená",N3297,0)</f>
        <v>0</v>
      </c>
      <c r="BG3297" s="164">
        <f>IF(U3297="zákl. přenesená",N3297,0)</f>
        <v>0</v>
      </c>
      <c r="BH3297" s="164">
        <f>IF(U3297="sníž. přenesená",N3297,0)</f>
        <v>0</v>
      </c>
      <c r="BI3297" s="164">
        <f>IF(U3297="nulová",N3297,0)</f>
        <v>0</v>
      </c>
      <c r="BJ3297" s="21" t="s">
        <v>23</v>
      </c>
      <c r="BK3297" s="164">
        <f>ROUND(L3297*K3297,2)</f>
        <v>7380.68</v>
      </c>
      <c r="BL3297" s="21" t="s">
        <v>296</v>
      </c>
      <c r="BM3297" s="21" t="s">
        <v>4306</v>
      </c>
    </row>
    <row r="3298" spans="2:65" s="11" customFormat="1" ht="22.5" customHeight="1">
      <c r="B3298" s="173"/>
      <c r="C3298" s="174"/>
      <c r="D3298" s="174"/>
      <c r="E3298" s="175" t="s">
        <v>21</v>
      </c>
      <c r="F3298" s="270" t="s">
        <v>4307</v>
      </c>
      <c r="G3298" s="271"/>
      <c r="H3298" s="271"/>
      <c r="I3298" s="271"/>
      <c r="J3298" s="174"/>
      <c r="K3298" s="176">
        <v>20.559000000000001</v>
      </c>
      <c r="L3298" s="174"/>
      <c r="M3298" s="174"/>
      <c r="N3298" s="174"/>
      <c r="O3298" s="174"/>
      <c r="P3298" s="174"/>
      <c r="Q3298" s="174"/>
      <c r="R3298" s="177"/>
      <c r="T3298" s="178"/>
      <c r="U3298" s="174"/>
      <c r="V3298" s="174"/>
      <c r="W3298" s="174"/>
      <c r="X3298" s="174"/>
      <c r="Y3298" s="174"/>
      <c r="Z3298" s="174"/>
      <c r="AA3298" s="179"/>
      <c r="AT3298" s="180" t="s">
        <v>162</v>
      </c>
      <c r="AU3298" s="180" t="s">
        <v>96</v>
      </c>
      <c r="AV3298" s="11" t="s">
        <v>96</v>
      </c>
      <c r="AW3298" s="11" t="s">
        <v>35</v>
      </c>
      <c r="AX3298" s="11" t="s">
        <v>23</v>
      </c>
      <c r="AY3298" s="180" t="s">
        <v>154</v>
      </c>
    </row>
    <row r="3299" spans="2:65" s="1" customFormat="1" ht="22.5" customHeight="1">
      <c r="B3299" s="35"/>
      <c r="C3299" s="157" t="s">
        <v>4308</v>
      </c>
      <c r="D3299" s="157" t="s">
        <v>155</v>
      </c>
      <c r="E3299" s="158" t="s">
        <v>4309</v>
      </c>
      <c r="F3299" s="260" t="s">
        <v>4310</v>
      </c>
      <c r="G3299" s="260"/>
      <c r="H3299" s="260"/>
      <c r="I3299" s="260"/>
      <c r="J3299" s="159" t="s">
        <v>315</v>
      </c>
      <c r="K3299" s="160">
        <v>1432.67</v>
      </c>
      <c r="L3299" s="261">
        <v>60.7</v>
      </c>
      <c r="M3299" s="261"/>
      <c r="N3299" s="261">
        <f>ROUND(L3299*K3299,2)</f>
        <v>86963.07</v>
      </c>
      <c r="O3299" s="261"/>
      <c r="P3299" s="261"/>
      <c r="Q3299" s="261"/>
      <c r="R3299" s="37"/>
      <c r="T3299" s="161" t="s">
        <v>21</v>
      </c>
      <c r="U3299" s="44" t="s">
        <v>43</v>
      </c>
      <c r="V3299" s="162">
        <v>0.14699999999999999</v>
      </c>
      <c r="W3299" s="162">
        <f>V3299*K3299</f>
        <v>210.60248999999999</v>
      </c>
      <c r="X3299" s="162">
        <v>2.0000000000000002E-5</v>
      </c>
      <c r="Y3299" s="162">
        <f>X3299*K3299</f>
        <v>2.8653400000000002E-2</v>
      </c>
      <c r="Z3299" s="162">
        <v>0</v>
      </c>
      <c r="AA3299" s="163">
        <f>Z3299*K3299</f>
        <v>0</v>
      </c>
      <c r="AR3299" s="21" t="s">
        <v>296</v>
      </c>
      <c r="AT3299" s="21" t="s">
        <v>155</v>
      </c>
      <c r="AU3299" s="21" t="s">
        <v>96</v>
      </c>
      <c r="AY3299" s="21" t="s">
        <v>154</v>
      </c>
      <c r="BE3299" s="164">
        <f>IF(U3299="základní",N3299,0)</f>
        <v>86963.07</v>
      </c>
      <c r="BF3299" s="164">
        <f>IF(U3299="snížená",N3299,0)</f>
        <v>0</v>
      </c>
      <c r="BG3299" s="164">
        <f>IF(U3299="zákl. přenesená",N3299,0)</f>
        <v>0</v>
      </c>
      <c r="BH3299" s="164">
        <f>IF(U3299="sníž. přenesená",N3299,0)</f>
        <v>0</v>
      </c>
      <c r="BI3299" s="164">
        <f>IF(U3299="nulová",N3299,0)</f>
        <v>0</v>
      </c>
      <c r="BJ3299" s="21" t="s">
        <v>23</v>
      </c>
      <c r="BK3299" s="164">
        <f>ROUND(L3299*K3299,2)</f>
        <v>86963.07</v>
      </c>
      <c r="BL3299" s="21" t="s">
        <v>296</v>
      </c>
      <c r="BM3299" s="21" t="s">
        <v>4311</v>
      </c>
    </row>
    <row r="3300" spans="2:65" s="10" customFormat="1" ht="22.5" customHeight="1">
      <c r="B3300" s="165"/>
      <c r="C3300" s="166"/>
      <c r="D3300" s="166"/>
      <c r="E3300" s="167" t="s">
        <v>21</v>
      </c>
      <c r="F3300" s="262" t="s">
        <v>2698</v>
      </c>
      <c r="G3300" s="263"/>
      <c r="H3300" s="263"/>
      <c r="I3300" s="263"/>
      <c r="J3300" s="166"/>
      <c r="K3300" s="168" t="s">
        <v>21</v>
      </c>
      <c r="L3300" s="166"/>
      <c r="M3300" s="166"/>
      <c r="N3300" s="166"/>
      <c r="O3300" s="166"/>
      <c r="P3300" s="166"/>
      <c r="Q3300" s="166"/>
      <c r="R3300" s="169"/>
      <c r="T3300" s="170"/>
      <c r="U3300" s="166"/>
      <c r="V3300" s="166"/>
      <c r="W3300" s="166"/>
      <c r="X3300" s="166"/>
      <c r="Y3300" s="166"/>
      <c r="Z3300" s="166"/>
      <c r="AA3300" s="171"/>
      <c r="AT3300" s="172" t="s">
        <v>162</v>
      </c>
      <c r="AU3300" s="172" t="s">
        <v>96</v>
      </c>
      <c r="AV3300" s="10" t="s">
        <v>23</v>
      </c>
      <c r="AW3300" s="10" t="s">
        <v>35</v>
      </c>
      <c r="AX3300" s="10" t="s">
        <v>78</v>
      </c>
      <c r="AY3300" s="172" t="s">
        <v>154</v>
      </c>
    </row>
    <row r="3301" spans="2:65" s="11" customFormat="1" ht="22.5" customHeight="1">
      <c r="B3301" s="173"/>
      <c r="C3301" s="174"/>
      <c r="D3301" s="174"/>
      <c r="E3301" s="175" t="s">
        <v>21</v>
      </c>
      <c r="F3301" s="266" t="s">
        <v>4312</v>
      </c>
      <c r="G3301" s="267"/>
      <c r="H3301" s="267"/>
      <c r="I3301" s="267"/>
      <c r="J3301" s="174"/>
      <c r="K3301" s="176">
        <v>702.45</v>
      </c>
      <c r="L3301" s="174"/>
      <c r="M3301" s="174"/>
      <c r="N3301" s="174"/>
      <c r="O3301" s="174"/>
      <c r="P3301" s="174"/>
      <c r="Q3301" s="174"/>
      <c r="R3301" s="177"/>
      <c r="T3301" s="178"/>
      <c r="U3301" s="174"/>
      <c r="V3301" s="174"/>
      <c r="W3301" s="174"/>
      <c r="X3301" s="174"/>
      <c r="Y3301" s="174"/>
      <c r="Z3301" s="174"/>
      <c r="AA3301" s="179"/>
      <c r="AT3301" s="180" t="s">
        <v>162</v>
      </c>
      <c r="AU3301" s="180" t="s">
        <v>96</v>
      </c>
      <c r="AV3301" s="11" t="s">
        <v>96</v>
      </c>
      <c r="AW3301" s="11" t="s">
        <v>35</v>
      </c>
      <c r="AX3301" s="11" t="s">
        <v>78</v>
      </c>
      <c r="AY3301" s="180" t="s">
        <v>154</v>
      </c>
    </row>
    <row r="3302" spans="2:65" s="11" customFormat="1" ht="22.5" customHeight="1">
      <c r="B3302" s="173"/>
      <c r="C3302" s="174"/>
      <c r="D3302" s="174"/>
      <c r="E3302" s="175" t="s">
        <v>21</v>
      </c>
      <c r="F3302" s="266" t="s">
        <v>4313</v>
      </c>
      <c r="G3302" s="267"/>
      <c r="H3302" s="267"/>
      <c r="I3302" s="267"/>
      <c r="J3302" s="174"/>
      <c r="K3302" s="176">
        <v>54</v>
      </c>
      <c r="L3302" s="174"/>
      <c r="M3302" s="174"/>
      <c r="N3302" s="174"/>
      <c r="O3302" s="174"/>
      <c r="P3302" s="174"/>
      <c r="Q3302" s="174"/>
      <c r="R3302" s="177"/>
      <c r="T3302" s="178"/>
      <c r="U3302" s="174"/>
      <c r="V3302" s="174"/>
      <c r="W3302" s="174"/>
      <c r="X3302" s="174"/>
      <c r="Y3302" s="174"/>
      <c r="Z3302" s="174"/>
      <c r="AA3302" s="179"/>
      <c r="AT3302" s="180" t="s">
        <v>162</v>
      </c>
      <c r="AU3302" s="180" t="s">
        <v>96</v>
      </c>
      <c r="AV3302" s="11" t="s">
        <v>96</v>
      </c>
      <c r="AW3302" s="11" t="s">
        <v>35</v>
      </c>
      <c r="AX3302" s="11" t="s">
        <v>78</v>
      </c>
      <c r="AY3302" s="180" t="s">
        <v>154</v>
      </c>
    </row>
    <row r="3303" spans="2:65" s="11" customFormat="1" ht="22.5" customHeight="1">
      <c r="B3303" s="173"/>
      <c r="C3303" s="174"/>
      <c r="D3303" s="174"/>
      <c r="E3303" s="175" t="s">
        <v>21</v>
      </c>
      <c r="F3303" s="266" t="s">
        <v>4314</v>
      </c>
      <c r="G3303" s="267"/>
      <c r="H3303" s="267"/>
      <c r="I3303" s="267"/>
      <c r="J3303" s="174"/>
      <c r="K3303" s="176">
        <v>107</v>
      </c>
      <c r="L3303" s="174"/>
      <c r="M3303" s="174"/>
      <c r="N3303" s="174"/>
      <c r="O3303" s="174"/>
      <c r="P3303" s="174"/>
      <c r="Q3303" s="174"/>
      <c r="R3303" s="177"/>
      <c r="T3303" s="178"/>
      <c r="U3303" s="174"/>
      <c r="V3303" s="174"/>
      <c r="W3303" s="174"/>
      <c r="X3303" s="174"/>
      <c r="Y3303" s="174"/>
      <c r="Z3303" s="174"/>
      <c r="AA3303" s="179"/>
      <c r="AT3303" s="180" t="s">
        <v>162</v>
      </c>
      <c r="AU3303" s="180" t="s">
        <v>96</v>
      </c>
      <c r="AV3303" s="11" t="s">
        <v>96</v>
      </c>
      <c r="AW3303" s="11" t="s">
        <v>35</v>
      </c>
      <c r="AX3303" s="11" t="s">
        <v>78</v>
      </c>
      <c r="AY3303" s="180" t="s">
        <v>154</v>
      </c>
    </row>
    <row r="3304" spans="2:65" s="11" customFormat="1" ht="22.5" customHeight="1">
      <c r="B3304" s="173"/>
      <c r="C3304" s="174"/>
      <c r="D3304" s="174"/>
      <c r="E3304" s="175" t="s">
        <v>21</v>
      </c>
      <c r="F3304" s="266" t="s">
        <v>4315</v>
      </c>
      <c r="G3304" s="267"/>
      <c r="H3304" s="267"/>
      <c r="I3304" s="267"/>
      <c r="J3304" s="174"/>
      <c r="K3304" s="176">
        <v>289.14</v>
      </c>
      <c r="L3304" s="174"/>
      <c r="M3304" s="174"/>
      <c r="N3304" s="174"/>
      <c r="O3304" s="174"/>
      <c r="P3304" s="174"/>
      <c r="Q3304" s="174"/>
      <c r="R3304" s="177"/>
      <c r="T3304" s="178"/>
      <c r="U3304" s="174"/>
      <c r="V3304" s="174"/>
      <c r="W3304" s="174"/>
      <c r="X3304" s="174"/>
      <c r="Y3304" s="174"/>
      <c r="Z3304" s="174"/>
      <c r="AA3304" s="179"/>
      <c r="AT3304" s="180" t="s">
        <v>162</v>
      </c>
      <c r="AU3304" s="180" t="s">
        <v>96</v>
      </c>
      <c r="AV3304" s="11" t="s">
        <v>96</v>
      </c>
      <c r="AW3304" s="11" t="s">
        <v>35</v>
      </c>
      <c r="AX3304" s="11" t="s">
        <v>78</v>
      </c>
      <c r="AY3304" s="180" t="s">
        <v>154</v>
      </c>
    </row>
    <row r="3305" spans="2:65" s="11" customFormat="1" ht="22.5" customHeight="1">
      <c r="B3305" s="173"/>
      <c r="C3305" s="174"/>
      <c r="D3305" s="174"/>
      <c r="E3305" s="175" t="s">
        <v>21</v>
      </c>
      <c r="F3305" s="266" t="s">
        <v>4316</v>
      </c>
      <c r="G3305" s="267"/>
      <c r="H3305" s="267"/>
      <c r="I3305" s="267"/>
      <c r="J3305" s="174"/>
      <c r="K3305" s="176">
        <v>40.56</v>
      </c>
      <c r="L3305" s="174"/>
      <c r="M3305" s="174"/>
      <c r="N3305" s="174"/>
      <c r="O3305" s="174"/>
      <c r="P3305" s="174"/>
      <c r="Q3305" s="174"/>
      <c r="R3305" s="177"/>
      <c r="T3305" s="178"/>
      <c r="U3305" s="174"/>
      <c r="V3305" s="174"/>
      <c r="W3305" s="174"/>
      <c r="X3305" s="174"/>
      <c r="Y3305" s="174"/>
      <c r="Z3305" s="174"/>
      <c r="AA3305" s="179"/>
      <c r="AT3305" s="180" t="s">
        <v>162</v>
      </c>
      <c r="AU3305" s="180" t="s">
        <v>96</v>
      </c>
      <c r="AV3305" s="11" t="s">
        <v>96</v>
      </c>
      <c r="AW3305" s="11" t="s">
        <v>35</v>
      </c>
      <c r="AX3305" s="11" t="s">
        <v>78</v>
      </c>
      <c r="AY3305" s="180" t="s">
        <v>154</v>
      </c>
    </row>
    <row r="3306" spans="2:65" s="11" customFormat="1" ht="22.5" customHeight="1">
      <c r="B3306" s="173"/>
      <c r="C3306" s="174"/>
      <c r="D3306" s="174"/>
      <c r="E3306" s="175" t="s">
        <v>21</v>
      </c>
      <c r="F3306" s="266" t="s">
        <v>4317</v>
      </c>
      <c r="G3306" s="267"/>
      <c r="H3306" s="267"/>
      <c r="I3306" s="267"/>
      <c r="J3306" s="174"/>
      <c r="K3306" s="176">
        <v>38.305</v>
      </c>
      <c r="L3306" s="174"/>
      <c r="M3306" s="174"/>
      <c r="N3306" s="174"/>
      <c r="O3306" s="174"/>
      <c r="P3306" s="174"/>
      <c r="Q3306" s="174"/>
      <c r="R3306" s="177"/>
      <c r="T3306" s="178"/>
      <c r="U3306" s="174"/>
      <c r="V3306" s="174"/>
      <c r="W3306" s="174"/>
      <c r="X3306" s="174"/>
      <c r="Y3306" s="174"/>
      <c r="Z3306" s="174"/>
      <c r="AA3306" s="179"/>
      <c r="AT3306" s="180" t="s">
        <v>162</v>
      </c>
      <c r="AU3306" s="180" t="s">
        <v>96</v>
      </c>
      <c r="AV3306" s="11" t="s">
        <v>96</v>
      </c>
      <c r="AW3306" s="11" t="s">
        <v>35</v>
      </c>
      <c r="AX3306" s="11" t="s">
        <v>78</v>
      </c>
      <c r="AY3306" s="180" t="s">
        <v>154</v>
      </c>
    </row>
    <row r="3307" spans="2:65" s="10" customFormat="1" ht="22.5" customHeight="1">
      <c r="B3307" s="165"/>
      <c r="C3307" s="166"/>
      <c r="D3307" s="166"/>
      <c r="E3307" s="167" t="s">
        <v>21</v>
      </c>
      <c r="F3307" s="264" t="s">
        <v>2703</v>
      </c>
      <c r="G3307" s="265"/>
      <c r="H3307" s="265"/>
      <c r="I3307" s="265"/>
      <c r="J3307" s="166"/>
      <c r="K3307" s="168" t="s">
        <v>21</v>
      </c>
      <c r="L3307" s="166"/>
      <c r="M3307" s="166"/>
      <c r="N3307" s="166"/>
      <c r="O3307" s="166"/>
      <c r="P3307" s="166"/>
      <c r="Q3307" s="166"/>
      <c r="R3307" s="169"/>
      <c r="T3307" s="170"/>
      <c r="U3307" s="166"/>
      <c r="V3307" s="166"/>
      <c r="W3307" s="166"/>
      <c r="X3307" s="166"/>
      <c r="Y3307" s="166"/>
      <c r="Z3307" s="166"/>
      <c r="AA3307" s="171"/>
      <c r="AT3307" s="172" t="s">
        <v>162</v>
      </c>
      <c r="AU3307" s="172" t="s">
        <v>96</v>
      </c>
      <c r="AV3307" s="10" t="s">
        <v>23</v>
      </c>
      <c r="AW3307" s="10" t="s">
        <v>35</v>
      </c>
      <c r="AX3307" s="10" t="s">
        <v>78</v>
      </c>
      <c r="AY3307" s="172" t="s">
        <v>154</v>
      </c>
    </row>
    <row r="3308" spans="2:65" s="11" customFormat="1" ht="22.5" customHeight="1">
      <c r="B3308" s="173"/>
      <c r="C3308" s="174"/>
      <c r="D3308" s="174"/>
      <c r="E3308" s="175" t="s">
        <v>21</v>
      </c>
      <c r="F3308" s="266" t="s">
        <v>4318</v>
      </c>
      <c r="G3308" s="267"/>
      <c r="H3308" s="267"/>
      <c r="I3308" s="267"/>
      <c r="J3308" s="174"/>
      <c r="K3308" s="176">
        <v>54.2</v>
      </c>
      <c r="L3308" s="174"/>
      <c r="M3308" s="174"/>
      <c r="N3308" s="174"/>
      <c r="O3308" s="174"/>
      <c r="P3308" s="174"/>
      <c r="Q3308" s="174"/>
      <c r="R3308" s="177"/>
      <c r="T3308" s="178"/>
      <c r="U3308" s="174"/>
      <c r="V3308" s="174"/>
      <c r="W3308" s="174"/>
      <c r="X3308" s="174"/>
      <c r="Y3308" s="174"/>
      <c r="Z3308" s="174"/>
      <c r="AA3308" s="179"/>
      <c r="AT3308" s="180" t="s">
        <v>162</v>
      </c>
      <c r="AU3308" s="180" t="s">
        <v>96</v>
      </c>
      <c r="AV3308" s="11" t="s">
        <v>96</v>
      </c>
      <c r="AW3308" s="11" t="s">
        <v>35</v>
      </c>
      <c r="AX3308" s="11" t="s">
        <v>78</v>
      </c>
      <c r="AY3308" s="180" t="s">
        <v>154</v>
      </c>
    </row>
    <row r="3309" spans="2:65" s="11" customFormat="1" ht="22.5" customHeight="1">
      <c r="B3309" s="173"/>
      <c r="C3309" s="174"/>
      <c r="D3309" s="174"/>
      <c r="E3309" s="175" t="s">
        <v>21</v>
      </c>
      <c r="F3309" s="266" t="s">
        <v>4319</v>
      </c>
      <c r="G3309" s="267"/>
      <c r="H3309" s="267"/>
      <c r="I3309" s="267"/>
      <c r="J3309" s="174"/>
      <c r="K3309" s="176">
        <v>28.524999999999999</v>
      </c>
      <c r="L3309" s="174"/>
      <c r="M3309" s="174"/>
      <c r="N3309" s="174"/>
      <c r="O3309" s="174"/>
      <c r="P3309" s="174"/>
      <c r="Q3309" s="174"/>
      <c r="R3309" s="177"/>
      <c r="T3309" s="178"/>
      <c r="U3309" s="174"/>
      <c r="V3309" s="174"/>
      <c r="W3309" s="174"/>
      <c r="X3309" s="174"/>
      <c r="Y3309" s="174"/>
      <c r="Z3309" s="174"/>
      <c r="AA3309" s="179"/>
      <c r="AT3309" s="180" t="s">
        <v>162</v>
      </c>
      <c r="AU3309" s="180" t="s">
        <v>96</v>
      </c>
      <c r="AV3309" s="11" t="s">
        <v>96</v>
      </c>
      <c r="AW3309" s="11" t="s">
        <v>35</v>
      </c>
      <c r="AX3309" s="11" t="s">
        <v>78</v>
      </c>
      <c r="AY3309" s="180" t="s">
        <v>154</v>
      </c>
    </row>
    <row r="3310" spans="2:65" s="10" customFormat="1" ht="22.5" customHeight="1">
      <c r="B3310" s="165"/>
      <c r="C3310" s="166"/>
      <c r="D3310" s="166"/>
      <c r="E3310" s="167" t="s">
        <v>21</v>
      </c>
      <c r="F3310" s="264" t="s">
        <v>2705</v>
      </c>
      <c r="G3310" s="265"/>
      <c r="H3310" s="265"/>
      <c r="I3310" s="265"/>
      <c r="J3310" s="166"/>
      <c r="K3310" s="168" t="s">
        <v>21</v>
      </c>
      <c r="L3310" s="166"/>
      <c r="M3310" s="166"/>
      <c r="N3310" s="166"/>
      <c r="O3310" s="166"/>
      <c r="P3310" s="166"/>
      <c r="Q3310" s="166"/>
      <c r="R3310" s="169"/>
      <c r="T3310" s="170"/>
      <c r="U3310" s="166"/>
      <c r="V3310" s="166"/>
      <c r="W3310" s="166"/>
      <c r="X3310" s="166"/>
      <c r="Y3310" s="166"/>
      <c r="Z3310" s="166"/>
      <c r="AA3310" s="171"/>
      <c r="AT3310" s="172" t="s">
        <v>162</v>
      </c>
      <c r="AU3310" s="172" t="s">
        <v>96</v>
      </c>
      <c r="AV3310" s="10" t="s">
        <v>23</v>
      </c>
      <c r="AW3310" s="10" t="s">
        <v>35</v>
      </c>
      <c r="AX3310" s="10" t="s">
        <v>78</v>
      </c>
      <c r="AY3310" s="172" t="s">
        <v>154</v>
      </c>
    </row>
    <row r="3311" spans="2:65" s="11" customFormat="1" ht="22.5" customHeight="1">
      <c r="B3311" s="173"/>
      <c r="C3311" s="174"/>
      <c r="D3311" s="174"/>
      <c r="E3311" s="175" t="s">
        <v>21</v>
      </c>
      <c r="F3311" s="266" t="s">
        <v>4320</v>
      </c>
      <c r="G3311" s="267"/>
      <c r="H3311" s="267"/>
      <c r="I3311" s="267"/>
      <c r="J3311" s="174"/>
      <c r="K3311" s="176">
        <v>9.16</v>
      </c>
      <c r="L3311" s="174"/>
      <c r="M3311" s="174"/>
      <c r="N3311" s="174"/>
      <c r="O3311" s="174"/>
      <c r="P3311" s="174"/>
      <c r="Q3311" s="174"/>
      <c r="R3311" s="177"/>
      <c r="T3311" s="178"/>
      <c r="U3311" s="174"/>
      <c r="V3311" s="174"/>
      <c r="W3311" s="174"/>
      <c r="X3311" s="174"/>
      <c r="Y3311" s="174"/>
      <c r="Z3311" s="174"/>
      <c r="AA3311" s="179"/>
      <c r="AT3311" s="180" t="s">
        <v>162</v>
      </c>
      <c r="AU3311" s="180" t="s">
        <v>96</v>
      </c>
      <c r="AV3311" s="11" t="s">
        <v>96</v>
      </c>
      <c r="AW3311" s="11" t="s">
        <v>35</v>
      </c>
      <c r="AX3311" s="11" t="s">
        <v>78</v>
      </c>
      <c r="AY3311" s="180" t="s">
        <v>154</v>
      </c>
    </row>
    <row r="3312" spans="2:65" s="11" customFormat="1" ht="22.5" customHeight="1">
      <c r="B3312" s="173"/>
      <c r="C3312" s="174"/>
      <c r="D3312" s="174"/>
      <c r="E3312" s="175" t="s">
        <v>21</v>
      </c>
      <c r="F3312" s="266" t="s">
        <v>4321</v>
      </c>
      <c r="G3312" s="267"/>
      <c r="H3312" s="267"/>
      <c r="I3312" s="267"/>
      <c r="J3312" s="174"/>
      <c r="K3312" s="176">
        <v>59.45</v>
      </c>
      <c r="L3312" s="174"/>
      <c r="M3312" s="174"/>
      <c r="N3312" s="174"/>
      <c r="O3312" s="174"/>
      <c r="P3312" s="174"/>
      <c r="Q3312" s="174"/>
      <c r="R3312" s="177"/>
      <c r="T3312" s="178"/>
      <c r="U3312" s="174"/>
      <c r="V3312" s="174"/>
      <c r="W3312" s="174"/>
      <c r="X3312" s="174"/>
      <c r="Y3312" s="174"/>
      <c r="Z3312" s="174"/>
      <c r="AA3312" s="179"/>
      <c r="AT3312" s="180" t="s">
        <v>162</v>
      </c>
      <c r="AU3312" s="180" t="s">
        <v>96</v>
      </c>
      <c r="AV3312" s="11" t="s">
        <v>96</v>
      </c>
      <c r="AW3312" s="11" t="s">
        <v>35</v>
      </c>
      <c r="AX3312" s="11" t="s">
        <v>78</v>
      </c>
      <c r="AY3312" s="180" t="s">
        <v>154</v>
      </c>
    </row>
    <row r="3313" spans="2:65" s="11" customFormat="1" ht="22.5" customHeight="1">
      <c r="B3313" s="173"/>
      <c r="C3313" s="174"/>
      <c r="D3313" s="174"/>
      <c r="E3313" s="175" t="s">
        <v>21</v>
      </c>
      <c r="F3313" s="266" t="s">
        <v>4322</v>
      </c>
      <c r="G3313" s="267"/>
      <c r="H3313" s="267"/>
      <c r="I3313" s="267"/>
      <c r="J3313" s="174"/>
      <c r="K3313" s="176">
        <v>5.7050000000000001</v>
      </c>
      <c r="L3313" s="174"/>
      <c r="M3313" s="174"/>
      <c r="N3313" s="174"/>
      <c r="O3313" s="174"/>
      <c r="P3313" s="174"/>
      <c r="Q3313" s="174"/>
      <c r="R3313" s="177"/>
      <c r="T3313" s="178"/>
      <c r="U3313" s="174"/>
      <c r="V3313" s="174"/>
      <c r="W3313" s="174"/>
      <c r="X3313" s="174"/>
      <c r="Y3313" s="174"/>
      <c r="Z3313" s="174"/>
      <c r="AA3313" s="179"/>
      <c r="AT3313" s="180" t="s">
        <v>162</v>
      </c>
      <c r="AU3313" s="180" t="s">
        <v>96</v>
      </c>
      <c r="AV3313" s="11" t="s">
        <v>96</v>
      </c>
      <c r="AW3313" s="11" t="s">
        <v>35</v>
      </c>
      <c r="AX3313" s="11" t="s">
        <v>78</v>
      </c>
      <c r="AY3313" s="180" t="s">
        <v>154</v>
      </c>
    </row>
    <row r="3314" spans="2:65" s="11" customFormat="1" ht="22.5" customHeight="1">
      <c r="B3314" s="173"/>
      <c r="C3314" s="174"/>
      <c r="D3314" s="174"/>
      <c r="E3314" s="175" t="s">
        <v>21</v>
      </c>
      <c r="F3314" s="266" t="s">
        <v>4323</v>
      </c>
      <c r="G3314" s="267"/>
      <c r="H3314" s="267"/>
      <c r="I3314" s="267"/>
      <c r="J3314" s="174"/>
      <c r="K3314" s="176">
        <v>44.174999999999997</v>
      </c>
      <c r="L3314" s="174"/>
      <c r="M3314" s="174"/>
      <c r="N3314" s="174"/>
      <c r="O3314" s="174"/>
      <c r="P3314" s="174"/>
      <c r="Q3314" s="174"/>
      <c r="R3314" s="177"/>
      <c r="T3314" s="178"/>
      <c r="U3314" s="174"/>
      <c r="V3314" s="174"/>
      <c r="W3314" s="174"/>
      <c r="X3314" s="174"/>
      <c r="Y3314" s="174"/>
      <c r="Z3314" s="174"/>
      <c r="AA3314" s="179"/>
      <c r="AT3314" s="180" t="s">
        <v>162</v>
      </c>
      <c r="AU3314" s="180" t="s">
        <v>96</v>
      </c>
      <c r="AV3314" s="11" t="s">
        <v>96</v>
      </c>
      <c r="AW3314" s="11" t="s">
        <v>35</v>
      </c>
      <c r="AX3314" s="11" t="s">
        <v>78</v>
      </c>
      <c r="AY3314" s="180" t="s">
        <v>154</v>
      </c>
    </row>
    <row r="3315" spans="2:65" s="12" customFormat="1" ht="22.5" customHeight="1">
      <c r="B3315" s="181"/>
      <c r="C3315" s="182"/>
      <c r="D3315" s="182"/>
      <c r="E3315" s="183" t="s">
        <v>21</v>
      </c>
      <c r="F3315" s="268" t="s">
        <v>166</v>
      </c>
      <c r="G3315" s="269"/>
      <c r="H3315" s="269"/>
      <c r="I3315" s="269"/>
      <c r="J3315" s="182"/>
      <c r="K3315" s="184">
        <v>1432.67</v>
      </c>
      <c r="L3315" s="182"/>
      <c r="M3315" s="182"/>
      <c r="N3315" s="182"/>
      <c r="O3315" s="182"/>
      <c r="P3315" s="182"/>
      <c r="Q3315" s="182"/>
      <c r="R3315" s="185"/>
      <c r="T3315" s="186"/>
      <c r="U3315" s="182"/>
      <c r="V3315" s="182"/>
      <c r="W3315" s="182"/>
      <c r="X3315" s="182"/>
      <c r="Y3315" s="182"/>
      <c r="Z3315" s="182"/>
      <c r="AA3315" s="187"/>
      <c r="AT3315" s="188" t="s">
        <v>162</v>
      </c>
      <c r="AU3315" s="188" t="s">
        <v>96</v>
      </c>
      <c r="AV3315" s="12" t="s">
        <v>159</v>
      </c>
      <c r="AW3315" s="12" t="s">
        <v>35</v>
      </c>
      <c r="AX3315" s="12" t="s">
        <v>23</v>
      </c>
      <c r="AY3315" s="188" t="s">
        <v>154</v>
      </c>
    </row>
    <row r="3316" spans="2:65" s="1" customFormat="1" ht="22.5" customHeight="1">
      <c r="B3316" s="35"/>
      <c r="C3316" s="189" t="s">
        <v>4324</v>
      </c>
      <c r="D3316" s="189" t="s">
        <v>557</v>
      </c>
      <c r="E3316" s="190" t="s">
        <v>4325</v>
      </c>
      <c r="F3316" s="274" t="s">
        <v>4326</v>
      </c>
      <c r="G3316" s="274"/>
      <c r="H3316" s="274"/>
      <c r="I3316" s="274"/>
      <c r="J3316" s="191" t="s">
        <v>315</v>
      </c>
      <c r="K3316" s="192">
        <v>1489.9770000000001</v>
      </c>
      <c r="L3316" s="275">
        <v>23.4</v>
      </c>
      <c r="M3316" s="275"/>
      <c r="N3316" s="275">
        <f>ROUND(L3316*K3316,2)</f>
        <v>34865.46</v>
      </c>
      <c r="O3316" s="261"/>
      <c r="P3316" s="261"/>
      <c r="Q3316" s="261"/>
      <c r="R3316" s="37"/>
      <c r="T3316" s="161" t="s">
        <v>21</v>
      </c>
      <c r="U3316" s="44" t="s">
        <v>43</v>
      </c>
      <c r="V3316" s="162">
        <v>0</v>
      </c>
      <c r="W3316" s="162">
        <f>V3316*K3316</f>
        <v>0</v>
      </c>
      <c r="X3316" s="162">
        <v>5.5000000000000003E-4</v>
      </c>
      <c r="Y3316" s="162">
        <f>X3316*K3316</f>
        <v>0.81948735000000006</v>
      </c>
      <c r="Z3316" s="162">
        <v>0</v>
      </c>
      <c r="AA3316" s="163">
        <f>Z3316*K3316</f>
        <v>0</v>
      </c>
      <c r="AR3316" s="21" t="s">
        <v>366</v>
      </c>
      <c r="AT3316" s="21" t="s">
        <v>557</v>
      </c>
      <c r="AU3316" s="21" t="s">
        <v>96</v>
      </c>
      <c r="AY3316" s="21" t="s">
        <v>154</v>
      </c>
      <c r="BE3316" s="164">
        <f>IF(U3316="základní",N3316,0)</f>
        <v>34865.46</v>
      </c>
      <c r="BF3316" s="164">
        <f>IF(U3316="snížená",N3316,0)</f>
        <v>0</v>
      </c>
      <c r="BG3316" s="164">
        <f>IF(U3316="zákl. přenesená",N3316,0)</f>
        <v>0</v>
      </c>
      <c r="BH3316" s="164">
        <f>IF(U3316="sníž. přenesená",N3316,0)</f>
        <v>0</v>
      </c>
      <c r="BI3316" s="164">
        <f>IF(U3316="nulová",N3316,0)</f>
        <v>0</v>
      </c>
      <c r="BJ3316" s="21" t="s">
        <v>23</v>
      </c>
      <c r="BK3316" s="164">
        <f>ROUND(L3316*K3316,2)</f>
        <v>34865.46</v>
      </c>
      <c r="BL3316" s="21" t="s">
        <v>296</v>
      </c>
      <c r="BM3316" s="21" t="s">
        <v>4327</v>
      </c>
    </row>
    <row r="3317" spans="2:65" s="11" customFormat="1" ht="22.5" customHeight="1">
      <c r="B3317" s="173"/>
      <c r="C3317" s="174"/>
      <c r="D3317" s="174"/>
      <c r="E3317" s="175" t="s">
        <v>21</v>
      </c>
      <c r="F3317" s="270" t="s">
        <v>4328</v>
      </c>
      <c r="G3317" s="271"/>
      <c r="H3317" s="271"/>
      <c r="I3317" s="271"/>
      <c r="J3317" s="174"/>
      <c r="K3317" s="176">
        <v>1489.9770000000001</v>
      </c>
      <c r="L3317" s="174"/>
      <c r="M3317" s="174"/>
      <c r="N3317" s="174"/>
      <c r="O3317" s="174"/>
      <c r="P3317" s="174"/>
      <c r="Q3317" s="174"/>
      <c r="R3317" s="177"/>
      <c r="T3317" s="178"/>
      <c r="U3317" s="174"/>
      <c r="V3317" s="174"/>
      <c r="W3317" s="174"/>
      <c r="X3317" s="174"/>
      <c r="Y3317" s="174"/>
      <c r="Z3317" s="174"/>
      <c r="AA3317" s="179"/>
      <c r="AT3317" s="180" t="s">
        <v>162</v>
      </c>
      <c r="AU3317" s="180" t="s">
        <v>96</v>
      </c>
      <c r="AV3317" s="11" t="s">
        <v>96</v>
      </c>
      <c r="AW3317" s="11" t="s">
        <v>35</v>
      </c>
      <c r="AX3317" s="11" t="s">
        <v>23</v>
      </c>
      <c r="AY3317" s="180" t="s">
        <v>154</v>
      </c>
    </row>
    <row r="3318" spans="2:65" s="1" customFormat="1" ht="31.5" customHeight="1">
      <c r="B3318" s="35"/>
      <c r="C3318" s="157" t="s">
        <v>4329</v>
      </c>
      <c r="D3318" s="157" t="s">
        <v>155</v>
      </c>
      <c r="E3318" s="158" t="s">
        <v>4247</v>
      </c>
      <c r="F3318" s="260" t="s">
        <v>4248</v>
      </c>
      <c r="G3318" s="260"/>
      <c r="H3318" s="260"/>
      <c r="I3318" s="260"/>
      <c r="J3318" s="159" t="s">
        <v>359</v>
      </c>
      <c r="K3318" s="160">
        <v>1182.2270000000001</v>
      </c>
      <c r="L3318" s="261">
        <v>44.3</v>
      </c>
      <c r="M3318" s="261"/>
      <c r="N3318" s="261">
        <f>ROUND(L3318*K3318,2)</f>
        <v>52372.66</v>
      </c>
      <c r="O3318" s="261"/>
      <c r="P3318" s="261"/>
      <c r="Q3318" s="261"/>
      <c r="R3318" s="37"/>
      <c r="T3318" s="161" t="s">
        <v>21</v>
      </c>
      <c r="U3318" s="44" t="s">
        <v>43</v>
      </c>
      <c r="V3318" s="162">
        <v>0.13500000000000001</v>
      </c>
      <c r="W3318" s="162">
        <f>V3318*K3318</f>
        <v>159.60064500000001</v>
      </c>
      <c r="X3318" s="162">
        <v>0</v>
      </c>
      <c r="Y3318" s="162">
        <f>X3318*K3318</f>
        <v>0</v>
      </c>
      <c r="Z3318" s="162">
        <v>0</v>
      </c>
      <c r="AA3318" s="163">
        <f>Z3318*K3318</f>
        <v>0</v>
      </c>
      <c r="AR3318" s="21" t="s">
        <v>296</v>
      </c>
      <c r="AT3318" s="21" t="s">
        <v>155</v>
      </c>
      <c r="AU3318" s="21" t="s">
        <v>96</v>
      </c>
      <c r="AY3318" s="21" t="s">
        <v>154</v>
      </c>
      <c r="BE3318" s="164">
        <f>IF(U3318="základní",N3318,0)</f>
        <v>52372.66</v>
      </c>
      <c r="BF3318" s="164">
        <f>IF(U3318="snížená",N3318,0)</f>
        <v>0</v>
      </c>
      <c r="BG3318" s="164">
        <f>IF(U3318="zákl. přenesená",N3318,0)</f>
        <v>0</v>
      </c>
      <c r="BH3318" s="164">
        <f>IF(U3318="sníž. přenesená",N3318,0)</f>
        <v>0</v>
      </c>
      <c r="BI3318" s="164">
        <f>IF(U3318="nulová",N3318,0)</f>
        <v>0</v>
      </c>
      <c r="BJ3318" s="21" t="s">
        <v>23</v>
      </c>
      <c r="BK3318" s="164">
        <f>ROUND(L3318*K3318,2)</f>
        <v>52372.66</v>
      </c>
      <c r="BL3318" s="21" t="s">
        <v>296</v>
      </c>
      <c r="BM3318" s="21" t="s">
        <v>4330</v>
      </c>
    </row>
    <row r="3319" spans="2:65" s="10" customFormat="1" ht="22.5" customHeight="1">
      <c r="B3319" s="165"/>
      <c r="C3319" s="166"/>
      <c r="D3319" s="166"/>
      <c r="E3319" s="167" t="s">
        <v>21</v>
      </c>
      <c r="F3319" s="262" t="s">
        <v>4331</v>
      </c>
      <c r="G3319" s="263"/>
      <c r="H3319" s="263"/>
      <c r="I3319" s="263"/>
      <c r="J3319" s="166"/>
      <c r="K3319" s="168" t="s">
        <v>21</v>
      </c>
      <c r="L3319" s="166"/>
      <c r="M3319" s="166"/>
      <c r="N3319" s="166"/>
      <c r="O3319" s="166"/>
      <c r="P3319" s="166"/>
      <c r="Q3319" s="166"/>
      <c r="R3319" s="169"/>
      <c r="T3319" s="170"/>
      <c r="U3319" s="166"/>
      <c r="V3319" s="166"/>
      <c r="W3319" s="166"/>
      <c r="X3319" s="166"/>
      <c r="Y3319" s="166"/>
      <c r="Z3319" s="166"/>
      <c r="AA3319" s="171"/>
      <c r="AT3319" s="172" t="s">
        <v>162</v>
      </c>
      <c r="AU3319" s="172" t="s">
        <v>96</v>
      </c>
      <c r="AV3319" s="10" t="s">
        <v>23</v>
      </c>
      <c r="AW3319" s="10" t="s">
        <v>35</v>
      </c>
      <c r="AX3319" s="10" t="s">
        <v>78</v>
      </c>
      <c r="AY3319" s="172" t="s">
        <v>154</v>
      </c>
    </row>
    <row r="3320" spans="2:65" s="11" customFormat="1" ht="22.5" customHeight="1">
      <c r="B3320" s="173"/>
      <c r="C3320" s="174"/>
      <c r="D3320" s="174"/>
      <c r="E3320" s="175" t="s">
        <v>21</v>
      </c>
      <c r="F3320" s="266" t="s">
        <v>4332</v>
      </c>
      <c r="G3320" s="267"/>
      <c r="H3320" s="267"/>
      <c r="I3320" s="267"/>
      <c r="J3320" s="174"/>
      <c r="K3320" s="176">
        <v>111.834</v>
      </c>
      <c r="L3320" s="174"/>
      <c r="M3320" s="174"/>
      <c r="N3320" s="174"/>
      <c r="O3320" s="174"/>
      <c r="P3320" s="174"/>
      <c r="Q3320" s="174"/>
      <c r="R3320" s="177"/>
      <c r="T3320" s="178"/>
      <c r="U3320" s="174"/>
      <c r="V3320" s="174"/>
      <c r="W3320" s="174"/>
      <c r="X3320" s="174"/>
      <c r="Y3320" s="174"/>
      <c r="Z3320" s="174"/>
      <c r="AA3320" s="179"/>
      <c r="AT3320" s="180" t="s">
        <v>162</v>
      </c>
      <c r="AU3320" s="180" t="s">
        <v>96</v>
      </c>
      <c r="AV3320" s="11" t="s">
        <v>96</v>
      </c>
      <c r="AW3320" s="11" t="s">
        <v>35</v>
      </c>
      <c r="AX3320" s="11" t="s">
        <v>78</v>
      </c>
      <c r="AY3320" s="180" t="s">
        <v>154</v>
      </c>
    </row>
    <row r="3321" spans="2:65" s="11" customFormat="1" ht="22.5" customHeight="1">
      <c r="B3321" s="173"/>
      <c r="C3321" s="174"/>
      <c r="D3321" s="174"/>
      <c r="E3321" s="175" t="s">
        <v>21</v>
      </c>
      <c r="F3321" s="266" t="s">
        <v>4333</v>
      </c>
      <c r="G3321" s="267"/>
      <c r="H3321" s="267"/>
      <c r="I3321" s="267"/>
      <c r="J3321" s="174"/>
      <c r="K3321" s="176">
        <v>129.33000000000001</v>
      </c>
      <c r="L3321" s="174"/>
      <c r="M3321" s="174"/>
      <c r="N3321" s="174"/>
      <c r="O3321" s="174"/>
      <c r="P3321" s="174"/>
      <c r="Q3321" s="174"/>
      <c r="R3321" s="177"/>
      <c r="T3321" s="178"/>
      <c r="U3321" s="174"/>
      <c r="V3321" s="174"/>
      <c r="W3321" s="174"/>
      <c r="X3321" s="174"/>
      <c r="Y3321" s="174"/>
      <c r="Z3321" s="174"/>
      <c r="AA3321" s="179"/>
      <c r="AT3321" s="180" t="s">
        <v>162</v>
      </c>
      <c r="AU3321" s="180" t="s">
        <v>96</v>
      </c>
      <c r="AV3321" s="11" t="s">
        <v>96</v>
      </c>
      <c r="AW3321" s="11" t="s">
        <v>35</v>
      </c>
      <c r="AX3321" s="11" t="s">
        <v>78</v>
      </c>
      <c r="AY3321" s="180" t="s">
        <v>154</v>
      </c>
    </row>
    <row r="3322" spans="2:65" s="11" customFormat="1" ht="22.5" customHeight="1">
      <c r="B3322" s="173"/>
      <c r="C3322" s="174"/>
      <c r="D3322" s="174"/>
      <c r="E3322" s="175" t="s">
        <v>21</v>
      </c>
      <c r="F3322" s="266" t="s">
        <v>4334</v>
      </c>
      <c r="G3322" s="267"/>
      <c r="H3322" s="267"/>
      <c r="I3322" s="267"/>
      <c r="J3322" s="174"/>
      <c r="K3322" s="176">
        <v>36.557000000000002</v>
      </c>
      <c r="L3322" s="174"/>
      <c r="M3322" s="174"/>
      <c r="N3322" s="174"/>
      <c r="O3322" s="174"/>
      <c r="P3322" s="174"/>
      <c r="Q3322" s="174"/>
      <c r="R3322" s="177"/>
      <c r="T3322" s="178"/>
      <c r="U3322" s="174"/>
      <c r="V3322" s="174"/>
      <c r="W3322" s="174"/>
      <c r="X3322" s="174"/>
      <c r="Y3322" s="174"/>
      <c r="Z3322" s="174"/>
      <c r="AA3322" s="179"/>
      <c r="AT3322" s="180" t="s">
        <v>162</v>
      </c>
      <c r="AU3322" s="180" t="s">
        <v>96</v>
      </c>
      <c r="AV3322" s="11" t="s">
        <v>96</v>
      </c>
      <c r="AW3322" s="11" t="s">
        <v>35</v>
      </c>
      <c r="AX3322" s="11" t="s">
        <v>78</v>
      </c>
      <c r="AY3322" s="180" t="s">
        <v>154</v>
      </c>
    </row>
    <row r="3323" spans="2:65" s="11" customFormat="1" ht="22.5" customHeight="1">
      <c r="B3323" s="173"/>
      <c r="C3323" s="174"/>
      <c r="D3323" s="174"/>
      <c r="E3323" s="175" t="s">
        <v>21</v>
      </c>
      <c r="F3323" s="266" t="s">
        <v>4335</v>
      </c>
      <c r="G3323" s="267"/>
      <c r="H3323" s="267"/>
      <c r="I3323" s="267"/>
      <c r="J3323" s="174"/>
      <c r="K3323" s="176">
        <v>3.6</v>
      </c>
      <c r="L3323" s="174"/>
      <c r="M3323" s="174"/>
      <c r="N3323" s="174"/>
      <c r="O3323" s="174"/>
      <c r="P3323" s="174"/>
      <c r="Q3323" s="174"/>
      <c r="R3323" s="177"/>
      <c r="T3323" s="178"/>
      <c r="U3323" s="174"/>
      <c r="V3323" s="174"/>
      <c r="W3323" s="174"/>
      <c r="X3323" s="174"/>
      <c r="Y3323" s="174"/>
      <c r="Z3323" s="174"/>
      <c r="AA3323" s="179"/>
      <c r="AT3323" s="180" t="s">
        <v>162</v>
      </c>
      <c r="AU3323" s="180" t="s">
        <v>96</v>
      </c>
      <c r="AV3323" s="11" t="s">
        <v>96</v>
      </c>
      <c r="AW3323" s="11" t="s">
        <v>35</v>
      </c>
      <c r="AX3323" s="11" t="s">
        <v>78</v>
      </c>
      <c r="AY3323" s="180" t="s">
        <v>154</v>
      </c>
    </row>
    <row r="3324" spans="2:65" s="11" customFormat="1" ht="22.5" customHeight="1">
      <c r="B3324" s="173"/>
      <c r="C3324" s="174"/>
      <c r="D3324" s="174"/>
      <c r="E3324" s="175" t="s">
        <v>21</v>
      </c>
      <c r="F3324" s="266" t="s">
        <v>4336</v>
      </c>
      <c r="G3324" s="267"/>
      <c r="H3324" s="267"/>
      <c r="I3324" s="267"/>
      <c r="J3324" s="174"/>
      <c r="K3324" s="176">
        <v>22.021000000000001</v>
      </c>
      <c r="L3324" s="174"/>
      <c r="M3324" s="174"/>
      <c r="N3324" s="174"/>
      <c r="O3324" s="174"/>
      <c r="P3324" s="174"/>
      <c r="Q3324" s="174"/>
      <c r="R3324" s="177"/>
      <c r="T3324" s="178"/>
      <c r="U3324" s="174"/>
      <c r="V3324" s="174"/>
      <c r="W3324" s="174"/>
      <c r="X3324" s="174"/>
      <c r="Y3324" s="174"/>
      <c r="Z3324" s="174"/>
      <c r="AA3324" s="179"/>
      <c r="AT3324" s="180" t="s">
        <v>162</v>
      </c>
      <c r="AU3324" s="180" t="s">
        <v>96</v>
      </c>
      <c r="AV3324" s="11" t="s">
        <v>96</v>
      </c>
      <c r="AW3324" s="11" t="s">
        <v>35</v>
      </c>
      <c r="AX3324" s="11" t="s">
        <v>78</v>
      </c>
      <c r="AY3324" s="180" t="s">
        <v>154</v>
      </c>
    </row>
    <row r="3325" spans="2:65" s="11" customFormat="1" ht="22.5" customHeight="1">
      <c r="B3325" s="173"/>
      <c r="C3325" s="174"/>
      <c r="D3325" s="174"/>
      <c r="E3325" s="175" t="s">
        <v>21</v>
      </c>
      <c r="F3325" s="266" t="s">
        <v>4337</v>
      </c>
      <c r="G3325" s="267"/>
      <c r="H3325" s="267"/>
      <c r="I3325" s="267"/>
      <c r="J3325" s="174"/>
      <c r="K3325" s="176">
        <v>407.97</v>
      </c>
      <c r="L3325" s="174"/>
      <c r="M3325" s="174"/>
      <c r="N3325" s="174"/>
      <c r="O3325" s="174"/>
      <c r="P3325" s="174"/>
      <c r="Q3325" s="174"/>
      <c r="R3325" s="177"/>
      <c r="T3325" s="178"/>
      <c r="U3325" s="174"/>
      <c r="V3325" s="174"/>
      <c r="W3325" s="174"/>
      <c r="X3325" s="174"/>
      <c r="Y3325" s="174"/>
      <c r="Z3325" s="174"/>
      <c r="AA3325" s="179"/>
      <c r="AT3325" s="180" t="s">
        <v>162</v>
      </c>
      <c r="AU3325" s="180" t="s">
        <v>96</v>
      </c>
      <c r="AV3325" s="11" t="s">
        <v>96</v>
      </c>
      <c r="AW3325" s="11" t="s">
        <v>35</v>
      </c>
      <c r="AX3325" s="11" t="s">
        <v>78</v>
      </c>
      <c r="AY3325" s="180" t="s">
        <v>154</v>
      </c>
    </row>
    <row r="3326" spans="2:65" s="11" customFormat="1" ht="22.5" customHeight="1">
      <c r="B3326" s="173"/>
      <c r="C3326" s="174"/>
      <c r="D3326" s="174"/>
      <c r="E3326" s="175" t="s">
        <v>21</v>
      </c>
      <c r="F3326" s="266" t="s">
        <v>4338</v>
      </c>
      <c r="G3326" s="267"/>
      <c r="H3326" s="267"/>
      <c r="I3326" s="267"/>
      <c r="J3326" s="174"/>
      <c r="K3326" s="176">
        <v>13.43</v>
      </c>
      <c r="L3326" s="174"/>
      <c r="M3326" s="174"/>
      <c r="N3326" s="174"/>
      <c r="O3326" s="174"/>
      <c r="P3326" s="174"/>
      <c r="Q3326" s="174"/>
      <c r="R3326" s="177"/>
      <c r="T3326" s="178"/>
      <c r="U3326" s="174"/>
      <c r="V3326" s="174"/>
      <c r="W3326" s="174"/>
      <c r="X3326" s="174"/>
      <c r="Y3326" s="174"/>
      <c r="Z3326" s="174"/>
      <c r="AA3326" s="179"/>
      <c r="AT3326" s="180" t="s">
        <v>162</v>
      </c>
      <c r="AU3326" s="180" t="s">
        <v>96</v>
      </c>
      <c r="AV3326" s="11" t="s">
        <v>96</v>
      </c>
      <c r="AW3326" s="11" t="s">
        <v>35</v>
      </c>
      <c r="AX3326" s="11" t="s">
        <v>78</v>
      </c>
      <c r="AY3326" s="180" t="s">
        <v>154</v>
      </c>
    </row>
    <row r="3327" spans="2:65" s="11" customFormat="1" ht="22.5" customHeight="1">
      <c r="B3327" s="173"/>
      <c r="C3327" s="174"/>
      <c r="D3327" s="174"/>
      <c r="E3327" s="175" t="s">
        <v>21</v>
      </c>
      <c r="F3327" s="266" t="s">
        <v>4339</v>
      </c>
      <c r="G3327" s="267"/>
      <c r="H3327" s="267"/>
      <c r="I3327" s="267"/>
      <c r="J3327" s="174"/>
      <c r="K3327" s="176">
        <v>436.86</v>
      </c>
      <c r="L3327" s="174"/>
      <c r="M3327" s="174"/>
      <c r="N3327" s="174"/>
      <c r="O3327" s="174"/>
      <c r="P3327" s="174"/>
      <c r="Q3327" s="174"/>
      <c r="R3327" s="177"/>
      <c r="T3327" s="178"/>
      <c r="U3327" s="174"/>
      <c r="V3327" s="174"/>
      <c r="W3327" s="174"/>
      <c r="X3327" s="174"/>
      <c r="Y3327" s="174"/>
      <c r="Z3327" s="174"/>
      <c r="AA3327" s="179"/>
      <c r="AT3327" s="180" t="s">
        <v>162</v>
      </c>
      <c r="AU3327" s="180" t="s">
        <v>96</v>
      </c>
      <c r="AV3327" s="11" t="s">
        <v>96</v>
      </c>
      <c r="AW3327" s="11" t="s">
        <v>35</v>
      </c>
      <c r="AX3327" s="11" t="s">
        <v>78</v>
      </c>
      <c r="AY3327" s="180" t="s">
        <v>154</v>
      </c>
    </row>
    <row r="3328" spans="2:65" s="11" customFormat="1" ht="22.5" customHeight="1">
      <c r="B3328" s="173"/>
      <c r="C3328" s="174"/>
      <c r="D3328" s="174"/>
      <c r="E3328" s="175" t="s">
        <v>21</v>
      </c>
      <c r="F3328" s="266" t="s">
        <v>4340</v>
      </c>
      <c r="G3328" s="267"/>
      <c r="H3328" s="267"/>
      <c r="I3328" s="267"/>
      <c r="J3328" s="174"/>
      <c r="K3328" s="176">
        <v>20.625</v>
      </c>
      <c r="L3328" s="174"/>
      <c r="M3328" s="174"/>
      <c r="N3328" s="174"/>
      <c r="O3328" s="174"/>
      <c r="P3328" s="174"/>
      <c r="Q3328" s="174"/>
      <c r="R3328" s="177"/>
      <c r="T3328" s="178"/>
      <c r="U3328" s="174"/>
      <c r="V3328" s="174"/>
      <c r="W3328" s="174"/>
      <c r="X3328" s="174"/>
      <c r="Y3328" s="174"/>
      <c r="Z3328" s="174"/>
      <c r="AA3328" s="179"/>
      <c r="AT3328" s="180" t="s">
        <v>162</v>
      </c>
      <c r="AU3328" s="180" t="s">
        <v>96</v>
      </c>
      <c r="AV3328" s="11" t="s">
        <v>96</v>
      </c>
      <c r="AW3328" s="11" t="s">
        <v>35</v>
      </c>
      <c r="AX3328" s="11" t="s">
        <v>78</v>
      </c>
      <c r="AY3328" s="180" t="s">
        <v>154</v>
      </c>
    </row>
    <row r="3329" spans="2:65" s="12" customFormat="1" ht="22.5" customHeight="1">
      <c r="B3329" s="181"/>
      <c r="C3329" s="182"/>
      <c r="D3329" s="182"/>
      <c r="E3329" s="183" t="s">
        <v>21</v>
      </c>
      <c r="F3329" s="268" t="s">
        <v>166</v>
      </c>
      <c r="G3329" s="269"/>
      <c r="H3329" s="269"/>
      <c r="I3329" s="269"/>
      <c r="J3329" s="182"/>
      <c r="K3329" s="184">
        <v>1182.2270000000001</v>
      </c>
      <c r="L3329" s="182"/>
      <c r="M3329" s="182"/>
      <c r="N3329" s="182"/>
      <c r="O3329" s="182"/>
      <c r="P3329" s="182"/>
      <c r="Q3329" s="182"/>
      <c r="R3329" s="185"/>
      <c r="T3329" s="186"/>
      <c r="U3329" s="182"/>
      <c r="V3329" s="182"/>
      <c r="W3329" s="182"/>
      <c r="X3329" s="182"/>
      <c r="Y3329" s="182"/>
      <c r="Z3329" s="182"/>
      <c r="AA3329" s="187"/>
      <c r="AT3329" s="188" t="s">
        <v>162</v>
      </c>
      <c r="AU3329" s="188" t="s">
        <v>96</v>
      </c>
      <c r="AV3329" s="12" t="s">
        <v>159</v>
      </c>
      <c r="AW3329" s="12" t="s">
        <v>35</v>
      </c>
      <c r="AX3329" s="12" t="s">
        <v>23</v>
      </c>
      <c r="AY3329" s="188" t="s">
        <v>154</v>
      </c>
    </row>
    <row r="3330" spans="2:65" s="1" customFormat="1" ht="31.5" customHeight="1">
      <c r="B3330" s="35"/>
      <c r="C3330" s="157" t="s">
        <v>4341</v>
      </c>
      <c r="D3330" s="157" t="s">
        <v>155</v>
      </c>
      <c r="E3330" s="158" t="s">
        <v>4254</v>
      </c>
      <c r="F3330" s="260" t="s">
        <v>4255</v>
      </c>
      <c r="G3330" s="260"/>
      <c r="H3330" s="260"/>
      <c r="I3330" s="260"/>
      <c r="J3330" s="159" t="s">
        <v>315</v>
      </c>
      <c r="K3330" s="160">
        <v>998.3</v>
      </c>
      <c r="L3330" s="261">
        <v>9.85</v>
      </c>
      <c r="M3330" s="261"/>
      <c r="N3330" s="261">
        <f>ROUND(L3330*K3330,2)</f>
        <v>9833.26</v>
      </c>
      <c r="O3330" s="261"/>
      <c r="P3330" s="261"/>
      <c r="Q3330" s="261"/>
      <c r="R3330" s="37"/>
      <c r="T3330" s="161" t="s">
        <v>21</v>
      </c>
      <c r="U3330" s="44" t="s">
        <v>43</v>
      </c>
      <c r="V3330" s="162">
        <v>0.03</v>
      </c>
      <c r="W3330" s="162">
        <f>V3330*K3330</f>
        <v>29.948999999999998</v>
      </c>
      <c r="X3330" s="162">
        <v>0</v>
      </c>
      <c r="Y3330" s="162">
        <f>X3330*K3330</f>
        <v>0</v>
      </c>
      <c r="Z3330" s="162">
        <v>0</v>
      </c>
      <c r="AA3330" s="163">
        <f>Z3330*K3330</f>
        <v>0</v>
      </c>
      <c r="AR3330" s="21" t="s">
        <v>296</v>
      </c>
      <c r="AT3330" s="21" t="s">
        <v>155</v>
      </c>
      <c r="AU3330" s="21" t="s">
        <v>96</v>
      </c>
      <c r="AY3330" s="21" t="s">
        <v>154</v>
      </c>
      <c r="BE3330" s="164">
        <f>IF(U3330="základní",N3330,0)</f>
        <v>9833.26</v>
      </c>
      <c r="BF3330" s="164">
        <f>IF(U3330="snížená",N3330,0)</f>
        <v>0</v>
      </c>
      <c r="BG3330" s="164">
        <f>IF(U3330="zákl. přenesená",N3330,0)</f>
        <v>0</v>
      </c>
      <c r="BH3330" s="164">
        <f>IF(U3330="sníž. přenesená",N3330,0)</f>
        <v>0</v>
      </c>
      <c r="BI3330" s="164">
        <f>IF(U3330="nulová",N3330,0)</f>
        <v>0</v>
      </c>
      <c r="BJ3330" s="21" t="s">
        <v>23</v>
      </c>
      <c r="BK3330" s="164">
        <f>ROUND(L3330*K3330,2)</f>
        <v>9833.26</v>
      </c>
      <c r="BL3330" s="21" t="s">
        <v>296</v>
      </c>
      <c r="BM3330" s="21" t="s">
        <v>4342</v>
      </c>
    </row>
    <row r="3331" spans="2:65" s="10" customFormat="1" ht="22.5" customHeight="1">
      <c r="B3331" s="165"/>
      <c r="C3331" s="166"/>
      <c r="D3331" s="166"/>
      <c r="E3331" s="167" t="s">
        <v>21</v>
      </c>
      <c r="F3331" s="262" t="s">
        <v>4331</v>
      </c>
      <c r="G3331" s="263"/>
      <c r="H3331" s="263"/>
      <c r="I3331" s="263"/>
      <c r="J3331" s="166"/>
      <c r="K3331" s="168" t="s">
        <v>21</v>
      </c>
      <c r="L3331" s="166"/>
      <c r="M3331" s="166"/>
      <c r="N3331" s="166"/>
      <c r="O3331" s="166"/>
      <c r="P3331" s="166"/>
      <c r="Q3331" s="166"/>
      <c r="R3331" s="169"/>
      <c r="T3331" s="170"/>
      <c r="U3331" s="166"/>
      <c r="V3331" s="166"/>
      <c r="W3331" s="166"/>
      <c r="X3331" s="166"/>
      <c r="Y3331" s="166"/>
      <c r="Z3331" s="166"/>
      <c r="AA3331" s="171"/>
      <c r="AT3331" s="172" t="s">
        <v>162</v>
      </c>
      <c r="AU3331" s="172" t="s">
        <v>96</v>
      </c>
      <c r="AV3331" s="10" t="s">
        <v>23</v>
      </c>
      <c r="AW3331" s="10" t="s">
        <v>35</v>
      </c>
      <c r="AX3331" s="10" t="s">
        <v>78</v>
      </c>
      <c r="AY3331" s="172" t="s">
        <v>154</v>
      </c>
    </row>
    <row r="3332" spans="2:65" s="11" customFormat="1" ht="31.5" customHeight="1">
      <c r="B3332" s="173"/>
      <c r="C3332" s="174"/>
      <c r="D3332" s="174"/>
      <c r="E3332" s="175" t="s">
        <v>21</v>
      </c>
      <c r="F3332" s="266" t="s">
        <v>4343</v>
      </c>
      <c r="G3332" s="267"/>
      <c r="H3332" s="267"/>
      <c r="I3332" s="267"/>
      <c r="J3332" s="174"/>
      <c r="K3332" s="176">
        <v>998.3</v>
      </c>
      <c r="L3332" s="174"/>
      <c r="M3332" s="174"/>
      <c r="N3332" s="174"/>
      <c r="O3332" s="174"/>
      <c r="P3332" s="174"/>
      <c r="Q3332" s="174"/>
      <c r="R3332" s="177"/>
      <c r="T3332" s="178"/>
      <c r="U3332" s="174"/>
      <c r="V3332" s="174"/>
      <c r="W3332" s="174"/>
      <c r="X3332" s="174"/>
      <c r="Y3332" s="174"/>
      <c r="Z3332" s="174"/>
      <c r="AA3332" s="179"/>
      <c r="AT3332" s="180" t="s">
        <v>162</v>
      </c>
      <c r="AU3332" s="180" t="s">
        <v>96</v>
      </c>
      <c r="AV3332" s="11" t="s">
        <v>96</v>
      </c>
      <c r="AW3332" s="11" t="s">
        <v>35</v>
      </c>
      <c r="AX3332" s="11" t="s">
        <v>23</v>
      </c>
      <c r="AY3332" s="180" t="s">
        <v>154</v>
      </c>
    </row>
    <row r="3333" spans="2:65" s="1" customFormat="1" ht="31.5" customHeight="1">
      <c r="B3333" s="35"/>
      <c r="C3333" s="157" t="s">
        <v>4344</v>
      </c>
      <c r="D3333" s="157" t="s">
        <v>155</v>
      </c>
      <c r="E3333" s="158" t="s">
        <v>4118</v>
      </c>
      <c r="F3333" s="260" t="s">
        <v>4119</v>
      </c>
      <c r="G3333" s="260"/>
      <c r="H3333" s="260"/>
      <c r="I3333" s="260"/>
      <c r="J3333" s="159" t="s">
        <v>158</v>
      </c>
      <c r="K3333" s="160">
        <v>13.14</v>
      </c>
      <c r="L3333" s="261">
        <v>822</v>
      </c>
      <c r="M3333" s="261"/>
      <c r="N3333" s="261">
        <f>ROUND(L3333*K3333,2)</f>
        <v>10801.08</v>
      </c>
      <c r="O3333" s="261"/>
      <c r="P3333" s="261"/>
      <c r="Q3333" s="261"/>
      <c r="R3333" s="37"/>
      <c r="T3333" s="161" t="s">
        <v>21</v>
      </c>
      <c r="U3333" s="44" t="s">
        <v>43</v>
      </c>
      <c r="V3333" s="162">
        <v>0</v>
      </c>
      <c r="W3333" s="162">
        <f>V3333*K3333</f>
        <v>0</v>
      </c>
      <c r="X3333" s="162">
        <v>2.3369999999999998E-2</v>
      </c>
      <c r="Y3333" s="162">
        <f>X3333*K3333</f>
        <v>0.30708180000000002</v>
      </c>
      <c r="Z3333" s="162">
        <v>0</v>
      </c>
      <c r="AA3333" s="163">
        <f>Z3333*K3333</f>
        <v>0</v>
      </c>
      <c r="AR3333" s="21" t="s">
        <v>296</v>
      </c>
      <c r="AT3333" s="21" t="s">
        <v>155</v>
      </c>
      <c r="AU3333" s="21" t="s">
        <v>96</v>
      </c>
      <c r="AY3333" s="21" t="s">
        <v>154</v>
      </c>
      <c r="BE3333" s="164">
        <f>IF(U3333="základní",N3333,0)</f>
        <v>10801.08</v>
      </c>
      <c r="BF3333" s="164">
        <f>IF(U3333="snížená",N3333,0)</f>
        <v>0</v>
      </c>
      <c r="BG3333" s="164">
        <f>IF(U3333="zákl. přenesená",N3333,0)</f>
        <v>0</v>
      </c>
      <c r="BH3333" s="164">
        <f>IF(U3333="sníž. přenesená",N3333,0)</f>
        <v>0</v>
      </c>
      <c r="BI3333" s="164">
        <f>IF(U3333="nulová",N3333,0)</f>
        <v>0</v>
      </c>
      <c r="BJ3333" s="21" t="s">
        <v>23</v>
      </c>
      <c r="BK3333" s="164">
        <f>ROUND(L3333*K3333,2)</f>
        <v>10801.08</v>
      </c>
      <c r="BL3333" s="21" t="s">
        <v>296</v>
      </c>
      <c r="BM3333" s="21" t="s">
        <v>4345</v>
      </c>
    </row>
    <row r="3334" spans="2:65" s="11" customFormat="1" ht="22.5" customHeight="1">
      <c r="B3334" s="173"/>
      <c r="C3334" s="174"/>
      <c r="D3334" s="174"/>
      <c r="E3334" s="175" t="s">
        <v>21</v>
      </c>
      <c r="F3334" s="270" t="s">
        <v>4346</v>
      </c>
      <c r="G3334" s="271"/>
      <c r="H3334" s="271"/>
      <c r="I3334" s="271"/>
      <c r="J3334" s="174"/>
      <c r="K3334" s="176">
        <v>13.14</v>
      </c>
      <c r="L3334" s="174"/>
      <c r="M3334" s="174"/>
      <c r="N3334" s="174"/>
      <c r="O3334" s="174"/>
      <c r="P3334" s="174"/>
      <c r="Q3334" s="174"/>
      <c r="R3334" s="177"/>
      <c r="T3334" s="178"/>
      <c r="U3334" s="174"/>
      <c r="V3334" s="174"/>
      <c r="W3334" s="174"/>
      <c r="X3334" s="174"/>
      <c r="Y3334" s="174"/>
      <c r="Z3334" s="174"/>
      <c r="AA3334" s="179"/>
      <c r="AT3334" s="180" t="s">
        <v>162</v>
      </c>
      <c r="AU3334" s="180" t="s">
        <v>96</v>
      </c>
      <c r="AV3334" s="11" t="s">
        <v>96</v>
      </c>
      <c r="AW3334" s="11" t="s">
        <v>35</v>
      </c>
      <c r="AX3334" s="11" t="s">
        <v>23</v>
      </c>
      <c r="AY3334" s="180" t="s">
        <v>154</v>
      </c>
    </row>
    <row r="3335" spans="2:65" s="1" customFormat="1" ht="22.5" customHeight="1">
      <c r="B3335" s="35"/>
      <c r="C3335" s="189" t="s">
        <v>4347</v>
      </c>
      <c r="D3335" s="189" t="s">
        <v>557</v>
      </c>
      <c r="E3335" s="190" t="s">
        <v>4262</v>
      </c>
      <c r="F3335" s="274" t="s">
        <v>4263</v>
      </c>
      <c r="G3335" s="274"/>
      <c r="H3335" s="274"/>
      <c r="I3335" s="274"/>
      <c r="J3335" s="191" t="s">
        <v>158</v>
      </c>
      <c r="K3335" s="192">
        <v>14.454000000000001</v>
      </c>
      <c r="L3335" s="275">
        <v>6180</v>
      </c>
      <c r="M3335" s="275"/>
      <c r="N3335" s="275">
        <f>ROUND(L3335*K3335,2)</f>
        <v>89325.72</v>
      </c>
      <c r="O3335" s="261"/>
      <c r="P3335" s="261"/>
      <c r="Q3335" s="261"/>
      <c r="R3335" s="37"/>
      <c r="T3335" s="161" t="s">
        <v>21</v>
      </c>
      <c r="U3335" s="44" t="s">
        <v>43</v>
      </c>
      <c r="V3335" s="162">
        <v>0</v>
      </c>
      <c r="W3335" s="162">
        <f>V3335*K3335</f>
        <v>0</v>
      </c>
      <c r="X3335" s="162">
        <v>0.55000000000000004</v>
      </c>
      <c r="Y3335" s="162">
        <f>X3335*K3335</f>
        <v>7.9497000000000009</v>
      </c>
      <c r="Z3335" s="162">
        <v>0</v>
      </c>
      <c r="AA3335" s="163">
        <f>Z3335*K3335</f>
        <v>0</v>
      </c>
      <c r="AR3335" s="21" t="s">
        <v>366</v>
      </c>
      <c r="AT3335" s="21" t="s">
        <v>557</v>
      </c>
      <c r="AU3335" s="21" t="s">
        <v>96</v>
      </c>
      <c r="AY3335" s="21" t="s">
        <v>154</v>
      </c>
      <c r="BE3335" s="164">
        <f>IF(U3335="základní",N3335,0)</f>
        <v>89325.72</v>
      </c>
      <c r="BF3335" s="164">
        <f>IF(U3335="snížená",N3335,0)</f>
        <v>0</v>
      </c>
      <c r="BG3335" s="164">
        <f>IF(U3335="zákl. přenesená",N3335,0)</f>
        <v>0</v>
      </c>
      <c r="BH3335" s="164">
        <f>IF(U3335="sníž. přenesená",N3335,0)</f>
        <v>0</v>
      </c>
      <c r="BI3335" s="164">
        <f>IF(U3335="nulová",N3335,0)</f>
        <v>0</v>
      </c>
      <c r="BJ3335" s="21" t="s">
        <v>23</v>
      </c>
      <c r="BK3335" s="164">
        <f>ROUND(L3335*K3335,2)</f>
        <v>89325.72</v>
      </c>
      <c r="BL3335" s="21" t="s">
        <v>296</v>
      </c>
      <c r="BM3335" s="21" t="s">
        <v>4348</v>
      </c>
    </row>
    <row r="3336" spans="2:65" s="11" customFormat="1" ht="22.5" customHeight="1">
      <c r="B3336" s="173"/>
      <c r="C3336" s="174"/>
      <c r="D3336" s="174"/>
      <c r="E3336" s="175" t="s">
        <v>21</v>
      </c>
      <c r="F3336" s="270" t="s">
        <v>4349</v>
      </c>
      <c r="G3336" s="271"/>
      <c r="H3336" s="271"/>
      <c r="I3336" s="271"/>
      <c r="J3336" s="174"/>
      <c r="K3336" s="176">
        <v>14.454000000000001</v>
      </c>
      <c r="L3336" s="174"/>
      <c r="M3336" s="174"/>
      <c r="N3336" s="174"/>
      <c r="O3336" s="174"/>
      <c r="P3336" s="174"/>
      <c r="Q3336" s="174"/>
      <c r="R3336" s="177"/>
      <c r="T3336" s="178"/>
      <c r="U3336" s="174"/>
      <c r="V3336" s="174"/>
      <c r="W3336" s="174"/>
      <c r="X3336" s="174"/>
      <c r="Y3336" s="174"/>
      <c r="Z3336" s="174"/>
      <c r="AA3336" s="179"/>
      <c r="AT3336" s="180" t="s">
        <v>162</v>
      </c>
      <c r="AU3336" s="180" t="s">
        <v>96</v>
      </c>
      <c r="AV3336" s="11" t="s">
        <v>96</v>
      </c>
      <c r="AW3336" s="11" t="s">
        <v>35</v>
      </c>
      <c r="AX3336" s="11" t="s">
        <v>23</v>
      </c>
      <c r="AY3336" s="180" t="s">
        <v>154</v>
      </c>
    </row>
    <row r="3337" spans="2:65" s="1" customFormat="1" ht="31.5" customHeight="1">
      <c r="B3337" s="35"/>
      <c r="C3337" s="157" t="s">
        <v>4350</v>
      </c>
      <c r="D3337" s="157" t="s">
        <v>155</v>
      </c>
      <c r="E3337" s="158" t="s">
        <v>4267</v>
      </c>
      <c r="F3337" s="260" t="s">
        <v>4268</v>
      </c>
      <c r="G3337" s="260"/>
      <c r="H3337" s="260"/>
      <c r="I3337" s="260"/>
      <c r="J3337" s="159" t="s">
        <v>359</v>
      </c>
      <c r="K3337" s="160">
        <v>20.100000000000001</v>
      </c>
      <c r="L3337" s="261">
        <v>86.7</v>
      </c>
      <c r="M3337" s="261"/>
      <c r="N3337" s="261">
        <f>ROUND(L3337*K3337,2)</f>
        <v>1742.67</v>
      </c>
      <c r="O3337" s="261"/>
      <c r="P3337" s="261"/>
      <c r="Q3337" s="261"/>
      <c r="R3337" s="37"/>
      <c r="T3337" s="161" t="s">
        <v>21</v>
      </c>
      <c r="U3337" s="44" t="s">
        <v>43</v>
      </c>
      <c r="V3337" s="162">
        <v>0.26400000000000001</v>
      </c>
      <c r="W3337" s="162">
        <f>V3337*K3337</f>
        <v>5.3064000000000009</v>
      </c>
      <c r="X3337" s="162">
        <v>0</v>
      </c>
      <c r="Y3337" s="162">
        <f>X3337*K3337</f>
        <v>0</v>
      </c>
      <c r="Z3337" s="162">
        <v>0</v>
      </c>
      <c r="AA3337" s="163">
        <f>Z3337*K3337</f>
        <v>0</v>
      </c>
      <c r="AR3337" s="21" t="s">
        <v>296</v>
      </c>
      <c r="AT3337" s="21" t="s">
        <v>155</v>
      </c>
      <c r="AU3337" s="21" t="s">
        <v>96</v>
      </c>
      <c r="AY3337" s="21" t="s">
        <v>154</v>
      </c>
      <c r="BE3337" s="164">
        <f>IF(U3337="základní",N3337,0)</f>
        <v>1742.67</v>
      </c>
      <c r="BF3337" s="164">
        <f>IF(U3337="snížená",N3337,0)</f>
        <v>0</v>
      </c>
      <c r="BG3337" s="164">
        <f>IF(U3337="zákl. přenesená",N3337,0)</f>
        <v>0</v>
      </c>
      <c r="BH3337" s="164">
        <f>IF(U3337="sníž. přenesená",N3337,0)</f>
        <v>0</v>
      </c>
      <c r="BI3337" s="164">
        <f>IF(U3337="nulová",N3337,0)</f>
        <v>0</v>
      </c>
      <c r="BJ3337" s="21" t="s">
        <v>23</v>
      </c>
      <c r="BK3337" s="164">
        <f>ROUND(L3337*K3337,2)</f>
        <v>1742.67</v>
      </c>
      <c r="BL3337" s="21" t="s">
        <v>296</v>
      </c>
      <c r="BM3337" s="21" t="s">
        <v>4351</v>
      </c>
    </row>
    <row r="3338" spans="2:65" s="10" customFormat="1" ht="22.5" customHeight="1">
      <c r="B3338" s="165"/>
      <c r="C3338" s="166"/>
      <c r="D3338" s="166"/>
      <c r="E3338" s="167" t="s">
        <v>21</v>
      </c>
      <c r="F3338" s="262" t="s">
        <v>4352</v>
      </c>
      <c r="G3338" s="263"/>
      <c r="H3338" s="263"/>
      <c r="I3338" s="263"/>
      <c r="J3338" s="166"/>
      <c r="K3338" s="168" t="s">
        <v>21</v>
      </c>
      <c r="L3338" s="166"/>
      <c r="M3338" s="166"/>
      <c r="N3338" s="166"/>
      <c r="O3338" s="166"/>
      <c r="P3338" s="166"/>
      <c r="Q3338" s="166"/>
      <c r="R3338" s="169"/>
      <c r="T3338" s="170"/>
      <c r="U3338" s="166"/>
      <c r="V3338" s="166"/>
      <c r="W3338" s="166"/>
      <c r="X3338" s="166"/>
      <c r="Y3338" s="166"/>
      <c r="Z3338" s="166"/>
      <c r="AA3338" s="171"/>
      <c r="AT3338" s="172" t="s">
        <v>162</v>
      </c>
      <c r="AU3338" s="172" t="s">
        <v>96</v>
      </c>
      <c r="AV3338" s="10" t="s">
        <v>23</v>
      </c>
      <c r="AW3338" s="10" t="s">
        <v>35</v>
      </c>
      <c r="AX3338" s="10" t="s">
        <v>78</v>
      </c>
      <c r="AY3338" s="172" t="s">
        <v>154</v>
      </c>
    </row>
    <row r="3339" spans="2:65" s="11" customFormat="1" ht="22.5" customHeight="1">
      <c r="B3339" s="173"/>
      <c r="C3339" s="174"/>
      <c r="D3339" s="174"/>
      <c r="E3339" s="175" t="s">
        <v>21</v>
      </c>
      <c r="F3339" s="266" t="s">
        <v>4353</v>
      </c>
      <c r="G3339" s="267"/>
      <c r="H3339" s="267"/>
      <c r="I3339" s="267"/>
      <c r="J3339" s="174"/>
      <c r="K3339" s="176">
        <v>7.5</v>
      </c>
      <c r="L3339" s="174"/>
      <c r="M3339" s="174"/>
      <c r="N3339" s="174"/>
      <c r="O3339" s="174"/>
      <c r="P3339" s="174"/>
      <c r="Q3339" s="174"/>
      <c r="R3339" s="177"/>
      <c r="T3339" s="178"/>
      <c r="U3339" s="174"/>
      <c r="V3339" s="174"/>
      <c r="W3339" s="174"/>
      <c r="X3339" s="174"/>
      <c r="Y3339" s="174"/>
      <c r="Z3339" s="174"/>
      <c r="AA3339" s="179"/>
      <c r="AT3339" s="180" t="s">
        <v>162</v>
      </c>
      <c r="AU3339" s="180" t="s">
        <v>96</v>
      </c>
      <c r="AV3339" s="11" t="s">
        <v>96</v>
      </c>
      <c r="AW3339" s="11" t="s">
        <v>35</v>
      </c>
      <c r="AX3339" s="11" t="s">
        <v>78</v>
      </c>
      <c r="AY3339" s="180" t="s">
        <v>154</v>
      </c>
    </row>
    <row r="3340" spans="2:65" s="11" customFormat="1" ht="22.5" customHeight="1">
      <c r="B3340" s="173"/>
      <c r="C3340" s="174"/>
      <c r="D3340" s="174"/>
      <c r="E3340" s="175" t="s">
        <v>21</v>
      </c>
      <c r="F3340" s="266" t="s">
        <v>4354</v>
      </c>
      <c r="G3340" s="267"/>
      <c r="H3340" s="267"/>
      <c r="I3340" s="267"/>
      <c r="J3340" s="174"/>
      <c r="K3340" s="176">
        <v>12.6</v>
      </c>
      <c r="L3340" s="174"/>
      <c r="M3340" s="174"/>
      <c r="N3340" s="174"/>
      <c r="O3340" s="174"/>
      <c r="P3340" s="174"/>
      <c r="Q3340" s="174"/>
      <c r="R3340" s="177"/>
      <c r="T3340" s="178"/>
      <c r="U3340" s="174"/>
      <c r="V3340" s="174"/>
      <c r="W3340" s="174"/>
      <c r="X3340" s="174"/>
      <c r="Y3340" s="174"/>
      <c r="Z3340" s="174"/>
      <c r="AA3340" s="179"/>
      <c r="AT3340" s="180" t="s">
        <v>162</v>
      </c>
      <c r="AU3340" s="180" t="s">
        <v>96</v>
      </c>
      <c r="AV3340" s="11" t="s">
        <v>96</v>
      </c>
      <c r="AW3340" s="11" t="s">
        <v>35</v>
      </c>
      <c r="AX3340" s="11" t="s">
        <v>78</v>
      </c>
      <c r="AY3340" s="180" t="s">
        <v>154</v>
      </c>
    </row>
    <row r="3341" spans="2:65" s="12" customFormat="1" ht="22.5" customHeight="1">
      <c r="B3341" s="181"/>
      <c r="C3341" s="182"/>
      <c r="D3341" s="182"/>
      <c r="E3341" s="183" t="s">
        <v>21</v>
      </c>
      <c r="F3341" s="268" t="s">
        <v>166</v>
      </c>
      <c r="G3341" s="269"/>
      <c r="H3341" s="269"/>
      <c r="I3341" s="269"/>
      <c r="J3341" s="182"/>
      <c r="K3341" s="184">
        <v>20.100000000000001</v>
      </c>
      <c r="L3341" s="182"/>
      <c r="M3341" s="182"/>
      <c r="N3341" s="182"/>
      <c r="O3341" s="182"/>
      <c r="P3341" s="182"/>
      <c r="Q3341" s="182"/>
      <c r="R3341" s="185"/>
      <c r="T3341" s="186"/>
      <c r="U3341" s="182"/>
      <c r="V3341" s="182"/>
      <c r="W3341" s="182"/>
      <c r="X3341" s="182"/>
      <c r="Y3341" s="182"/>
      <c r="Z3341" s="182"/>
      <c r="AA3341" s="187"/>
      <c r="AT3341" s="188" t="s">
        <v>162</v>
      </c>
      <c r="AU3341" s="188" t="s">
        <v>96</v>
      </c>
      <c r="AV3341" s="12" t="s">
        <v>159</v>
      </c>
      <c r="AW3341" s="12" t="s">
        <v>35</v>
      </c>
      <c r="AX3341" s="12" t="s">
        <v>23</v>
      </c>
      <c r="AY3341" s="188" t="s">
        <v>154</v>
      </c>
    </row>
    <row r="3342" spans="2:65" s="1" customFormat="1" ht="31.5" customHeight="1">
      <c r="B3342" s="35"/>
      <c r="C3342" s="157" t="s">
        <v>4355</v>
      </c>
      <c r="D3342" s="157" t="s">
        <v>155</v>
      </c>
      <c r="E3342" s="158" t="s">
        <v>4118</v>
      </c>
      <c r="F3342" s="260" t="s">
        <v>4119</v>
      </c>
      <c r="G3342" s="260"/>
      <c r="H3342" s="260"/>
      <c r="I3342" s="260"/>
      <c r="J3342" s="159" t="s">
        <v>158</v>
      </c>
      <c r="K3342" s="160">
        <v>0.33700000000000002</v>
      </c>
      <c r="L3342" s="261">
        <v>822</v>
      </c>
      <c r="M3342" s="261"/>
      <c r="N3342" s="261">
        <f>ROUND(L3342*K3342,2)</f>
        <v>277.01</v>
      </c>
      <c r="O3342" s="261"/>
      <c r="P3342" s="261"/>
      <c r="Q3342" s="261"/>
      <c r="R3342" s="37"/>
      <c r="T3342" s="161" t="s">
        <v>21</v>
      </c>
      <c r="U3342" s="44" t="s">
        <v>43</v>
      </c>
      <c r="V3342" s="162">
        <v>0</v>
      </c>
      <c r="W3342" s="162">
        <f>V3342*K3342</f>
        <v>0</v>
      </c>
      <c r="X3342" s="162">
        <v>2.3369999999999998E-2</v>
      </c>
      <c r="Y3342" s="162">
        <f>X3342*K3342</f>
        <v>7.8756899999999994E-3</v>
      </c>
      <c r="Z3342" s="162">
        <v>0</v>
      </c>
      <c r="AA3342" s="163">
        <f>Z3342*K3342</f>
        <v>0</v>
      </c>
      <c r="AR3342" s="21" t="s">
        <v>296</v>
      </c>
      <c r="AT3342" s="21" t="s">
        <v>155</v>
      </c>
      <c r="AU3342" s="21" t="s">
        <v>96</v>
      </c>
      <c r="AY3342" s="21" t="s">
        <v>154</v>
      </c>
      <c r="BE3342" s="164">
        <f>IF(U3342="základní",N3342,0)</f>
        <v>277.01</v>
      </c>
      <c r="BF3342" s="164">
        <f>IF(U3342="snížená",N3342,0)</f>
        <v>0</v>
      </c>
      <c r="BG3342" s="164">
        <f>IF(U3342="zákl. přenesená",N3342,0)</f>
        <v>0</v>
      </c>
      <c r="BH3342" s="164">
        <f>IF(U3342="sníž. přenesená",N3342,0)</f>
        <v>0</v>
      </c>
      <c r="BI3342" s="164">
        <f>IF(U3342="nulová",N3342,0)</f>
        <v>0</v>
      </c>
      <c r="BJ3342" s="21" t="s">
        <v>23</v>
      </c>
      <c r="BK3342" s="164">
        <f>ROUND(L3342*K3342,2)</f>
        <v>277.01</v>
      </c>
      <c r="BL3342" s="21" t="s">
        <v>296</v>
      </c>
      <c r="BM3342" s="21" t="s">
        <v>4356</v>
      </c>
    </row>
    <row r="3343" spans="2:65" s="11" customFormat="1" ht="22.5" customHeight="1">
      <c r="B3343" s="173"/>
      <c r="C3343" s="174"/>
      <c r="D3343" s="174"/>
      <c r="E3343" s="175" t="s">
        <v>21</v>
      </c>
      <c r="F3343" s="270" t="s">
        <v>4357</v>
      </c>
      <c r="G3343" s="271"/>
      <c r="H3343" s="271"/>
      <c r="I3343" s="271"/>
      <c r="J3343" s="174"/>
      <c r="K3343" s="176">
        <v>0.06</v>
      </c>
      <c r="L3343" s="174"/>
      <c r="M3343" s="174"/>
      <c r="N3343" s="174"/>
      <c r="O3343" s="174"/>
      <c r="P3343" s="174"/>
      <c r="Q3343" s="174"/>
      <c r="R3343" s="177"/>
      <c r="T3343" s="178"/>
      <c r="U3343" s="174"/>
      <c r="V3343" s="174"/>
      <c r="W3343" s="174"/>
      <c r="X3343" s="174"/>
      <c r="Y3343" s="174"/>
      <c r="Z3343" s="174"/>
      <c r="AA3343" s="179"/>
      <c r="AT3343" s="180" t="s">
        <v>162</v>
      </c>
      <c r="AU3343" s="180" t="s">
        <v>96</v>
      </c>
      <c r="AV3343" s="11" t="s">
        <v>96</v>
      </c>
      <c r="AW3343" s="11" t="s">
        <v>35</v>
      </c>
      <c r="AX3343" s="11" t="s">
        <v>78</v>
      </c>
      <c r="AY3343" s="180" t="s">
        <v>154</v>
      </c>
    </row>
    <row r="3344" spans="2:65" s="11" customFormat="1" ht="22.5" customHeight="1">
      <c r="B3344" s="173"/>
      <c r="C3344" s="174"/>
      <c r="D3344" s="174"/>
      <c r="E3344" s="175" t="s">
        <v>21</v>
      </c>
      <c r="F3344" s="266" t="s">
        <v>4358</v>
      </c>
      <c r="G3344" s="267"/>
      <c r="H3344" s="267"/>
      <c r="I3344" s="267"/>
      <c r="J3344" s="174"/>
      <c r="K3344" s="176">
        <v>0.27700000000000002</v>
      </c>
      <c r="L3344" s="174"/>
      <c r="M3344" s="174"/>
      <c r="N3344" s="174"/>
      <c r="O3344" s="174"/>
      <c r="P3344" s="174"/>
      <c r="Q3344" s="174"/>
      <c r="R3344" s="177"/>
      <c r="T3344" s="178"/>
      <c r="U3344" s="174"/>
      <c r="V3344" s="174"/>
      <c r="W3344" s="174"/>
      <c r="X3344" s="174"/>
      <c r="Y3344" s="174"/>
      <c r="Z3344" s="174"/>
      <c r="AA3344" s="179"/>
      <c r="AT3344" s="180" t="s">
        <v>162</v>
      </c>
      <c r="AU3344" s="180" t="s">
        <v>96</v>
      </c>
      <c r="AV3344" s="11" t="s">
        <v>96</v>
      </c>
      <c r="AW3344" s="11" t="s">
        <v>35</v>
      </c>
      <c r="AX3344" s="11" t="s">
        <v>78</v>
      </c>
      <c r="AY3344" s="180" t="s">
        <v>154</v>
      </c>
    </row>
    <row r="3345" spans="2:65" s="12" customFormat="1" ht="22.5" customHeight="1">
      <c r="B3345" s="181"/>
      <c r="C3345" s="182"/>
      <c r="D3345" s="182"/>
      <c r="E3345" s="183" t="s">
        <v>21</v>
      </c>
      <c r="F3345" s="268" t="s">
        <v>166</v>
      </c>
      <c r="G3345" s="269"/>
      <c r="H3345" s="269"/>
      <c r="I3345" s="269"/>
      <c r="J3345" s="182"/>
      <c r="K3345" s="184">
        <v>0.33700000000000002</v>
      </c>
      <c r="L3345" s="182"/>
      <c r="M3345" s="182"/>
      <c r="N3345" s="182"/>
      <c r="O3345" s="182"/>
      <c r="P3345" s="182"/>
      <c r="Q3345" s="182"/>
      <c r="R3345" s="185"/>
      <c r="T3345" s="186"/>
      <c r="U3345" s="182"/>
      <c r="V3345" s="182"/>
      <c r="W3345" s="182"/>
      <c r="X3345" s="182"/>
      <c r="Y3345" s="182"/>
      <c r="Z3345" s="182"/>
      <c r="AA3345" s="187"/>
      <c r="AT3345" s="188" t="s">
        <v>162</v>
      </c>
      <c r="AU3345" s="188" t="s">
        <v>96</v>
      </c>
      <c r="AV3345" s="12" t="s">
        <v>159</v>
      </c>
      <c r="AW3345" s="12" t="s">
        <v>35</v>
      </c>
      <c r="AX3345" s="12" t="s">
        <v>23</v>
      </c>
      <c r="AY3345" s="188" t="s">
        <v>154</v>
      </c>
    </row>
    <row r="3346" spans="2:65" s="1" customFormat="1" ht="31.5" customHeight="1">
      <c r="B3346" s="35"/>
      <c r="C3346" s="189" t="s">
        <v>4359</v>
      </c>
      <c r="D3346" s="189" t="s">
        <v>557</v>
      </c>
      <c r="E3346" s="190" t="s">
        <v>4360</v>
      </c>
      <c r="F3346" s="274" t="s">
        <v>4361</v>
      </c>
      <c r="G3346" s="274"/>
      <c r="H3346" s="274"/>
      <c r="I3346" s="274"/>
      <c r="J3346" s="191" t="s">
        <v>359</v>
      </c>
      <c r="K3346" s="192">
        <v>7.8</v>
      </c>
      <c r="L3346" s="275">
        <v>97.1</v>
      </c>
      <c r="M3346" s="275"/>
      <c r="N3346" s="275">
        <f>ROUND(L3346*K3346,2)</f>
        <v>757.38</v>
      </c>
      <c r="O3346" s="261"/>
      <c r="P3346" s="261"/>
      <c r="Q3346" s="261"/>
      <c r="R3346" s="37"/>
      <c r="T3346" s="161" t="s">
        <v>21</v>
      </c>
      <c r="U3346" s="44" t="s">
        <v>43</v>
      </c>
      <c r="V3346" s="162">
        <v>0</v>
      </c>
      <c r="W3346" s="162">
        <f>V3346*K3346</f>
        <v>0</v>
      </c>
      <c r="X3346" s="162">
        <v>5.0000000000000001E-3</v>
      </c>
      <c r="Y3346" s="162">
        <f>X3346*K3346</f>
        <v>3.9E-2</v>
      </c>
      <c r="Z3346" s="162">
        <v>0</v>
      </c>
      <c r="AA3346" s="163">
        <f>Z3346*K3346</f>
        <v>0</v>
      </c>
      <c r="AR3346" s="21" t="s">
        <v>366</v>
      </c>
      <c r="AT3346" s="21" t="s">
        <v>557</v>
      </c>
      <c r="AU3346" s="21" t="s">
        <v>96</v>
      </c>
      <c r="AY3346" s="21" t="s">
        <v>154</v>
      </c>
      <c r="BE3346" s="164">
        <f>IF(U3346="základní",N3346,0)</f>
        <v>757.38</v>
      </c>
      <c r="BF3346" s="164">
        <f>IF(U3346="snížená",N3346,0)</f>
        <v>0</v>
      </c>
      <c r="BG3346" s="164">
        <f>IF(U3346="zákl. přenesená",N3346,0)</f>
        <v>0</v>
      </c>
      <c r="BH3346" s="164">
        <f>IF(U3346="sníž. přenesená",N3346,0)</f>
        <v>0</v>
      </c>
      <c r="BI3346" s="164">
        <f>IF(U3346="nulová",N3346,0)</f>
        <v>0</v>
      </c>
      <c r="BJ3346" s="21" t="s">
        <v>23</v>
      </c>
      <c r="BK3346" s="164">
        <f>ROUND(L3346*K3346,2)</f>
        <v>757.38</v>
      </c>
      <c r="BL3346" s="21" t="s">
        <v>296</v>
      </c>
      <c r="BM3346" s="21" t="s">
        <v>4362</v>
      </c>
    </row>
    <row r="3347" spans="2:65" s="11" customFormat="1" ht="22.5" customHeight="1">
      <c r="B3347" s="173"/>
      <c r="C3347" s="174"/>
      <c r="D3347" s="174"/>
      <c r="E3347" s="175" t="s">
        <v>21</v>
      </c>
      <c r="F3347" s="270" t="s">
        <v>4363</v>
      </c>
      <c r="G3347" s="271"/>
      <c r="H3347" s="271"/>
      <c r="I3347" s="271"/>
      <c r="J3347" s="174"/>
      <c r="K3347" s="176">
        <v>7.8</v>
      </c>
      <c r="L3347" s="174"/>
      <c r="M3347" s="174"/>
      <c r="N3347" s="174"/>
      <c r="O3347" s="174"/>
      <c r="P3347" s="174"/>
      <c r="Q3347" s="174"/>
      <c r="R3347" s="177"/>
      <c r="T3347" s="178"/>
      <c r="U3347" s="174"/>
      <c r="V3347" s="174"/>
      <c r="W3347" s="174"/>
      <c r="X3347" s="174"/>
      <c r="Y3347" s="174"/>
      <c r="Z3347" s="174"/>
      <c r="AA3347" s="179"/>
      <c r="AT3347" s="180" t="s">
        <v>162</v>
      </c>
      <c r="AU3347" s="180" t="s">
        <v>96</v>
      </c>
      <c r="AV3347" s="11" t="s">
        <v>96</v>
      </c>
      <c r="AW3347" s="11" t="s">
        <v>35</v>
      </c>
      <c r="AX3347" s="11" t="s">
        <v>23</v>
      </c>
      <c r="AY3347" s="180" t="s">
        <v>154</v>
      </c>
    </row>
    <row r="3348" spans="2:65" s="1" customFormat="1" ht="31.5" customHeight="1">
      <c r="B3348" s="35"/>
      <c r="C3348" s="189" t="s">
        <v>4364</v>
      </c>
      <c r="D3348" s="189" t="s">
        <v>557</v>
      </c>
      <c r="E3348" s="190" t="s">
        <v>4365</v>
      </c>
      <c r="F3348" s="274" t="s">
        <v>4278</v>
      </c>
      <c r="G3348" s="274"/>
      <c r="H3348" s="274"/>
      <c r="I3348" s="274"/>
      <c r="J3348" s="191" t="s">
        <v>359</v>
      </c>
      <c r="K3348" s="192">
        <v>13.103999999999999</v>
      </c>
      <c r="L3348" s="275">
        <v>236</v>
      </c>
      <c r="M3348" s="275"/>
      <c r="N3348" s="275">
        <f>ROUND(L3348*K3348,2)</f>
        <v>3092.54</v>
      </c>
      <c r="O3348" s="261"/>
      <c r="P3348" s="261"/>
      <c r="Q3348" s="261"/>
      <c r="R3348" s="37"/>
      <c r="T3348" s="161" t="s">
        <v>21</v>
      </c>
      <c r="U3348" s="44" t="s">
        <v>43</v>
      </c>
      <c r="V3348" s="162">
        <v>0</v>
      </c>
      <c r="W3348" s="162">
        <f>V3348*K3348</f>
        <v>0</v>
      </c>
      <c r="X3348" s="162">
        <v>1.2800000000000001E-2</v>
      </c>
      <c r="Y3348" s="162">
        <f>X3348*K3348</f>
        <v>0.1677312</v>
      </c>
      <c r="Z3348" s="162">
        <v>0</v>
      </c>
      <c r="AA3348" s="163">
        <f>Z3348*K3348</f>
        <v>0</v>
      </c>
      <c r="AR3348" s="21" t="s">
        <v>366</v>
      </c>
      <c r="AT3348" s="21" t="s">
        <v>557</v>
      </c>
      <c r="AU3348" s="21" t="s">
        <v>96</v>
      </c>
      <c r="AY3348" s="21" t="s">
        <v>154</v>
      </c>
      <c r="BE3348" s="164">
        <f>IF(U3348="základní",N3348,0)</f>
        <v>3092.54</v>
      </c>
      <c r="BF3348" s="164">
        <f>IF(U3348="snížená",N3348,0)</f>
        <v>0</v>
      </c>
      <c r="BG3348" s="164">
        <f>IF(U3348="zákl. přenesená",N3348,0)</f>
        <v>0</v>
      </c>
      <c r="BH3348" s="164">
        <f>IF(U3348="sníž. přenesená",N3348,0)</f>
        <v>0</v>
      </c>
      <c r="BI3348" s="164">
        <f>IF(U3348="nulová",N3348,0)</f>
        <v>0</v>
      </c>
      <c r="BJ3348" s="21" t="s">
        <v>23</v>
      </c>
      <c r="BK3348" s="164">
        <f>ROUND(L3348*K3348,2)</f>
        <v>3092.54</v>
      </c>
      <c r="BL3348" s="21" t="s">
        <v>296</v>
      </c>
      <c r="BM3348" s="21" t="s">
        <v>4366</v>
      </c>
    </row>
    <row r="3349" spans="2:65" s="11" customFormat="1" ht="22.5" customHeight="1">
      <c r="B3349" s="173"/>
      <c r="C3349" s="174"/>
      <c r="D3349" s="174"/>
      <c r="E3349" s="175" t="s">
        <v>21</v>
      </c>
      <c r="F3349" s="270" t="s">
        <v>4367</v>
      </c>
      <c r="G3349" s="271"/>
      <c r="H3349" s="271"/>
      <c r="I3349" s="271"/>
      <c r="J3349" s="174"/>
      <c r="K3349" s="176">
        <v>13.103999999999999</v>
      </c>
      <c r="L3349" s="174"/>
      <c r="M3349" s="174"/>
      <c r="N3349" s="174"/>
      <c r="O3349" s="174"/>
      <c r="P3349" s="174"/>
      <c r="Q3349" s="174"/>
      <c r="R3349" s="177"/>
      <c r="T3349" s="178"/>
      <c r="U3349" s="174"/>
      <c r="V3349" s="174"/>
      <c r="W3349" s="174"/>
      <c r="X3349" s="174"/>
      <c r="Y3349" s="174"/>
      <c r="Z3349" s="174"/>
      <c r="AA3349" s="179"/>
      <c r="AT3349" s="180" t="s">
        <v>162</v>
      </c>
      <c r="AU3349" s="180" t="s">
        <v>96</v>
      </c>
      <c r="AV3349" s="11" t="s">
        <v>96</v>
      </c>
      <c r="AW3349" s="11" t="s">
        <v>35</v>
      </c>
      <c r="AX3349" s="11" t="s">
        <v>23</v>
      </c>
      <c r="AY3349" s="180" t="s">
        <v>154</v>
      </c>
    </row>
    <row r="3350" spans="2:65" s="1" customFormat="1" ht="31.5" customHeight="1">
      <c r="B3350" s="35"/>
      <c r="C3350" s="157" t="s">
        <v>4368</v>
      </c>
      <c r="D3350" s="157" t="s">
        <v>155</v>
      </c>
      <c r="E3350" s="158" t="s">
        <v>4369</v>
      </c>
      <c r="F3350" s="260" t="s">
        <v>4370</v>
      </c>
      <c r="G3350" s="260"/>
      <c r="H3350" s="260"/>
      <c r="I3350" s="260"/>
      <c r="J3350" s="159" t="s">
        <v>359</v>
      </c>
      <c r="K3350" s="160">
        <v>40.43</v>
      </c>
      <c r="L3350" s="261">
        <v>83.9</v>
      </c>
      <c r="M3350" s="261"/>
      <c r="N3350" s="261">
        <f>ROUND(L3350*K3350,2)</f>
        <v>3392.08</v>
      </c>
      <c r="O3350" s="261"/>
      <c r="P3350" s="261"/>
      <c r="Q3350" s="261"/>
      <c r="R3350" s="37"/>
      <c r="T3350" s="161" t="s">
        <v>21</v>
      </c>
      <c r="U3350" s="44" t="s">
        <v>43</v>
      </c>
      <c r="V3350" s="162">
        <v>0.25600000000000001</v>
      </c>
      <c r="W3350" s="162">
        <f>V3350*K3350</f>
        <v>10.35008</v>
      </c>
      <c r="X3350" s="162">
        <v>0</v>
      </c>
      <c r="Y3350" s="162">
        <f>X3350*K3350</f>
        <v>0</v>
      </c>
      <c r="Z3350" s="162">
        <v>0</v>
      </c>
      <c r="AA3350" s="163">
        <f>Z3350*K3350</f>
        <v>0</v>
      </c>
      <c r="AR3350" s="21" t="s">
        <v>296</v>
      </c>
      <c r="AT3350" s="21" t="s">
        <v>155</v>
      </c>
      <c r="AU3350" s="21" t="s">
        <v>96</v>
      </c>
      <c r="AY3350" s="21" t="s">
        <v>154</v>
      </c>
      <c r="BE3350" s="164">
        <f>IF(U3350="základní",N3350,0)</f>
        <v>3392.08</v>
      </c>
      <c r="BF3350" s="164">
        <f>IF(U3350="snížená",N3350,0)</f>
        <v>0</v>
      </c>
      <c r="BG3350" s="164">
        <f>IF(U3350="zákl. přenesená",N3350,0)</f>
        <v>0</v>
      </c>
      <c r="BH3350" s="164">
        <f>IF(U3350="sníž. přenesená",N3350,0)</f>
        <v>0</v>
      </c>
      <c r="BI3350" s="164">
        <f>IF(U3350="nulová",N3350,0)</f>
        <v>0</v>
      </c>
      <c r="BJ3350" s="21" t="s">
        <v>23</v>
      </c>
      <c r="BK3350" s="164">
        <f>ROUND(L3350*K3350,2)</f>
        <v>3392.08</v>
      </c>
      <c r="BL3350" s="21" t="s">
        <v>296</v>
      </c>
      <c r="BM3350" s="21" t="s">
        <v>4371</v>
      </c>
    </row>
    <row r="3351" spans="2:65" s="11" customFormat="1" ht="22.5" customHeight="1">
      <c r="B3351" s="173"/>
      <c r="C3351" s="174"/>
      <c r="D3351" s="174"/>
      <c r="E3351" s="175" t="s">
        <v>21</v>
      </c>
      <c r="F3351" s="270" t="s">
        <v>4372</v>
      </c>
      <c r="G3351" s="271"/>
      <c r="H3351" s="271"/>
      <c r="I3351" s="271"/>
      <c r="J3351" s="174"/>
      <c r="K3351" s="176">
        <v>40.43</v>
      </c>
      <c r="L3351" s="174"/>
      <c r="M3351" s="174"/>
      <c r="N3351" s="174"/>
      <c r="O3351" s="174"/>
      <c r="P3351" s="174"/>
      <c r="Q3351" s="174"/>
      <c r="R3351" s="177"/>
      <c r="T3351" s="178"/>
      <c r="U3351" s="174"/>
      <c r="V3351" s="174"/>
      <c r="W3351" s="174"/>
      <c r="X3351" s="174"/>
      <c r="Y3351" s="174"/>
      <c r="Z3351" s="174"/>
      <c r="AA3351" s="179"/>
      <c r="AT3351" s="180" t="s">
        <v>162</v>
      </c>
      <c r="AU3351" s="180" t="s">
        <v>96</v>
      </c>
      <c r="AV3351" s="11" t="s">
        <v>96</v>
      </c>
      <c r="AW3351" s="11" t="s">
        <v>35</v>
      </c>
      <c r="AX3351" s="11" t="s">
        <v>23</v>
      </c>
      <c r="AY3351" s="180" t="s">
        <v>154</v>
      </c>
    </row>
    <row r="3352" spans="2:65" s="1" customFormat="1" ht="31.5" customHeight="1">
      <c r="B3352" s="35"/>
      <c r="C3352" s="157" t="s">
        <v>4373</v>
      </c>
      <c r="D3352" s="157" t="s">
        <v>155</v>
      </c>
      <c r="E3352" s="158" t="s">
        <v>4243</v>
      </c>
      <c r="F3352" s="260" t="s">
        <v>4244</v>
      </c>
      <c r="G3352" s="260"/>
      <c r="H3352" s="260"/>
      <c r="I3352" s="260"/>
      <c r="J3352" s="159" t="s">
        <v>359</v>
      </c>
      <c r="K3352" s="160">
        <v>40.43</v>
      </c>
      <c r="L3352" s="261">
        <v>27.6</v>
      </c>
      <c r="M3352" s="261"/>
      <c r="N3352" s="261">
        <f>ROUND(L3352*K3352,2)</f>
        <v>1115.8699999999999</v>
      </c>
      <c r="O3352" s="261"/>
      <c r="P3352" s="261"/>
      <c r="Q3352" s="261"/>
      <c r="R3352" s="37"/>
      <c r="T3352" s="161" t="s">
        <v>21</v>
      </c>
      <c r="U3352" s="44" t="s">
        <v>43</v>
      </c>
      <c r="V3352" s="162">
        <v>0</v>
      </c>
      <c r="W3352" s="162">
        <f>V3352*K3352</f>
        <v>0</v>
      </c>
      <c r="X3352" s="162">
        <v>2.0000000000000001E-4</v>
      </c>
      <c r="Y3352" s="162">
        <f>X3352*K3352</f>
        <v>8.0860000000000012E-3</v>
      </c>
      <c r="Z3352" s="162">
        <v>0</v>
      </c>
      <c r="AA3352" s="163">
        <f>Z3352*K3352</f>
        <v>0</v>
      </c>
      <c r="AR3352" s="21" t="s">
        <v>296</v>
      </c>
      <c r="AT3352" s="21" t="s">
        <v>155</v>
      </c>
      <c r="AU3352" s="21" t="s">
        <v>96</v>
      </c>
      <c r="AY3352" s="21" t="s">
        <v>154</v>
      </c>
      <c r="BE3352" s="164">
        <f>IF(U3352="základní",N3352,0)</f>
        <v>1115.8699999999999</v>
      </c>
      <c r="BF3352" s="164">
        <f>IF(U3352="snížená",N3352,0)</f>
        <v>0</v>
      </c>
      <c r="BG3352" s="164">
        <f>IF(U3352="zákl. přenesená",N3352,0)</f>
        <v>0</v>
      </c>
      <c r="BH3352" s="164">
        <f>IF(U3352="sníž. přenesená",N3352,0)</f>
        <v>0</v>
      </c>
      <c r="BI3352" s="164">
        <f>IF(U3352="nulová",N3352,0)</f>
        <v>0</v>
      </c>
      <c r="BJ3352" s="21" t="s">
        <v>23</v>
      </c>
      <c r="BK3352" s="164">
        <f>ROUND(L3352*K3352,2)</f>
        <v>1115.8699999999999</v>
      </c>
      <c r="BL3352" s="21" t="s">
        <v>296</v>
      </c>
      <c r="BM3352" s="21" t="s">
        <v>4374</v>
      </c>
    </row>
    <row r="3353" spans="2:65" s="1" customFormat="1" ht="31.5" customHeight="1">
      <c r="B3353" s="35"/>
      <c r="C3353" s="189" t="s">
        <v>4375</v>
      </c>
      <c r="D3353" s="189" t="s">
        <v>557</v>
      </c>
      <c r="E3353" s="190" t="s">
        <v>4365</v>
      </c>
      <c r="F3353" s="274" t="s">
        <v>4278</v>
      </c>
      <c r="G3353" s="274"/>
      <c r="H3353" s="274"/>
      <c r="I3353" s="274"/>
      <c r="J3353" s="191" t="s">
        <v>359</v>
      </c>
      <c r="K3353" s="192">
        <v>42.046999999999997</v>
      </c>
      <c r="L3353" s="275">
        <v>236</v>
      </c>
      <c r="M3353" s="275"/>
      <c r="N3353" s="275">
        <f>ROUND(L3353*K3353,2)</f>
        <v>9923.09</v>
      </c>
      <c r="O3353" s="261"/>
      <c r="P3353" s="261"/>
      <c r="Q3353" s="261"/>
      <c r="R3353" s="37"/>
      <c r="T3353" s="161" t="s">
        <v>21</v>
      </c>
      <c r="U3353" s="44" t="s">
        <v>43</v>
      </c>
      <c r="V3353" s="162">
        <v>0</v>
      </c>
      <c r="W3353" s="162">
        <f>V3353*K3353</f>
        <v>0</v>
      </c>
      <c r="X3353" s="162">
        <v>1.2800000000000001E-2</v>
      </c>
      <c r="Y3353" s="162">
        <f>X3353*K3353</f>
        <v>0.53820159999999995</v>
      </c>
      <c r="Z3353" s="162">
        <v>0</v>
      </c>
      <c r="AA3353" s="163">
        <f>Z3353*K3353</f>
        <v>0</v>
      </c>
      <c r="AR3353" s="21" t="s">
        <v>366</v>
      </c>
      <c r="AT3353" s="21" t="s">
        <v>557</v>
      </c>
      <c r="AU3353" s="21" t="s">
        <v>96</v>
      </c>
      <c r="AY3353" s="21" t="s">
        <v>154</v>
      </c>
      <c r="BE3353" s="164">
        <f>IF(U3353="základní",N3353,0)</f>
        <v>9923.09</v>
      </c>
      <c r="BF3353" s="164">
        <f>IF(U3353="snížená",N3353,0)</f>
        <v>0</v>
      </c>
      <c r="BG3353" s="164">
        <f>IF(U3353="zákl. přenesená",N3353,0)</f>
        <v>0</v>
      </c>
      <c r="BH3353" s="164">
        <f>IF(U3353="sníž. přenesená",N3353,0)</f>
        <v>0</v>
      </c>
      <c r="BI3353" s="164">
        <f>IF(U3353="nulová",N3353,0)</f>
        <v>0</v>
      </c>
      <c r="BJ3353" s="21" t="s">
        <v>23</v>
      </c>
      <c r="BK3353" s="164">
        <f>ROUND(L3353*K3353,2)</f>
        <v>9923.09</v>
      </c>
      <c r="BL3353" s="21" t="s">
        <v>296</v>
      </c>
      <c r="BM3353" s="21" t="s">
        <v>4376</v>
      </c>
    </row>
    <row r="3354" spans="2:65" s="11" customFormat="1" ht="22.5" customHeight="1">
      <c r="B3354" s="173"/>
      <c r="C3354" s="174"/>
      <c r="D3354" s="174"/>
      <c r="E3354" s="175" t="s">
        <v>21</v>
      </c>
      <c r="F3354" s="270" t="s">
        <v>4377</v>
      </c>
      <c r="G3354" s="271"/>
      <c r="H3354" s="271"/>
      <c r="I3354" s="271"/>
      <c r="J3354" s="174"/>
      <c r="K3354" s="176">
        <v>42.046999999999997</v>
      </c>
      <c r="L3354" s="174"/>
      <c r="M3354" s="174"/>
      <c r="N3354" s="174"/>
      <c r="O3354" s="174"/>
      <c r="P3354" s="174"/>
      <c r="Q3354" s="174"/>
      <c r="R3354" s="177"/>
      <c r="T3354" s="178"/>
      <c r="U3354" s="174"/>
      <c r="V3354" s="174"/>
      <c r="W3354" s="174"/>
      <c r="X3354" s="174"/>
      <c r="Y3354" s="174"/>
      <c r="Z3354" s="174"/>
      <c r="AA3354" s="179"/>
      <c r="AT3354" s="180" t="s">
        <v>162</v>
      </c>
      <c r="AU3354" s="180" t="s">
        <v>96</v>
      </c>
      <c r="AV3354" s="11" t="s">
        <v>96</v>
      </c>
      <c r="AW3354" s="11" t="s">
        <v>35</v>
      </c>
      <c r="AX3354" s="11" t="s">
        <v>23</v>
      </c>
      <c r="AY3354" s="180" t="s">
        <v>154</v>
      </c>
    </row>
    <row r="3355" spans="2:65" s="1" customFormat="1" ht="31.5" customHeight="1">
      <c r="B3355" s="35"/>
      <c r="C3355" s="157" t="s">
        <v>4378</v>
      </c>
      <c r="D3355" s="157" t="s">
        <v>155</v>
      </c>
      <c r="E3355" s="158" t="s">
        <v>4379</v>
      </c>
      <c r="F3355" s="260" t="s">
        <v>4380</v>
      </c>
      <c r="G3355" s="260"/>
      <c r="H3355" s="260"/>
      <c r="I3355" s="260"/>
      <c r="J3355" s="159" t="s">
        <v>3806</v>
      </c>
      <c r="K3355" s="160">
        <v>13158.705</v>
      </c>
      <c r="L3355" s="261">
        <v>5.79</v>
      </c>
      <c r="M3355" s="261"/>
      <c r="N3355" s="261">
        <f>ROUND(L3355*K3355,2)</f>
        <v>76188.899999999994</v>
      </c>
      <c r="O3355" s="261"/>
      <c r="P3355" s="261"/>
      <c r="Q3355" s="261"/>
      <c r="R3355" s="37"/>
      <c r="T3355" s="161" t="s">
        <v>21</v>
      </c>
      <c r="U3355" s="44" t="s">
        <v>43</v>
      </c>
      <c r="V3355" s="162">
        <v>0</v>
      </c>
      <c r="W3355" s="162">
        <f>V3355*K3355</f>
        <v>0</v>
      </c>
      <c r="X3355" s="162">
        <v>0</v>
      </c>
      <c r="Y3355" s="162">
        <f>X3355*K3355</f>
        <v>0</v>
      </c>
      <c r="Z3355" s="162">
        <v>0</v>
      </c>
      <c r="AA3355" s="163">
        <f>Z3355*K3355</f>
        <v>0</v>
      </c>
      <c r="AR3355" s="21" t="s">
        <v>296</v>
      </c>
      <c r="AT3355" s="21" t="s">
        <v>155</v>
      </c>
      <c r="AU3355" s="21" t="s">
        <v>96</v>
      </c>
      <c r="AY3355" s="21" t="s">
        <v>154</v>
      </c>
      <c r="BE3355" s="164">
        <f>IF(U3355="základní",N3355,0)</f>
        <v>76188.899999999994</v>
      </c>
      <c r="BF3355" s="164">
        <f>IF(U3355="snížená",N3355,0)</f>
        <v>0</v>
      </c>
      <c r="BG3355" s="164">
        <f>IF(U3355="zákl. přenesená",N3355,0)</f>
        <v>0</v>
      </c>
      <c r="BH3355" s="164">
        <f>IF(U3355="sníž. přenesená",N3355,0)</f>
        <v>0</v>
      </c>
      <c r="BI3355" s="164">
        <f>IF(U3355="nulová",N3355,0)</f>
        <v>0</v>
      </c>
      <c r="BJ3355" s="21" t="s">
        <v>23</v>
      </c>
      <c r="BK3355" s="164">
        <f>ROUND(L3355*K3355,2)</f>
        <v>76188.899999999994</v>
      </c>
      <c r="BL3355" s="21" t="s">
        <v>296</v>
      </c>
      <c r="BM3355" s="21" t="s">
        <v>4381</v>
      </c>
    </row>
    <row r="3356" spans="2:65" s="9" customFormat="1" ht="29.85" customHeight="1">
      <c r="B3356" s="146"/>
      <c r="C3356" s="147"/>
      <c r="D3356" s="156" t="s">
        <v>123</v>
      </c>
      <c r="E3356" s="156"/>
      <c r="F3356" s="156"/>
      <c r="G3356" s="156"/>
      <c r="H3356" s="156"/>
      <c r="I3356" s="156"/>
      <c r="J3356" s="156"/>
      <c r="K3356" s="156"/>
      <c r="L3356" s="156"/>
      <c r="M3356" s="156"/>
      <c r="N3356" s="283">
        <f>BK3356</f>
        <v>4722679.540000001</v>
      </c>
      <c r="O3356" s="284"/>
      <c r="P3356" s="284"/>
      <c r="Q3356" s="284"/>
      <c r="R3356" s="149"/>
      <c r="T3356" s="150"/>
      <c r="U3356" s="147"/>
      <c r="V3356" s="147"/>
      <c r="W3356" s="151">
        <f>SUM(W3357:W3607)</f>
        <v>6079.6779019999985</v>
      </c>
      <c r="X3356" s="147"/>
      <c r="Y3356" s="151">
        <f>SUM(Y3357:Y3607)</f>
        <v>95.029051450000026</v>
      </c>
      <c r="Z3356" s="147"/>
      <c r="AA3356" s="152">
        <f>SUM(AA3357:AA3607)</f>
        <v>0</v>
      </c>
      <c r="AR3356" s="153" t="s">
        <v>96</v>
      </c>
      <c r="AT3356" s="154" t="s">
        <v>77</v>
      </c>
      <c r="AU3356" s="154" t="s">
        <v>23</v>
      </c>
      <c r="AY3356" s="153" t="s">
        <v>154</v>
      </c>
      <c r="BK3356" s="155">
        <f>SUM(BK3357:BK3607)</f>
        <v>4722679.540000001</v>
      </c>
    </row>
    <row r="3357" spans="2:65" s="1" customFormat="1" ht="31.5" customHeight="1">
      <c r="B3357" s="35"/>
      <c r="C3357" s="157" t="s">
        <v>4382</v>
      </c>
      <c r="D3357" s="157" t="s">
        <v>155</v>
      </c>
      <c r="E3357" s="158" t="s">
        <v>4383</v>
      </c>
      <c r="F3357" s="260" t="s">
        <v>4384</v>
      </c>
      <c r="G3357" s="260"/>
      <c r="H3357" s="260"/>
      <c r="I3357" s="260"/>
      <c r="J3357" s="159" t="s">
        <v>315</v>
      </c>
      <c r="K3357" s="160">
        <v>27.24</v>
      </c>
      <c r="L3357" s="261">
        <v>644</v>
      </c>
      <c r="M3357" s="261"/>
      <c r="N3357" s="261">
        <f>ROUND(L3357*K3357,2)</f>
        <v>17542.560000000001</v>
      </c>
      <c r="O3357" s="261"/>
      <c r="P3357" s="261"/>
      <c r="Q3357" s="261"/>
      <c r="R3357" s="37"/>
      <c r="T3357" s="161" t="s">
        <v>21</v>
      </c>
      <c r="U3357" s="44" t="s">
        <v>43</v>
      </c>
      <c r="V3357" s="162">
        <v>1.204</v>
      </c>
      <c r="W3357" s="162">
        <f>V3357*K3357</f>
        <v>32.796959999999999</v>
      </c>
      <c r="X3357" s="162">
        <v>1.439E-2</v>
      </c>
      <c r="Y3357" s="162">
        <f>X3357*K3357</f>
        <v>0.39198359999999999</v>
      </c>
      <c r="Z3357" s="162">
        <v>0</v>
      </c>
      <c r="AA3357" s="163">
        <f>Z3357*K3357</f>
        <v>0</v>
      </c>
      <c r="AR3357" s="21" t="s">
        <v>296</v>
      </c>
      <c r="AT3357" s="21" t="s">
        <v>155</v>
      </c>
      <c r="AU3357" s="21" t="s">
        <v>96</v>
      </c>
      <c r="AY3357" s="21" t="s">
        <v>154</v>
      </c>
      <c r="BE3357" s="164">
        <f>IF(U3357="základní",N3357,0)</f>
        <v>17542.560000000001</v>
      </c>
      <c r="BF3357" s="164">
        <f>IF(U3357="snížená",N3357,0)</f>
        <v>0</v>
      </c>
      <c r="BG3357" s="164">
        <f>IF(U3357="zákl. přenesená",N3357,0)</f>
        <v>0</v>
      </c>
      <c r="BH3357" s="164">
        <f>IF(U3357="sníž. přenesená",N3357,0)</f>
        <v>0</v>
      </c>
      <c r="BI3357" s="164">
        <f>IF(U3357="nulová",N3357,0)</f>
        <v>0</v>
      </c>
      <c r="BJ3357" s="21" t="s">
        <v>23</v>
      </c>
      <c r="BK3357" s="164">
        <f>ROUND(L3357*K3357,2)</f>
        <v>17542.560000000001</v>
      </c>
      <c r="BL3357" s="21" t="s">
        <v>296</v>
      </c>
      <c r="BM3357" s="21" t="s">
        <v>4385</v>
      </c>
    </row>
    <row r="3358" spans="2:65" s="11" customFormat="1" ht="22.5" customHeight="1">
      <c r="B3358" s="173"/>
      <c r="C3358" s="174"/>
      <c r="D3358" s="174"/>
      <c r="E3358" s="175" t="s">
        <v>21</v>
      </c>
      <c r="F3358" s="270" t="s">
        <v>4386</v>
      </c>
      <c r="G3358" s="271"/>
      <c r="H3358" s="271"/>
      <c r="I3358" s="271"/>
      <c r="J3358" s="174"/>
      <c r="K3358" s="176">
        <v>27.24</v>
      </c>
      <c r="L3358" s="174"/>
      <c r="M3358" s="174"/>
      <c r="N3358" s="174"/>
      <c r="O3358" s="174"/>
      <c r="P3358" s="174"/>
      <c r="Q3358" s="174"/>
      <c r="R3358" s="177"/>
      <c r="T3358" s="178"/>
      <c r="U3358" s="174"/>
      <c r="V3358" s="174"/>
      <c r="W3358" s="174"/>
      <c r="X3358" s="174"/>
      <c r="Y3358" s="174"/>
      <c r="Z3358" s="174"/>
      <c r="AA3358" s="179"/>
      <c r="AT3358" s="180" t="s">
        <v>162</v>
      </c>
      <c r="AU3358" s="180" t="s">
        <v>96</v>
      </c>
      <c r="AV3358" s="11" t="s">
        <v>96</v>
      </c>
      <c r="AW3358" s="11" t="s">
        <v>35</v>
      </c>
      <c r="AX3358" s="11" t="s">
        <v>23</v>
      </c>
      <c r="AY3358" s="180" t="s">
        <v>154</v>
      </c>
    </row>
    <row r="3359" spans="2:65" s="1" customFormat="1" ht="31.5" customHeight="1">
      <c r="B3359" s="35"/>
      <c r="C3359" s="157" t="s">
        <v>4387</v>
      </c>
      <c r="D3359" s="157" t="s">
        <v>155</v>
      </c>
      <c r="E3359" s="158" t="s">
        <v>4388</v>
      </c>
      <c r="F3359" s="260" t="s">
        <v>4389</v>
      </c>
      <c r="G3359" s="260"/>
      <c r="H3359" s="260"/>
      <c r="I3359" s="260"/>
      <c r="J3359" s="159" t="s">
        <v>315</v>
      </c>
      <c r="K3359" s="160">
        <v>9.0299999999999994</v>
      </c>
      <c r="L3359" s="261">
        <v>682</v>
      </c>
      <c r="M3359" s="261"/>
      <c r="N3359" s="261">
        <f>ROUND(L3359*K3359,2)</f>
        <v>6158.46</v>
      </c>
      <c r="O3359" s="261"/>
      <c r="P3359" s="261"/>
      <c r="Q3359" s="261"/>
      <c r="R3359" s="37"/>
      <c r="T3359" s="161" t="s">
        <v>21</v>
      </c>
      <c r="U3359" s="44" t="s">
        <v>43</v>
      </c>
      <c r="V3359" s="162">
        <v>1.254</v>
      </c>
      <c r="W3359" s="162">
        <f>V3359*K3359</f>
        <v>11.32362</v>
      </c>
      <c r="X3359" s="162">
        <v>1.7489999999999999E-2</v>
      </c>
      <c r="Y3359" s="162">
        <f>X3359*K3359</f>
        <v>0.15793469999999998</v>
      </c>
      <c r="Z3359" s="162">
        <v>0</v>
      </c>
      <c r="AA3359" s="163">
        <f>Z3359*K3359</f>
        <v>0</v>
      </c>
      <c r="AR3359" s="21" t="s">
        <v>296</v>
      </c>
      <c r="AT3359" s="21" t="s">
        <v>155</v>
      </c>
      <c r="AU3359" s="21" t="s">
        <v>96</v>
      </c>
      <c r="AY3359" s="21" t="s">
        <v>154</v>
      </c>
      <c r="BE3359" s="164">
        <f>IF(U3359="základní",N3359,0)</f>
        <v>6158.46</v>
      </c>
      <c r="BF3359" s="164">
        <f>IF(U3359="snížená",N3359,0)</f>
        <v>0</v>
      </c>
      <c r="BG3359" s="164">
        <f>IF(U3359="zákl. přenesená",N3359,0)</f>
        <v>0</v>
      </c>
      <c r="BH3359" s="164">
        <f>IF(U3359="sníž. přenesená",N3359,0)</f>
        <v>0</v>
      </c>
      <c r="BI3359" s="164">
        <f>IF(U3359="nulová",N3359,0)</f>
        <v>0</v>
      </c>
      <c r="BJ3359" s="21" t="s">
        <v>23</v>
      </c>
      <c r="BK3359" s="164">
        <f>ROUND(L3359*K3359,2)</f>
        <v>6158.46</v>
      </c>
      <c r="BL3359" s="21" t="s">
        <v>296</v>
      </c>
      <c r="BM3359" s="21" t="s">
        <v>4390</v>
      </c>
    </row>
    <row r="3360" spans="2:65" s="11" customFormat="1" ht="22.5" customHeight="1">
      <c r="B3360" s="173"/>
      <c r="C3360" s="174"/>
      <c r="D3360" s="174"/>
      <c r="E3360" s="175" t="s">
        <v>21</v>
      </c>
      <c r="F3360" s="270" t="s">
        <v>4391</v>
      </c>
      <c r="G3360" s="271"/>
      <c r="H3360" s="271"/>
      <c r="I3360" s="271"/>
      <c r="J3360" s="174"/>
      <c r="K3360" s="176">
        <v>9.0299999999999994</v>
      </c>
      <c r="L3360" s="174"/>
      <c r="M3360" s="174"/>
      <c r="N3360" s="174"/>
      <c r="O3360" s="174"/>
      <c r="P3360" s="174"/>
      <c r="Q3360" s="174"/>
      <c r="R3360" s="177"/>
      <c r="T3360" s="178"/>
      <c r="U3360" s="174"/>
      <c r="V3360" s="174"/>
      <c r="W3360" s="174"/>
      <c r="X3360" s="174"/>
      <c r="Y3360" s="174"/>
      <c r="Z3360" s="174"/>
      <c r="AA3360" s="179"/>
      <c r="AT3360" s="180" t="s">
        <v>162</v>
      </c>
      <c r="AU3360" s="180" t="s">
        <v>96</v>
      </c>
      <c r="AV3360" s="11" t="s">
        <v>96</v>
      </c>
      <c r="AW3360" s="11" t="s">
        <v>35</v>
      </c>
      <c r="AX3360" s="11" t="s">
        <v>23</v>
      </c>
      <c r="AY3360" s="180" t="s">
        <v>154</v>
      </c>
    </row>
    <row r="3361" spans="2:65" s="1" customFormat="1" ht="22.5" customHeight="1">
      <c r="B3361" s="35"/>
      <c r="C3361" s="157" t="s">
        <v>4392</v>
      </c>
      <c r="D3361" s="157" t="s">
        <v>155</v>
      </c>
      <c r="E3361" s="158" t="s">
        <v>4393</v>
      </c>
      <c r="F3361" s="260" t="s">
        <v>4394</v>
      </c>
      <c r="G3361" s="260"/>
      <c r="H3361" s="260"/>
      <c r="I3361" s="260"/>
      <c r="J3361" s="159" t="s">
        <v>359</v>
      </c>
      <c r="K3361" s="160">
        <v>37.401000000000003</v>
      </c>
      <c r="L3361" s="261">
        <v>24.5</v>
      </c>
      <c r="M3361" s="261"/>
      <c r="N3361" s="261">
        <f>ROUND(L3361*K3361,2)</f>
        <v>916.32</v>
      </c>
      <c r="O3361" s="261"/>
      <c r="P3361" s="261"/>
      <c r="Q3361" s="261"/>
      <c r="R3361" s="37"/>
      <c r="T3361" s="161" t="s">
        <v>21</v>
      </c>
      <c r="U3361" s="44" t="s">
        <v>43</v>
      </c>
      <c r="V3361" s="162">
        <v>0.04</v>
      </c>
      <c r="W3361" s="162">
        <f>V3361*K3361</f>
        <v>1.4960400000000003</v>
      </c>
      <c r="X3361" s="162">
        <v>1E-4</v>
      </c>
      <c r="Y3361" s="162">
        <f>X3361*K3361</f>
        <v>3.7401000000000005E-3</v>
      </c>
      <c r="Z3361" s="162">
        <v>0</v>
      </c>
      <c r="AA3361" s="163">
        <f>Z3361*K3361</f>
        <v>0</v>
      </c>
      <c r="AR3361" s="21" t="s">
        <v>296</v>
      </c>
      <c r="AT3361" s="21" t="s">
        <v>155</v>
      </c>
      <c r="AU3361" s="21" t="s">
        <v>96</v>
      </c>
      <c r="AY3361" s="21" t="s">
        <v>154</v>
      </c>
      <c r="BE3361" s="164">
        <f>IF(U3361="základní",N3361,0)</f>
        <v>916.32</v>
      </c>
      <c r="BF3361" s="164">
        <f>IF(U3361="snížená",N3361,0)</f>
        <v>0</v>
      </c>
      <c r="BG3361" s="164">
        <f>IF(U3361="zákl. přenesená",N3361,0)</f>
        <v>0</v>
      </c>
      <c r="BH3361" s="164">
        <f>IF(U3361="sníž. přenesená",N3361,0)</f>
        <v>0</v>
      </c>
      <c r="BI3361" s="164">
        <f>IF(U3361="nulová",N3361,0)</f>
        <v>0</v>
      </c>
      <c r="BJ3361" s="21" t="s">
        <v>23</v>
      </c>
      <c r="BK3361" s="164">
        <f>ROUND(L3361*K3361,2)</f>
        <v>916.32</v>
      </c>
      <c r="BL3361" s="21" t="s">
        <v>296</v>
      </c>
      <c r="BM3361" s="21" t="s">
        <v>4395</v>
      </c>
    </row>
    <row r="3362" spans="2:65" s="10" customFormat="1" ht="22.5" customHeight="1">
      <c r="B3362" s="165"/>
      <c r="C3362" s="166"/>
      <c r="D3362" s="166"/>
      <c r="E3362" s="167" t="s">
        <v>21</v>
      </c>
      <c r="F3362" s="262" t="s">
        <v>4396</v>
      </c>
      <c r="G3362" s="263"/>
      <c r="H3362" s="263"/>
      <c r="I3362" s="263"/>
      <c r="J3362" s="166"/>
      <c r="K3362" s="168" t="s">
        <v>21</v>
      </c>
      <c r="L3362" s="166"/>
      <c r="M3362" s="166"/>
      <c r="N3362" s="166"/>
      <c r="O3362" s="166"/>
      <c r="P3362" s="166"/>
      <c r="Q3362" s="166"/>
      <c r="R3362" s="169"/>
      <c r="T3362" s="170"/>
      <c r="U3362" s="166"/>
      <c r="V3362" s="166"/>
      <c r="W3362" s="166"/>
      <c r="X3362" s="166"/>
      <c r="Y3362" s="166"/>
      <c r="Z3362" s="166"/>
      <c r="AA3362" s="171"/>
      <c r="AT3362" s="172" t="s">
        <v>162</v>
      </c>
      <c r="AU3362" s="172" t="s">
        <v>96</v>
      </c>
      <c r="AV3362" s="10" t="s">
        <v>23</v>
      </c>
      <c r="AW3362" s="10" t="s">
        <v>35</v>
      </c>
      <c r="AX3362" s="10" t="s">
        <v>78</v>
      </c>
      <c r="AY3362" s="172" t="s">
        <v>154</v>
      </c>
    </row>
    <row r="3363" spans="2:65" s="11" customFormat="1" ht="22.5" customHeight="1">
      <c r="B3363" s="173"/>
      <c r="C3363" s="174"/>
      <c r="D3363" s="174"/>
      <c r="E3363" s="175" t="s">
        <v>21</v>
      </c>
      <c r="F3363" s="266" t="s">
        <v>4397</v>
      </c>
      <c r="G3363" s="267"/>
      <c r="H3363" s="267"/>
      <c r="I3363" s="267"/>
      <c r="J3363" s="174"/>
      <c r="K3363" s="176">
        <v>18.16</v>
      </c>
      <c r="L3363" s="174"/>
      <c r="M3363" s="174"/>
      <c r="N3363" s="174"/>
      <c r="O3363" s="174"/>
      <c r="P3363" s="174"/>
      <c r="Q3363" s="174"/>
      <c r="R3363" s="177"/>
      <c r="T3363" s="178"/>
      <c r="U3363" s="174"/>
      <c r="V3363" s="174"/>
      <c r="W3363" s="174"/>
      <c r="X3363" s="174"/>
      <c r="Y3363" s="174"/>
      <c r="Z3363" s="174"/>
      <c r="AA3363" s="179"/>
      <c r="AT3363" s="180" t="s">
        <v>162</v>
      </c>
      <c r="AU3363" s="180" t="s">
        <v>96</v>
      </c>
      <c r="AV3363" s="11" t="s">
        <v>96</v>
      </c>
      <c r="AW3363" s="11" t="s">
        <v>35</v>
      </c>
      <c r="AX3363" s="11" t="s">
        <v>78</v>
      </c>
      <c r="AY3363" s="180" t="s">
        <v>154</v>
      </c>
    </row>
    <row r="3364" spans="2:65" s="11" customFormat="1" ht="22.5" customHeight="1">
      <c r="B3364" s="173"/>
      <c r="C3364" s="174"/>
      <c r="D3364" s="174"/>
      <c r="E3364" s="175" t="s">
        <v>21</v>
      </c>
      <c r="F3364" s="266" t="s">
        <v>4398</v>
      </c>
      <c r="G3364" s="267"/>
      <c r="H3364" s="267"/>
      <c r="I3364" s="267"/>
      <c r="J3364" s="174"/>
      <c r="K3364" s="176">
        <v>11.114000000000001</v>
      </c>
      <c r="L3364" s="174"/>
      <c r="M3364" s="174"/>
      <c r="N3364" s="174"/>
      <c r="O3364" s="174"/>
      <c r="P3364" s="174"/>
      <c r="Q3364" s="174"/>
      <c r="R3364" s="177"/>
      <c r="T3364" s="178"/>
      <c r="U3364" s="174"/>
      <c r="V3364" s="174"/>
      <c r="W3364" s="174"/>
      <c r="X3364" s="174"/>
      <c r="Y3364" s="174"/>
      <c r="Z3364" s="174"/>
      <c r="AA3364" s="179"/>
      <c r="AT3364" s="180" t="s">
        <v>162</v>
      </c>
      <c r="AU3364" s="180" t="s">
        <v>96</v>
      </c>
      <c r="AV3364" s="11" t="s">
        <v>96</v>
      </c>
      <c r="AW3364" s="11" t="s">
        <v>35</v>
      </c>
      <c r="AX3364" s="11" t="s">
        <v>78</v>
      </c>
      <c r="AY3364" s="180" t="s">
        <v>154</v>
      </c>
    </row>
    <row r="3365" spans="2:65" s="10" customFormat="1" ht="22.5" customHeight="1">
      <c r="B3365" s="165"/>
      <c r="C3365" s="166"/>
      <c r="D3365" s="166"/>
      <c r="E3365" s="167" t="s">
        <v>21</v>
      </c>
      <c r="F3365" s="264" t="s">
        <v>4399</v>
      </c>
      <c r="G3365" s="265"/>
      <c r="H3365" s="265"/>
      <c r="I3365" s="265"/>
      <c r="J3365" s="166"/>
      <c r="K3365" s="168" t="s">
        <v>21</v>
      </c>
      <c r="L3365" s="166"/>
      <c r="M3365" s="166"/>
      <c r="N3365" s="166"/>
      <c r="O3365" s="166"/>
      <c r="P3365" s="166"/>
      <c r="Q3365" s="166"/>
      <c r="R3365" s="169"/>
      <c r="T3365" s="170"/>
      <c r="U3365" s="166"/>
      <c r="V3365" s="166"/>
      <c r="W3365" s="166"/>
      <c r="X3365" s="166"/>
      <c r="Y3365" s="166"/>
      <c r="Z3365" s="166"/>
      <c r="AA3365" s="171"/>
      <c r="AT3365" s="172" t="s">
        <v>162</v>
      </c>
      <c r="AU3365" s="172" t="s">
        <v>96</v>
      </c>
      <c r="AV3365" s="10" t="s">
        <v>23</v>
      </c>
      <c r="AW3365" s="10" t="s">
        <v>35</v>
      </c>
      <c r="AX3365" s="10" t="s">
        <v>78</v>
      </c>
      <c r="AY3365" s="172" t="s">
        <v>154</v>
      </c>
    </row>
    <row r="3366" spans="2:65" s="11" customFormat="1" ht="22.5" customHeight="1">
      <c r="B3366" s="173"/>
      <c r="C3366" s="174"/>
      <c r="D3366" s="174"/>
      <c r="E3366" s="175" t="s">
        <v>21</v>
      </c>
      <c r="F3366" s="266" t="s">
        <v>4400</v>
      </c>
      <c r="G3366" s="267"/>
      <c r="H3366" s="267"/>
      <c r="I3366" s="267"/>
      <c r="J3366" s="174"/>
      <c r="K3366" s="176">
        <v>8.1270000000000007</v>
      </c>
      <c r="L3366" s="174"/>
      <c r="M3366" s="174"/>
      <c r="N3366" s="174"/>
      <c r="O3366" s="174"/>
      <c r="P3366" s="174"/>
      <c r="Q3366" s="174"/>
      <c r="R3366" s="177"/>
      <c r="T3366" s="178"/>
      <c r="U3366" s="174"/>
      <c r="V3366" s="174"/>
      <c r="W3366" s="174"/>
      <c r="X3366" s="174"/>
      <c r="Y3366" s="174"/>
      <c r="Z3366" s="174"/>
      <c r="AA3366" s="179"/>
      <c r="AT3366" s="180" t="s">
        <v>162</v>
      </c>
      <c r="AU3366" s="180" t="s">
        <v>96</v>
      </c>
      <c r="AV3366" s="11" t="s">
        <v>96</v>
      </c>
      <c r="AW3366" s="11" t="s">
        <v>35</v>
      </c>
      <c r="AX3366" s="11" t="s">
        <v>78</v>
      </c>
      <c r="AY3366" s="180" t="s">
        <v>154</v>
      </c>
    </row>
    <row r="3367" spans="2:65" s="12" customFormat="1" ht="22.5" customHeight="1">
      <c r="B3367" s="181"/>
      <c r="C3367" s="182"/>
      <c r="D3367" s="182"/>
      <c r="E3367" s="183" t="s">
        <v>21</v>
      </c>
      <c r="F3367" s="268" t="s">
        <v>166</v>
      </c>
      <c r="G3367" s="269"/>
      <c r="H3367" s="269"/>
      <c r="I3367" s="269"/>
      <c r="J3367" s="182"/>
      <c r="K3367" s="184">
        <v>37.401000000000003</v>
      </c>
      <c r="L3367" s="182"/>
      <c r="M3367" s="182"/>
      <c r="N3367" s="182"/>
      <c r="O3367" s="182"/>
      <c r="P3367" s="182"/>
      <c r="Q3367" s="182"/>
      <c r="R3367" s="185"/>
      <c r="T3367" s="186"/>
      <c r="U3367" s="182"/>
      <c r="V3367" s="182"/>
      <c r="W3367" s="182"/>
      <c r="X3367" s="182"/>
      <c r="Y3367" s="182"/>
      <c r="Z3367" s="182"/>
      <c r="AA3367" s="187"/>
      <c r="AT3367" s="188" t="s">
        <v>162</v>
      </c>
      <c r="AU3367" s="188" t="s">
        <v>96</v>
      </c>
      <c r="AV3367" s="12" t="s">
        <v>159</v>
      </c>
      <c r="AW3367" s="12" t="s">
        <v>35</v>
      </c>
      <c r="AX3367" s="12" t="s">
        <v>23</v>
      </c>
      <c r="AY3367" s="188" t="s">
        <v>154</v>
      </c>
    </row>
    <row r="3368" spans="2:65" s="1" customFormat="1" ht="31.5" customHeight="1">
      <c r="B3368" s="35"/>
      <c r="C3368" s="157" t="s">
        <v>4401</v>
      </c>
      <c r="D3368" s="157" t="s">
        <v>155</v>
      </c>
      <c r="E3368" s="158" t="s">
        <v>4402</v>
      </c>
      <c r="F3368" s="260" t="s">
        <v>4403</v>
      </c>
      <c r="G3368" s="260"/>
      <c r="H3368" s="260"/>
      <c r="I3368" s="260"/>
      <c r="J3368" s="159" t="s">
        <v>359</v>
      </c>
      <c r="K3368" s="160">
        <v>18.065999999999999</v>
      </c>
      <c r="L3368" s="261">
        <v>553</v>
      </c>
      <c r="M3368" s="261"/>
      <c r="N3368" s="261">
        <f>ROUND(L3368*K3368,2)</f>
        <v>9990.5</v>
      </c>
      <c r="O3368" s="261"/>
      <c r="P3368" s="261"/>
      <c r="Q3368" s="261"/>
      <c r="R3368" s="37"/>
      <c r="T3368" s="161" t="s">
        <v>21</v>
      </c>
      <c r="U3368" s="44" t="s">
        <v>43</v>
      </c>
      <c r="V3368" s="162">
        <v>0.80900000000000005</v>
      </c>
      <c r="W3368" s="162">
        <f>V3368*K3368</f>
        <v>14.615394</v>
      </c>
      <c r="X3368" s="162">
        <v>1.644E-2</v>
      </c>
      <c r="Y3368" s="162">
        <f>X3368*K3368</f>
        <v>0.29700504</v>
      </c>
      <c r="Z3368" s="162">
        <v>0</v>
      </c>
      <c r="AA3368" s="163">
        <f>Z3368*K3368</f>
        <v>0</v>
      </c>
      <c r="AR3368" s="21" t="s">
        <v>296</v>
      </c>
      <c r="AT3368" s="21" t="s">
        <v>155</v>
      </c>
      <c r="AU3368" s="21" t="s">
        <v>96</v>
      </c>
      <c r="AY3368" s="21" t="s">
        <v>154</v>
      </c>
      <c r="BE3368" s="164">
        <f>IF(U3368="základní",N3368,0)</f>
        <v>9990.5</v>
      </c>
      <c r="BF3368" s="164">
        <f>IF(U3368="snížená",N3368,0)</f>
        <v>0</v>
      </c>
      <c r="BG3368" s="164">
        <f>IF(U3368="zákl. přenesená",N3368,0)</f>
        <v>0</v>
      </c>
      <c r="BH3368" s="164">
        <f>IF(U3368="sníž. přenesená",N3368,0)</f>
        <v>0</v>
      </c>
      <c r="BI3368" s="164">
        <f>IF(U3368="nulová",N3368,0)</f>
        <v>0</v>
      </c>
      <c r="BJ3368" s="21" t="s">
        <v>23</v>
      </c>
      <c r="BK3368" s="164">
        <f>ROUND(L3368*K3368,2)</f>
        <v>9990.5</v>
      </c>
      <c r="BL3368" s="21" t="s">
        <v>296</v>
      </c>
      <c r="BM3368" s="21" t="s">
        <v>4404</v>
      </c>
    </row>
    <row r="3369" spans="2:65" s="11" customFormat="1" ht="22.5" customHeight="1">
      <c r="B3369" s="173"/>
      <c r="C3369" s="174"/>
      <c r="D3369" s="174"/>
      <c r="E3369" s="175" t="s">
        <v>21</v>
      </c>
      <c r="F3369" s="270" t="s">
        <v>4405</v>
      </c>
      <c r="G3369" s="271"/>
      <c r="H3369" s="271"/>
      <c r="I3369" s="271"/>
      <c r="J3369" s="174"/>
      <c r="K3369" s="176">
        <v>18.065999999999999</v>
      </c>
      <c r="L3369" s="174"/>
      <c r="M3369" s="174"/>
      <c r="N3369" s="174"/>
      <c r="O3369" s="174"/>
      <c r="P3369" s="174"/>
      <c r="Q3369" s="174"/>
      <c r="R3369" s="177"/>
      <c r="T3369" s="178"/>
      <c r="U3369" s="174"/>
      <c r="V3369" s="174"/>
      <c r="W3369" s="174"/>
      <c r="X3369" s="174"/>
      <c r="Y3369" s="174"/>
      <c r="Z3369" s="174"/>
      <c r="AA3369" s="179"/>
      <c r="AT3369" s="180" t="s">
        <v>162</v>
      </c>
      <c r="AU3369" s="180" t="s">
        <v>96</v>
      </c>
      <c r="AV3369" s="11" t="s">
        <v>96</v>
      </c>
      <c r="AW3369" s="11" t="s">
        <v>35</v>
      </c>
      <c r="AX3369" s="11" t="s">
        <v>23</v>
      </c>
      <c r="AY3369" s="180" t="s">
        <v>154</v>
      </c>
    </row>
    <row r="3370" spans="2:65" s="1" customFormat="1" ht="22.5" customHeight="1">
      <c r="B3370" s="35"/>
      <c r="C3370" s="157" t="s">
        <v>4406</v>
      </c>
      <c r="D3370" s="157" t="s">
        <v>155</v>
      </c>
      <c r="E3370" s="158" t="s">
        <v>4407</v>
      </c>
      <c r="F3370" s="260" t="s">
        <v>4408</v>
      </c>
      <c r="G3370" s="260"/>
      <c r="H3370" s="260"/>
      <c r="I3370" s="260"/>
      <c r="J3370" s="159" t="s">
        <v>359</v>
      </c>
      <c r="K3370" s="160">
        <v>18.065999999999999</v>
      </c>
      <c r="L3370" s="261">
        <v>21.5</v>
      </c>
      <c r="M3370" s="261"/>
      <c r="N3370" s="261">
        <f>ROUND(L3370*K3370,2)</f>
        <v>388.42</v>
      </c>
      <c r="O3370" s="261"/>
      <c r="P3370" s="261"/>
      <c r="Q3370" s="261"/>
      <c r="R3370" s="37"/>
      <c r="T3370" s="161" t="s">
        <v>21</v>
      </c>
      <c r="U3370" s="44" t="s">
        <v>43</v>
      </c>
      <c r="V3370" s="162">
        <v>3.2000000000000001E-2</v>
      </c>
      <c r="W3370" s="162">
        <f>V3370*K3370</f>
        <v>0.57811199999999996</v>
      </c>
      <c r="X3370" s="162">
        <v>1E-4</v>
      </c>
      <c r="Y3370" s="162">
        <f>X3370*K3370</f>
        <v>1.8066E-3</v>
      </c>
      <c r="Z3370" s="162">
        <v>0</v>
      </c>
      <c r="AA3370" s="163">
        <f>Z3370*K3370</f>
        <v>0</v>
      </c>
      <c r="AR3370" s="21" t="s">
        <v>296</v>
      </c>
      <c r="AT3370" s="21" t="s">
        <v>155</v>
      </c>
      <c r="AU3370" s="21" t="s">
        <v>96</v>
      </c>
      <c r="AY3370" s="21" t="s">
        <v>154</v>
      </c>
      <c r="BE3370" s="164">
        <f>IF(U3370="základní",N3370,0)</f>
        <v>388.42</v>
      </c>
      <c r="BF3370" s="164">
        <f>IF(U3370="snížená",N3370,0)</f>
        <v>0</v>
      </c>
      <c r="BG3370" s="164">
        <f>IF(U3370="zákl. přenesená",N3370,0)</f>
        <v>0</v>
      </c>
      <c r="BH3370" s="164">
        <f>IF(U3370="sníž. přenesená",N3370,0)</f>
        <v>0</v>
      </c>
      <c r="BI3370" s="164">
        <f>IF(U3370="nulová",N3370,0)</f>
        <v>0</v>
      </c>
      <c r="BJ3370" s="21" t="s">
        <v>23</v>
      </c>
      <c r="BK3370" s="164">
        <f>ROUND(L3370*K3370,2)</f>
        <v>388.42</v>
      </c>
      <c r="BL3370" s="21" t="s">
        <v>296</v>
      </c>
      <c r="BM3370" s="21" t="s">
        <v>4409</v>
      </c>
    </row>
    <row r="3371" spans="2:65" s="1" customFormat="1" ht="44.25" customHeight="1">
      <c r="B3371" s="35"/>
      <c r="C3371" s="157" t="s">
        <v>4410</v>
      </c>
      <c r="D3371" s="157" t="s">
        <v>155</v>
      </c>
      <c r="E3371" s="158" t="s">
        <v>4411</v>
      </c>
      <c r="F3371" s="260" t="s">
        <v>4412</v>
      </c>
      <c r="G3371" s="260"/>
      <c r="H3371" s="260"/>
      <c r="I3371" s="260"/>
      <c r="J3371" s="159" t="s">
        <v>359</v>
      </c>
      <c r="K3371" s="160">
        <v>325.39999999999998</v>
      </c>
      <c r="L3371" s="261">
        <v>1330</v>
      </c>
      <c r="M3371" s="261"/>
      <c r="N3371" s="261">
        <f>ROUND(L3371*K3371,2)</f>
        <v>432782</v>
      </c>
      <c r="O3371" s="261"/>
      <c r="P3371" s="261"/>
      <c r="Q3371" s="261"/>
      <c r="R3371" s="37"/>
      <c r="T3371" s="161" t="s">
        <v>21</v>
      </c>
      <c r="U3371" s="44" t="s">
        <v>43</v>
      </c>
      <c r="V3371" s="162">
        <v>1.6819999999999999</v>
      </c>
      <c r="W3371" s="162">
        <f>V3371*K3371</f>
        <v>547.32279999999992</v>
      </c>
      <c r="X3371" s="162">
        <v>4.9630000000000001E-2</v>
      </c>
      <c r="Y3371" s="162">
        <f>X3371*K3371</f>
        <v>16.149601999999998</v>
      </c>
      <c r="Z3371" s="162">
        <v>0</v>
      </c>
      <c r="AA3371" s="163">
        <f>Z3371*K3371</f>
        <v>0</v>
      </c>
      <c r="AR3371" s="21" t="s">
        <v>296</v>
      </c>
      <c r="AT3371" s="21" t="s">
        <v>155</v>
      </c>
      <c r="AU3371" s="21" t="s">
        <v>96</v>
      </c>
      <c r="AY3371" s="21" t="s">
        <v>154</v>
      </c>
      <c r="BE3371" s="164">
        <f>IF(U3371="základní",N3371,0)</f>
        <v>432782</v>
      </c>
      <c r="BF3371" s="164">
        <f>IF(U3371="snížená",N3371,0)</f>
        <v>0</v>
      </c>
      <c r="BG3371" s="164">
        <f>IF(U3371="zákl. přenesená",N3371,0)</f>
        <v>0</v>
      </c>
      <c r="BH3371" s="164">
        <f>IF(U3371="sníž. přenesená",N3371,0)</f>
        <v>0</v>
      </c>
      <c r="BI3371" s="164">
        <f>IF(U3371="nulová",N3371,0)</f>
        <v>0</v>
      </c>
      <c r="BJ3371" s="21" t="s">
        <v>23</v>
      </c>
      <c r="BK3371" s="164">
        <f>ROUND(L3371*K3371,2)</f>
        <v>432782</v>
      </c>
      <c r="BL3371" s="21" t="s">
        <v>296</v>
      </c>
      <c r="BM3371" s="21" t="s">
        <v>4413</v>
      </c>
    </row>
    <row r="3372" spans="2:65" s="10" customFormat="1" ht="22.5" customHeight="1">
      <c r="B3372" s="165"/>
      <c r="C3372" s="166"/>
      <c r="D3372" s="166"/>
      <c r="E3372" s="167" t="s">
        <v>21</v>
      </c>
      <c r="F3372" s="262" t="s">
        <v>4414</v>
      </c>
      <c r="G3372" s="263"/>
      <c r="H3372" s="263"/>
      <c r="I3372" s="263"/>
      <c r="J3372" s="166"/>
      <c r="K3372" s="168" t="s">
        <v>21</v>
      </c>
      <c r="L3372" s="166"/>
      <c r="M3372" s="166"/>
      <c r="N3372" s="166"/>
      <c r="O3372" s="166"/>
      <c r="P3372" s="166"/>
      <c r="Q3372" s="166"/>
      <c r="R3372" s="169"/>
      <c r="T3372" s="170"/>
      <c r="U3372" s="166"/>
      <c r="V3372" s="166"/>
      <c r="W3372" s="166"/>
      <c r="X3372" s="166"/>
      <c r="Y3372" s="166"/>
      <c r="Z3372" s="166"/>
      <c r="AA3372" s="171"/>
      <c r="AT3372" s="172" t="s">
        <v>162</v>
      </c>
      <c r="AU3372" s="172" t="s">
        <v>96</v>
      </c>
      <c r="AV3372" s="10" t="s">
        <v>23</v>
      </c>
      <c r="AW3372" s="10" t="s">
        <v>35</v>
      </c>
      <c r="AX3372" s="10" t="s">
        <v>78</v>
      </c>
      <c r="AY3372" s="172" t="s">
        <v>154</v>
      </c>
    </row>
    <row r="3373" spans="2:65" s="10" customFormat="1" ht="22.5" customHeight="1">
      <c r="B3373" s="165"/>
      <c r="C3373" s="166"/>
      <c r="D3373" s="166"/>
      <c r="E3373" s="167" t="s">
        <v>21</v>
      </c>
      <c r="F3373" s="264" t="s">
        <v>615</v>
      </c>
      <c r="G3373" s="265"/>
      <c r="H3373" s="265"/>
      <c r="I3373" s="265"/>
      <c r="J3373" s="166"/>
      <c r="K3373" s="168" t="s">
        <v>21</v>
      </c>
      <c r="L3373" s="166"/>
      <c r="M3373" s="166"/>
      <c r="N3373" s="166"/>
      <c r="O3373" s="166"/>
      <c r="P3373" s="166"/>
      <c r="Q3373" s="166"/>
      <c r="R3373" s="169"/>
      <c r="T3373" s="170"/>
      <c r="U3373" s="166"/>
      <c r="V3373" s="166"/>
      <c r="W3373" s="166"/>
      <c r="X3373" s="166"/>
      <c r="Y3373" s="166"/>
      <c r="Z3373" s="166"/>
      <c r="AA3373" s="171"/>
      <c r="AT3373" s="172" t="s">
        <v>162</v>
      </c>
      <c r="AU3373" s="172" t="s">
        <v>96</v>
      </c>
      <c r="AV3373" s="10" t="s">
        <v>23</v>
      </c>
      <c r="AW3373" s="10" t="s">
        <v>35</v>
      </c>
      <c r="AX3373" s="10" t="s">
        <v>78</v>
      </c>
      <c r="AY3373" s="172" t="s">
        <v>154</v>
      </c>
    </row>
    <row r="3374" spans="2:65" s="11" customFormat="1" ht="22.5" customHeight="1">
      <c r="B3374" s="173"/>
      <c r="C3374" s="174"/>
      <c r="D3374" s="174"/>
      <c r="E3374" s="175" t="s">
        <v>21</v>
      </c>
      <c r="F3374" s="266" t="s">
        <v>4415</v>
      </c>
      <c r="G3374" s="267"/>
      <c r="H3374" s="267"/>
      <c r="I3374" s="267"/>
      <c r="J3374" s="174"/>
      <c r="K3374" s="176">
        <v>6.8220000000000001</v>
      </c>
      <c r="L3374" s="174"/>
      <c r="M3374" s="174"/>
      <c r="N3374" s="174"/>
      <c r="O3374" s="174"/>
      <c r="P3374" s="174"/>
      <c r="Q3374" s="174"/>
      <c r="R3374" s="177"/>
      <c r="T3374" s="178"/>
      <c r="U3374" s="174"/>
      <c r="V3374" s="174"/>
      <c r="W3374" s="174"/>
      <c r="X3374" s="174"/>
      <c r="Y3374" s="174"/>
      <c r="Z3374" s="174"/>
      <c r="AA3374" s="179"/>
      <c r="AT3374" s="180" t="s">
        <v>162</v>
      </c>
      <c r="AU3374" s="180" t="s">
        <v>96</v>
      </c>
      <c r="AV3374" s="11" t="s">
        <v>96</v>
      </c>
      <c r="AW3374" s="11" t="s">
        <v>35</v>
      </c>
      <c r="AX3374" s="11" t="s">
        <v>78</v>
      </c>
      <c r="AY3374" s="180" t="s">
        <v>154</v>
      </c>
    </row>
    <row r="3375" spans="2:65" s="11" customFormat="1" ht="22.5" customHeight="1">
      <c r="B3375" s="173"/>
      <c r="C3375" s="174"/>
      <c r="D3375" s="174"/>
      <c r="E3375" s="175" t="s">
        <v>21</v>
      </c>
      <c r="F3375" s="266" t="s">
        <v>4416</v>
      </c>
      <c r="G3375" s="267"/>
      <c r="H3375" s="267"/>
      <c r="I3375" s="267"/>
      <c r="J3375" s="174"/>
      <c r="K3375" s="176">
        <v>1.4339999999999999</v>
      </c>
      <c r="L3375" s="174"/>
      <c r="M3375" s="174"/>
      <c r="N3375" s="174"/>
      <c r="O3375" s="174"/>
      <c r="P3375" s="174"/>
      <c r="Q3375" s="174"/>
      <c r="R3375" s="177"/>
      <c r="T3375" s="178"/>
      <c r="U3375" s="174"/>
      <c r="V3375" s="174"/>
      <c r="W3375" s="174"/>
      <c r="X3375" s="174"/>
      <c r="Y3375" s="174"/>
      <c r="Z3375" s="174"/>
      <c r="AA3375" s="179"/>
      <c r="AT3375" s="180" t="s">
        <v>162</v>
      </c>
      <c r="AU3375" s="180" t="s">
        <v>96</v>
      </c>
      <c r="AV3375" s="11" t="s">
        <v>96</v>
      </c>
      <c r="AW3375" s="11" t="s">
        <v>35</v>
      </c>
      <c r="AX3375" s="11" t="s">
        <v>78</v>
      </c>
      <c r="AY3375" s="180" t="s">
        <v>154</v>
      </c>
    </row>
    <row r="3376" spans="2:65" s="10" customFormat="1" ht="22.5" customHeight="1">
      <c r="B3376" s="165"/>
      <c r="C3376" s="166"/>
      <c r="D3376" s="166"/>
      <c r="E3376" s="167" t="s">
        <v>21</v>
      </c>
      <c r="F3376" s="264" t="s">
        <v>641</v>
      </c>
      <c r="G3376" s="265"/>
      <c r="H3376" s="265"/>
      <c r="I3376" s="265"/>
      <c r="J3376" s="166"/>
      <c r="K3376" s="168" t="s">
        <v>21</v>
      </c>
      <c r="L3376" s="166"/>
      <c r="M3376" s="166"/>
      <c r="N3376" s="166"/>
      <c r="O3376" s="166"/>
      <c r="P3376" s="166"/>
      <c r="Q3376" s="166"/>
      <c r="R3376" s="169"/>
      <c r="T3376" s="170"/>
      <c r="U3376" s="166"/>
      <c r="V3376" s="166"/>
      <c r="W3376" s="166"/>
      <c r="X3376" s="166"/>
      <c r="Y3376" s="166"/>
      <c r="Z3376" s="166"/>
      <c r="AA3376" s="171"/>
      <c r="AT3376" s="172" t="s">
        <v>162</v>
      </c>
      <c r="AU3376" s="172" t="s">
        <v>96</v>
      </c>
      <c r="AV3376" s="10" t="s">
        <v>23</v>
      </c>
      <c r="AW3376" s="10" t="s">
        <v>35</v>
      </c>
      <c r="AX3376" s="10" t="s">
        <v>78</v>
      </c>
      <c r="AY3376" s="172" t="s">
        <v>154</v>
      </c>
    </row>
    <row r="3377" spans="2:65" s="11" customFormat="1" ht="22.5" customHeight="1">
      <c r="B3377" s="173"/>
      <c r="C3377" s="174"/>
      <c r="D3377" s="174"/>
      <c r="E3377" s="175" t="s">
        <v>21</v>
      </c>
      <c r="F3377" s="266" t="s">
        <v>4417</v>
      </c>
      <c r="G3377" s="267"/>
      <c r="H3377" s="267"/>
      <c r="I3377" s="267"/>
      <c r="J3377" s="174"/>
      <c r="K3377" s="176">
        <v>24.158999999999999</v>
      </c>
      <c r="L3377" s="174"/>
      <c r="M3377" s="174"/>
      <c r="N3377" s="174"/>
      <c r="O3377" s="174"/>
      <c r="P3377" s="174"/>
      <c r="Q3377" s="174"/>
      <c r="R3377" s="177"/>
      <c r="T3377" s="178"/>
      <c r="U3377" s="174"/>
      <c r="V3377" s="174"/>
      <c r="W3377" s="174"/>
      <c r="X3377" s="174"/>
      <c r="Y3377" s="174"/>
      <c r="Z3377" s="174"/>
      <c r="AA3377" s="179"/>
      <c r="AT3377" s="180" t="s">
        <v>162</v>
      </c>
      <c r="AU3377" s="180" t="s">
        <v>96</v>
      </c>
      <c r="AV3377" s="11" t="s">
        <v>96</v>
      </c>
      <c r="AW3377" s="11" t="s">
        <v>35</v>
      </c>
      <c r="AX3377" s="11" t="s">
        <v>78</v>
      </c>
      <c r="AY3377" s="180" t="s">
        <v>154</v>
      </c>
    </row>
    <row r="3378" spans="2:65" s="11" customFormat="1" ht="22.5" customHeight="1">
      <c r="B3378" s="173"/>
      <c r="C3378" s="174"/>
      <c r="D3378" s="174"/>
      <c r="E3378" s="175" t="s">
        <v>21</v>
      </c>
      <c r="F3378" s="266" t="s">
        <v>4418</v>
      </c>
      <c r="G3378" s="267"/>
      <c r="H3378" s="267"/>
      <c r="I3378" s="267"/>
      <c r="J3378" s="174"/>
      <c r="K3378" s="176">
        <v>35.621000000000002</v>
      </c>
      <c r="L3378" s="174"/>
      <c r="M3378" s="174"/>
      <c r="N3378" s="174"/>
      <c r="O3378" s="174"/>
      <c r="P3378" s="174"/>
      <c r="Q3378" s="174"/>
      <c r="R3378" s="177"/>
      <c r="T3378" s="178"/>
      <c r="U3378" s="174"/>
      <c r="V3378" s="174"/>
      <c r="W3378" s="174"/>
      <c r="X3378" s="174"/>
      <c r="Y3378" s="174"/>
      <c r="Z3378" s="174"/>
      <c r="AA3378" s="179"/>
      <c r="AT3378" s="180" t="s">
        <v>162</v>
      </c>
      <c r="AU3378" s="180" t="s">
        <v>96</v>
      </c>
      <c r="AV3378" s="11" t="s">
        <v>96</v>
      </c>
      <c r="AW3378" s="11" t="s">
        <v>35</v>
      </c>
      <c r="AX3378" s="11" t="s">
        <v>78</v>
      </c>
      <c r="AY3378" s="180" t="s">
        <v>154</v>
      </c>
    </row>
    <row r="3379" spans="2:65" s="11" customFormat="1" ht="22.5" customHeight="1">
      <c r="B3379" s="173"/>
      <c r="C3379" s="174"/>
      <c r="D3379" s="174"/>
      <c r="E3379" s="175" t="s">
        <v>21</v>
      </c>
      <c r="F3379" s="266" t="s">
        <v>4419</v>
      </c>
      <c r="G3379" s="267"/>
      <c r="H3379" s="267"/>
      <c r="I3379" s="267"/>
      <c r="J3379" s="174"/>
      <c r="K3379" s="176">
        <v>43.475000000000001</v>
      </c>
      <c r="L3379" s="174"/>
      <c r="M3379" s="174"/>
      <c r="N3379" s="174"/>
      <c r="O3379" s="174"/>
      <c r="P3379" s="174"/>
      <c r="Q3379" s="174"/>
      <c r="R3379" s="177"/>
      <c r="T3379" s="178"/>
      <c r="U3379" s="174"/>
      <c r="V3379" s="174"/>
      <c r="W3379" s="174"/>
      <c r="X3379" s="174"/>
      <c r="Y3379" s="174"/>
      <c r="Z3379" s="174"/>
      <c r="AA3379" s="179"/>
      <c r="AT3379" s="180" t="s">
        <v>162</v>
      </c>
      <c r="AU3379" s="180" t="s">
        <v>96</v>
      </c>
      <c r="AV3379" s="11" t="s">
        <v>96</v>
      </c>
      <c r="AW3379" s="11" t="s">
        <v>35</v>
      </c>
      <c r="AX3379" s="11" t="s">
        <v>78</v>
      </c>
      <c r="AY3379" s="180" t="s">
        <v>154</v>
      </c>
    </row>
    <row r="3380" spans="2:65" s="11" customFormat="1" ht="22.5" customHeight="1">
      <c r="B3380" s="173"/>
      <c r="C3380" s="174"/>
      <c r="D3380" s="174"/>
      <c r="E3380" s="175" t="s">
        <v>21</v>
      </c>
      <c r="F3380" s="266" t="s">
        <v>4420</v>
      </c>
      <c r="G3380" s="267"/>
      <c r="H3380" s="267"/>
      <c r="I3380" s="267"/>
      <c r="J3380" s="174"/>
      <c r="K3380" s="176">
        <v>88.884</v>
      </c>
      <c r="L3380" s="174"/>
      <c r="M3380" s="174"/>
      <c r="N3380" s="174"/>
      <c r="O3380" s="174"/>
      <c r="P3380" s="174"/>
      <c r="Q3380" s="174"/>
      <c r="R3380" s="177"/>
      <c r="T3380" s="178"/>
      <c r="U3380" s="174"/>
      <c r="V3380" s="174"/>
      <c r="W3380" s="174"/>
      <c r="X3380" s="174"/>
      <c r="Y3380" s="174"/>
      <c r="Z3380" s="174"/>
      <c r="AA3380" s="179"/>
      <c r="AT3380" s="180" t="s">
        <v>162</v>
      </c>
      <c r="AU3380" s="180" t="s">
        <v>96</v>
      </c>
      <c r="AV3380" s="11" t="s">
        <v>96</v>
      </c>
      <c r="AW3380" s="11" t="s">
        <v>35</v>
      </c>
      <c r="AX3380" s="11" t="s">
        <v>78</v>
      </c>
      <c r="AY3380" s="180" t="s">
        <v>154</v>
      </c>
    </row>
    <row r="3381" spans="2:65" s="11" customFormat="1" ht="22.5" customHeight="1">
      <c r="B3381" s="173"/>
      <c r="C3381" s="174"/>
      <c r="D3381" s="174"/>
      <c r="E3381" s="175" t="s">
        <v>21</v>
      </c>
      <c r="F3381" s="266" t="s">
        <v>4421</v>
      </c>
      <c r="G3381" s="267"/>
      <c r="H3381" s="267"/>
      <c r="I3381" s="267"/>
      <c r="J3381" s="174"/>
      <c r="K3381" s="176">
        <v>4.13</v>
      </c>
      <c r="L3381" s="174"/>
      <c r="M3381" s="174"/>
      <c r="N3381" s="174"/>
      <c r="O3381" s="174"/>
      <c r="P3381" s="174"/>
      <c r="Q3381" s="174"/>
      <c r="R3381" s="177"/>
      <c r="T3381" s="178"/>
      <c r="U3381" s="174"/>
      <c r="V3381" s="174"/>
      <c r="W3381" s="174"/>
      <c r="X3381" s="174"/>
      <c r="Y3381" s="174"/>
      <c r="Z3381" s="174"/>
      <c r="AA3381" s="179"/>
      <c r="AT3381" s="180" t="s">
        <v>162</v>
      </c>
      <c r="AU3381" s="180" t="s">
        <v>96</v>
      </c>
      <c r="AV3381" s="11" t="s">
        <v>96</v>
      </c>
      <c r="AW3381" s="11" t="s">
        <v>35</v>
      </c>
      <c r="AX3381" s="11" t="s">
        <v>78</v>
      </c>
      <c r="AY3381" s="180" t="s">
        <v>154</v>
      </c>
    </row>
    <row r="3382" spans="2:65" s="11" customFormat="1" ht="22.5" customHeight="1">
      <c r="B3382" s="173"/>
      <c r="C3382" s="174"/>
      <c r="D3382" s="174"/>
      <c r="E3382" s="175" t="s">
        <v>21</v>
      </c>
      <c r="F3382" s="266" t="s">
        <v>4422</v>
      </c>
      <c r="G3382" s="267"/>
      <c r="H3382" s="267"/>
      <c r="I3382" s="267"/>
      <c r="J3382" s="174"/>
      <c r="K3382" s="176">
        <v>120.875</v>
      </c>
      <c r="L3382" s="174"/>
      <c r="M3382" s="174"/>
      <c r="N3382" s="174"/>
      <c r="O3382" s="174"/>
      <c r="P3382" s="174"/>
      <c r="Q3382" s="174"/>
      <c r="R3382" s="177"/>
      <c r="T3382" s="178"/>
      <c r="U3382" s="174"/>
      <c r="V3382" s="174"/>
      <c r="W3382" s="174"/>
      <c r="X3382" s="174"/>
      <c r="Y3382" s="174"/>
      <c r="Z3382" s="174"/>
      <c r="AA3382" s="179"/>
      <c r="AT3382" s="180" t="s">
        <v>162</v>
      </c>
      <c r="AU3382" s="180" t="s">
        <v>96</v>
      </c>
      <c r="AV3382" s="11" t="s">
        <v>96</v>
      </c>
      <c r="AW3382" s="11" t="s">
        <v>35</v>
      </c>
      <c r="AX3382" s="11" t="s">
        <v>78</v>
      </c>
      <c r="AY3382" s="180" t="s">
        <v>154</v>
      </c>
    </row>
    <row r="3383" spans="2:65" s="12" customFormat="1" ht="22.5" customHeight="1">
      <c r="B3383" s="181"/>
      <c r="C3383" s="182"/>
      <c r="D3383" s="182"/>
      <c r="E3383" s="183" t="s">
        <v>21</v>
      </c>
      <c r="F3383" s="268" t="s">
        <v>166</v>
      </c>
      <c r="G3383" s="269"/>
      <c r="H3383" s="269"/>
      <c r="I3383" s="269"/>
      <c r="J3383" s="182"/>
      <c r="K3383" s="184">
        <v>325.39999999999998</v>
      </c>
      <c r="L3383" s="182"/>
      <c r="M3383" s="182"/>
      <c r="N3383" s="182"/>
      <c r="O3383" s="182"/>
      <c r="P3383" s="182"/>
      <c r="Q3383" s="182"/>
      <c r="R3383" s="185"/>
      <c r="T3383" s="186"/>
      <c r="U3383" s="182"/>
      <c r="V3383" s="182"/>
      <c r="W3383" s="182"/>
      <c r="X3383" s="182"/>
      <c r="Y3383" s="182"/>
      <c r="Z3383" s="182"/>
      <c r="AA3383" s="187"/>
      <c r="AT3383" s="188" t="s">
        <v>162</v>
      </c>
      <c r="AU3383" s="188" t="s">
        <v>96</v>
      </c>
      <c r="AV3383" s="12" t="s">
        <v>159</v>
      </c>
      <c r="AW3383" s="12" t="s">
        <v>35</v>
      </c>
      <c r="AX3383" s="12" t="s">
        <v>23</v>
      </c>
      <c r="AY3383" s="188" t="s">
        <v>154</v>
      </c>
    </row>
    <row r="3384" spans="2:65" s="1" customFormat="1" ht="22.5" customHeight="1">
      <c r="B3384" s="35"/>
      <c r="C3384" s="157" t="s">
        <v>4423</v>
      </c>
      <c r="D3384" s="157" t="s">
        <v>155</v>
      </c>
      <c r="E3384" s="158" t="s">
        <v>4424</v>
      </c>
      <c r="F3384" s="260" t="s">
        <v>4425</v>
      </c>
      <c r="G3384" s="260"/>
      <c r="H3384" s="260"/>
      <c r="I3384" s="260"/>
      <c r="J3384" s="159" t="s">
        <v>359</v>
      </c>
      <c r="K3384" s="160">
        <v>325.39999999999998</v>
      </c>
      <c r="L3384" s="261">
        <v>43</v>
      </c>
      <c r="M3384" s="261"/>
      <c r="N3384" s="261">
        <f>ROUND(L3384*K3384,2)</f>
        <v>13992.2</v>
      </c>
      <c r="O3384" s="261"/>
      <c r="P3384" s="261"/>
      <c r="Q3384" s="261"/>
      <c r="R3384" s="37"/>
      <c r="T3384" s="161" t="s">
        <v>21</v>
      </c>
      <c r="U3384" s="44" t="s">
        <v>43</v>
      </c>
      <c r="V3384" s="162">
        <v>6.4000000000000001E-2</v>
      </c>
      <c r="W3384" s="162">
        <f>V3384*K3384</f>
        <v>20.825599999999998</v>
      </c>
      <c r="X3384" s="162">
        <v>2.0000000000000001E-4</v>
      </c>
      <c r="Y3384" s="162">
        <f>X3384*K3384</f>
        <v>6.5079999999999999E-2</v>
      </c>
      <c r="Z3384" s="162">
        <v>0</v>
      </c>
      <c r="AA3384" s="163">
        <f>Z3384*K3384</f>
        <v>0</v>
      </c>
      <c r="AR3384" s="21" t="s">
        <v>296</v>
      </c>
      <c r="AT3384" s="21" t="s">
        <v>155</v>
      </c>
      <c r="AU3384" s="21" t="s">
        <v>96</v>
      </c>
      <c r="AY3384" s="21" t="s">
        <v>154</v>
      </c>
      <c r="BE3384" s="164">
        <f>IF(U3384="základní",N3384,0)</f>
        <v>13992.2</v>
      </c>
      <c r="BF3384" s="164">
        <f>IF(U3384="snížená",N3384,0)</f>
        <v>0</v>
      </c>
      <c r="BG3384" s="164">
        <f>IF(U3384="zákl. přenesená",N3384,0)</f>
        <v>0</v>
      </c>
      <c r="BH3384" s="164">
        <f>IF(U3384="sníž. přenesená",N3384,0)</f>
        <v>0</v>
      </c>
      <c r="BI3384" s="164">
        <f>IF(U3384="nulová",N3384,0)</f>
        <v>0</v>
      </c>
      <c r="BJ3384" s="21" t="s">
        <v>23</v>
      </c>
      <c r="BK3384" s="164">
        <f>ROUND(L3384*K3384,2)</f>
        <v>13992.2</v>
      </c>
      <c r="BL3384" s="21" t="s">
        <v>296</v>
      </c>
      <c r="BM3384" s="21" t="s">
        <v>4426</v>
      </c>
    </row>
    <row r="3385" spans="2:65" s="1" customFormat="1" ht="31.5" customHeight="1">
      <c r="B3385" s="35"/>
      <c r="C3385" s="157" t="s">
        <v>4427</v>
      </c>
      <c r="D3385" s="157" t="s">
        <v>155</v>
      </c>
      <c r="E3385" s="158" t="s">
        <v>4428</v>
      </c>
      <c r="F3385" s="260" t="s">
        <v>4429</v>
      </c>
      <c r="G3385" s="260"/>
      <c r="H3385" s="260"/>
      <c r="I3385" s="260"/>
      <c r="J3385" s="159" t="s">
        <v>359</v>
      </c>
      <c r="K3385" s="160">
        <v>223.33799999999999</v>
      </c>
      <c r="L3385" s="261">
        <v>568</v>
      </c>
      <c r="M3385" s="261"/>
      <c r="N3385" s="261">
        <f>ROUND(L3385*K3385,2)</f>
        <v>126855.98</v>
      </c>
      <c r="O3385" s="261"/>
      <c r="P3385" s="261"/>
      <c r="Q3385" s="261"/>
      <c r="R3385" s="37"/>
      <c r="T3385" s="161" t="s">
        <v>21</v>
      </c>
      <c r="U3385" s="44" t="s">
        <v>43</v>
      </c>
      <c r="V3385" s="162">
        <v>0.96799999999999997</v>
      </c>
      <c r="W3385" s="162">
        <f>V3385*K3385</f>
        <v>216.19118399999999</v>
      </c>
      <c r="X3385" s="162">
        <v>1.223E-2</v>
      </c>
      <c r="Y3385" s="162">
        <f>X3385*K3385</f>
        <v>2.7314237399999999</v>
      </c>
      <c r="Z3385" s="162">
        <v>0</v>
      </c>
      <c r="AA3385" s="163">
        <f>Z3385*K3385</f>
        <v>0</v>
      </c>
      <c r="AR3385" s="21" t="s">
        <v>296</v>
      </c>
      <c r="AT3385" s="21" t="s">
        <v>155</v>
      </c>
      <c r="AU3385" s="21" t="s">
        <v>96</v>
      </c>
      <c r="AY3385" s="21" t="s">
        <v>154</v>
      </c>
      <c r="BE3385" s="164">
        <f>IF(U3385="základní",N3385,0)</f>
        <v>126855.98</v>
      </c>
      <c r="BF3385" s="164">
        <f>IF(U3385="snížená",N3385,0)</f>
        <v>0</v>
      </c>
      <c r="BG3385" s="164">
        <f>IF(U3385="zákl. přenesená",N3385,0)</f>
        <v>0</v>
      </c>
      <c r="BH3385" s="164">
        <f>IF(U3385="sníž. přenesená",N3385,0)</f>
        <v>0</v>
      </c>
      <c r="BI3385" s="164">
        <f>IF(U3385="nulová",N3385,0)</f>
        <v>0</v>
      </c>
      <c r="BJ3385" s="21" t="s">
        <v>23</v>
      </c>
      <c r="BK3385" s="164">
        <f>ROUND(L3385*K3385,2)</f>
        <v>126855.98</v>
      </c>
      <c r="BL3385" s="21" t="s">
        <v>296</v>
      </c>
      <c r="BM3385" s="21" t="s">
        <v>4430</v>
      </c>
    </row>
    <row r="3386" spans="2:65" s="11" customFormat="1" ht="22.5" customHeight="1">
      <c r="B3386" s="173"/>
      <c r="C3386" s="174"/>
      <c r="D3386" s="174"/>
      <c r="E3386" s="175" t="s">
        <v>21</v>
      </c>
      <c r="F3386" s="270" t="s">
        <v>4431</v>
      </c>
      <c r="G3386" s="271"/>
      <c r="H3386" s="271"/>
      <c r="I3386" s="271"/>
      <c r="J3386" s="174"/>
      <c r="K3386" s="176">
        <v>35.700000000000003</v>
      </c>
      <c r="L3386" s="174"/>
      <c r="M3386" s="174"/>
      <c r="N3386" s="174"/>
      <c r="O3386" s="174"/>
      <c r="P3386" s="174"/>
      <c r="Q3386" s="174"/>
      <c r="R3386" s="177"/>
      <c r="T3386" s="178"/>
      <c r="U3386" s="174"/>
      <c r="V3386" s="174"/>
      <c r="W3386" s="174"/>
      <c r="X3386" s="174"/>
      <c r="Y3386" s="174"/>
      <c r="Z3386" s="174"/>
      <c r="AA3386" s="179"/>
      <c r="AT3386" s="180" t="s">
        <v>162</v>
      </c>
      <c r="AU3386" s="180" t="s">
        <v>96</v>
      </c>
      <c r="AV3386" s="11" t="s">
        <v>96</v>
      </c>
      <c r="AW3386" s="11" t="s">
        <v>35</v>
      </c>
      <c r="AX3386" s="11" t="s">
        <v>78</v>
      </c>
      <c r="AY3386" s="180" t="s">
        <v>154</v>
      </c>
    </row>
    <row r="3387" spans="2:65" s="10" customFormat="1" ht="22.5" customHeight="1">
      <c r="B3387" s="165"/>
      <c r="C3387" s="166"/>
      <c r="D3387" s="166"/>
      <c r="E3387" s="167" t="s">
        <v>21</v>
      </c>
      <c r="F3387" s="264" t="s">
        <v>4432</v>
      </c>
      <c r="G3387" s="265"/>
      <c r="H3387" s="265"/>
      <c r="I3387" s="265"/>
      <c r="J3387" s="166"/>
      <c r="K3387" s="168" t="s">
        <v>21</v>
      </c>
      <c r="L3387" s="166"/>
      <c r="M3387" s="166"/>
      <c r="N3387" s="166"/>
      <c r="O3387" s="166"/>
      <c r="P3387" s="166"/>
      <c r="Q3387" s="166"/>
      <c r="R3387" s="169"/>
      <c r="T3387" s="170"/>
      <c r="U3387" s="166"/>
      <c r="V3387" s="166"/>
      <c r="W3387" s="166"/>
      <c r="X3387" s="166"/>
      <c r="Y3387" s="166"/>
      <c r="Z3387" s="166"/>
      <c r="AA3387" s="171"/>
      <c r="AT3387" s="172" t="s">
        <v>162</v>
      </c>
      <c r="AU3387" s="172" t="s">
        <v>96</v>
      </c>
      <c r="AV3387" s="10" t="s">
        <v>23</v>
      </c>
      <c r="AW3387" s="10" t="s">
        <v>35</v>
      </c>
      <c r="AX3387" s="10" t="s">
        <v>78</v>
      </c>
      <c r="AY3387" s="172" t="s">
        <v>154</v>
      </c>
    </row>
    <row r="3388" spans="2:65" s="11" customFormat="1" ht="22.5" customHeight="1">
      <c r="B3388" s="173"/>
      <c r="C3388" s="174"/>
      <c r="D3388" s="174"/>
      <c r="E3388" s="175" t="s">
        <v>21</v>
      </c>
      <c r="F3388" s="266" t="s">
        <v>4433</v>
      </c>
      <c r="G3388" s="267"/>
      <c r="H3388" s="267"/>
      <c r="I3388" s="267"/>
      <c r="J3388" s="174"/>
      <c r="K3388" s="176">
        <v>8.4600000000000009</v>
      </c>
      <c r="L3388" s="174"/>
      <c r="M3388" s="174"/>
      <c r="N3388" s="174"/>
      <c r="O3388" s="174"/>
      <c r="P3388" s="174"/>
      <c r="Q3388" s="174"/>
      <c r="R3388" s="177"/>
      <c r="T3388" s="178"/>
      <c r="U3388" s="174"/>
      <c r="V3388" s="174"/>
      <c r="W3388" s="174"/>
      <c r="X3388" s="174"/>
      <c r="Y3388" s="174"/>
      <c r="Z3388" s="174"/>
      <c r="AA3388" s="179"/>
      <c r="AT3388" s="180" t="s">
        <v>162</v>
      </c>
      <c r="AU3388" s="180" t="s">
        <v>96</v>
      </c>
      <c r="AV3388" s="11" t="s">
        <v>96</v>
      </c>
      <c r="AW3388" s="11" t="s">
        <v>35</v>
      </c>
      <c r="AX3388" s="11" t="s">
        <v>78</v>
      </c>
      <c r="AY3388" s="180" t="s">
        <v>154</v>
      </c>
    </row>
    <row r="3389" spans="2:65" s="11" customFormat="1" ht="22.5" customHeight="1">
      <c r="B3389" s="173"/>
      <c r="C3389" s="174"/>
      <c r="D3389" s="174"/>
      <c r="E3389" s="175" t="s">
        <v>21</v>
      </c>
      <c r="F3389" s="266" t="s">
        <v>4434</v>
      </c>
      <c r="G3389" s="267"/>
      <c r="H3389" s="267"/>
      <c r="I3389" s="267"/>
      <c r="J3389" s="174"/>
      <c r="K3389" s="176">
        <v>38.299999999999997</v>
      </c>
      <c r="L3389" s="174"/>
      <c r="M3389" s="174"/>
      <c r="N3389" s="174"/>
      <c r="O3389" s="174"/>
      <c r="P3389" s="174"/>
      <c r="Q3389" s="174"/>
      <c r="R3389" s="177"/>
      <c r="T3389" s="178"/>
      <c r="U3389" s="174"/>
      <c r="V3389" s="174"/>
      <c r="W3389" s="174"/>
      <c r="X3389" s="174"/>
      <c r="Y3389" s="174"/>
      <c r="Z3389" s="174"/>
      <c r="AA3389" s="179"/>
      <c r="AT3389" s="180" t="s">
        <v>162</v>
      </c>
      <c r="AU3389" s="180" t="s">
        <v>96</v>
      </c>
      <c r="AV3389" s="11" t="s">
        <v>96</v>
      </c>
      <c r="AW3389" s="11" t="s">
        <v>35</v>
      </c>
      <c r="AX3389" s="11" t="s">
        <v>78</v>
      </c>
      <c r="AY3389" s="180" t="s">
        <v>154</v>
      </c>
    </row>
    <row r="3390" spans="2:65" s="11" customFormat="1" ht="22.5" customHeight="1">
      <c r="B3390" s="173"/>
      <c r="C3390" s="174"/>
      <c r="D3390" s="174"/>
      <c r="E3390" s="175" t="s">
        <v>21</v>
      </c>
      <c r="F3390" s="266" t="s">
        <v>4435</v>
      </c>
      <c r="G3390" s="267"/>
      <c r="H3390" s="267"/>
      <c r="I3390" s="267"/>
      <c r="J3390" s="174"/>
      <c r="K3390" s="176">
        <v>30.49</v>
      </c>
      <c r="L3390" s="174"/>
      <c r="M3390" s="174"/>
      <c r="N3390" s="174"/>
      <c r="O3390" s="174"/>
      <c r="P3390" s="174"/>
      <c r="Q3390" s="174"/>
      <c r="R3390" s="177"/>
      <c r="T3390" s="178"/>
      <c r="U3390" s="174"/>
      <c r="V3390" s="174"/>
      <c r="W3390" s="174"/>
      <c r="X3390" s="174"/>
      <c r="Y3390" s="174"/>
      <c r="Z3390" s="174"/>
      <c r="AA3390" s="179"/>
      <c r="AT3390" s="180" t="s">
        <v>162</v>
      </c>
      <c r="AU3390" s="180" t="s">
        <v>96</v>
      </c>
      <c r="AV3390" s="11" t="s">
        <v>96</v>
      </c>
      <c r="AW3390" s="11" t="s">
        <v>35</v>
      </c>
      <c r="AX3390" s="11" t="s">
        <v>78</v>
      </c>
      <c r="AY3390" s="180" t="s">
        <v>154</v>
      </c>
    </row>
    <row r="3391" spans="2:65" s="11" customFormat="1" ht="22.5" customHeight="1">
      <c r="B3391" s="173"/>
      <c r="C3391" s="174"/>
      <c r="D3391" s="174"/>
      <c r="E3391" s="175" t="s">
        <v>21</v>
      </c>
      <c r="F3391" s="266" t="s">
        <v>4436</v>
      </c>
      <c r="G3391" s="267"/>
      <c r="H3391" s="267"/>
      <c r="I3391" s="267"/>
      <c r="J3391" s="174"/>
      <c r="K3391" s="176">
        <v>51</v>
      </c>
      <c r="L3391" s="174"/>
      <c r="M3391" s="174"/>
      <c r="N3391" s="174"/>
      <c r="O3391" s="174"/>
      <c r="P3391" s="174"/>
      <c r="Q3391" s="174"/>
      <c r="R3391" s="177"/>
      <c r="T3391" s="178"/>
      <c r="U3391" s="174"/>
      <c r="V3391" s="174"/>
      <c r="W3391" s="174"/>
      <c r="X3391" s="174"/>
      <c r="Y3391" s="174"/>
      <c r="Z3391" s="174"/>
      <c r="AA3391" s="179"/>
      <c r="AT3391" s="180" t="s">
        <v>162</v>
      </c>
      <c r="AU3391" s="180" t="s">
        <v>96</v>
      </c>
      <c r="AV3391" s="11" t="s">
        <v>96</v>
      </c>
      <c r="AW3391" s="11" t="s">
        <v>35</v>
      </c>
      <c r="AX3391" s="11" t="s">
        <v>78</v>
      </c>
      <c r="AY3391" s="180" t="s">
        <v>154</v>
      </c>
    </row>
    <row r="3392" spans="2:65" s="11" customFormat="1" ht="22.5" customHeight="1">
      <c r="B3392" s="173"/>
      <c r="C3392" s="174"/>
      <c r="D3392" s="174"/>
      <c r="E3392" s="175" t="s">
        <v>21</v>
      </c>
      <c r="F3392" s="266" t="s">
        <v>4437</v>
      </c>
      <c r="G3392" s="267"/>
      <c r="H3392" s="267"/>
      <c r="I3392" s="267"/>
      <c r="J3392" s="174"/>
      <c r="K3392" s="176">
        <v>35.700000000000003</v>
      </c>
      <c r="L3392" s="174"/>
      <c r="M3392" s="174"/>
      <c r="N3392" s="174"/>
      <c r="O3392" s="174"/>
      <c r="P3392" s="174"/>
      <c r="Q3392" s="174"/>
      <c r="R3392" s="177"/>
      <c r="T3392" s="178"/>
      <c r="U3392" s="174"/>
      <c r="V3392" s="174"/>
      <c r="W3392" s="174"/>
      <c r="X3392" s="174"/>
      <c r="Y3392" s="174"/>
      <c r="Z3392" s="174"/>
      <c r="AA3392" s="179"/>
      <c r="AT3392" s="180" t="s">
        <v>162</v>
      </c>
      <c r="AU3392" s="180" t="s">
        <v>96</v>
      </c>
      <c r="AV3392" s="11" t="s">
        <v>96</v>
      </c>
      <c r="AW3392" s="11" t="s">
        <v>35</v>
      </c>
      <c r="AX3392" s="11" t="s">
        <v>78</v>
      </c>
      <c r="AY3392" s="180" t="s">
        <v>154</v>
      </c>
    </row>
    <row r="3393" spans="2:65" s="11" customFormat="1" ht="22.5" customHeight="1">
      <c r="B3393" s="173"/>
      <c r="C3393" s="174"/>
      <c r="D3393" s="174"/>
      <c r="E3393" s="175" t="s">
        <v>21</v>
      </c>
      <c r="F3393" s="266" t="s">
        <v>4438</v>
      </c>
      <c r="G3393" s="267"/>
      <c r="H3393" s="267"/>
      <c r="I3393" s="267"/>
      <c r="J3393" s="174"/>
      <c r="K3393" s="176">
        <v>2.76</v>
      </c>
      <c r="L3393" s="174"/>
      <c r="M3393" s="174"/>
      <c r="N3393" s="174"/>
      <c r="O3393" s="174"/>
      <c r="P3393" s="174"/>
      <c r="Q3393" s="174"/>
      <c r="R3393" s="177"/>
      <c r="T3393" s="178"/>
      <c r="U3393" s="174"/>
      <c r="V3393" s="174"/>
      <c r="W3393" s="174"/>
      <c r="X3393" s="174"/>
      <c r="Y3393" s="174"/>
      <c r="Z3393" s="174"/>
      <c r="AA3393" s="179"/>
      <c r="AT3393" s="180" t="s">
        <v>162</v>
      </c>
      <c r="AU3393" s="180" t="s">
        <v>96</v>
      </c>
      <c r="AV3393" s="11" t="s">
        <v>96</v>
      </c>
      <c r="AW3393" s="11" t="s">
        <v>35</v>
      </c>
      <c r="AX3393" s="11" t="s">
        <v>78</v>
      </c>
      <c r="AY3393" s="180" t="s">
        <v>154</v>
      </c>
    </row>
    <row r="3394" spans="2:65" s="11" customFormat="1" ht="31.5" customHeight="1">
      <c r="B3394" s="173"/>
      <c r="C3394" s="174"/>
      <c r="D3394" s="174"/>
      <c r="E3394" s="175" t="s">
        <v>21</v>
      </c>
      <c r="F3394" s="266" t="s">
        <v>4439</v>
      </c>
      <c r="G3394" s="267"/>
      <c r="H3394" s="267"/>
      <c r="I3394" s="267"/>
      <c r="J3394" s="174"/>
      <c r="K3394" s="176">
        <v>20.928000000000001</v>
      </c>
      <c r="L3394" s="174"/>
      <c r="M3394" s="174"/>
      <c r="N3394" s="174"/>
      <c r="O3394" s="174"/>
      <c r="P3394" s="174"/>
      <c r="Q3394" s="174"/>
      <c r="R3394" s="177"/>
      <c r="T3394" s="178"/>
      <c r="U3394" s="174"/>
      <c r="V3394" s="174"/>
      <c r="W3394" s="174"/>
      <c r="X3394" s="174"/>
      <c r="Y3394" s="174"/>
      <c r="Z3394" s="174"/>
      <c r="AA3394" s="179"/>
      <c r="AT3394" s="180" t="s">
        <v>162</v>
      </c>
      <c r="AU3394" s="180" t="s">
        <v>96</v>
      </c>
      <c r="AV3394" s="11" t="s">
        <v>96</v>
      </c>
      <c r="AW3394" s="11" t="s">
        <v>35</v>
      </c>
      <c r="AX3394" s="11" t="s">
        <v>78</v>
      </c>
      <c r="AY3394" s="180" t="s">
        <v>154</v>
      </c>
    </row>
    <row r="3395" spans="2:65" s="12" customFormat="1" ht="22.5" customHeight="1">
      <c r="B3395" s="181"/>
      <c r="C3395" s="182"/>
      <c r="D3395" s="182"/>
      <c r="E3395" s="183" t="s">
        <v>21</v>
      </c>
      <c r="F3395" s="268" t="s">
        <v>166</v>
      </c>
      <c r="G3395" s="269"/>
      <c r="H3395" s="269"/>
      <c r="I3395" s="269"/>
      <c r="J3395" s="182"/>
      <c r="K3395" s="184">
        <v>223.33799999999999</v>
      </c>
      <c r="L3395" s="182"/>
      <c r="M3395" s="182"/>
      <c r="N3395" s="182"/>
      <c r="O3395" s="182"/>
      <c r="P3395" s="182"/>
      <c r="Q3395" s="182"/>
      <c r="R3395" s="185"/>
      <c r="T3395" s="186"/>
      <c r="U3395" s="182"/>
      <c r="V3395" s="182"/>
      <c r="W3395" s="182"/>
      <c r="X3395" s="182"/>
      <c r="Y3395" s="182"/>
      <c r="Z3395" s="182"/>
      <c r="AA3395" s="187"/>
      <c r="AT3395" s="188" t="s">
        <v>162</v>
      </c>
      <c r="AU3395" s="188" t="s">
        <v>96</v>
      </c>
      <c r="AV3395" s="12" t="s">
        <v>159</v>
      </c>
      <c r="AW3395" s="12" t="s">
        <v>35</v>
      </c>
      <c r="AX3395" s="12" t="s">
        <v>23</v>
      </c>
      <c r="AY3395" s="188" t="s">
        <v>154</v>
      </c>
    </row>
    <row r="3396" spans="2:65" s="1" customFormat="1" ht="31.5" customHeight="1">
      <c r="B3396" s="35"/>
      <c r="C3396" s="157" t="s">
        <v>4440</v>
      </c>
      <c r="D3396" s="157" t="s">
        <v>155</v>
      </c>
      <c r="E3396" s="158" t="s">
        <v>4441</v>
      </c>
      <c r="F3396" s="260" t="s">
        <v>4442</v>
      </c>
      <c r="G3396" s="260"/>
      <c r="H3396" s="260"/>
      <c r="I3396" s="260"/>
      <c r="J3396" s="159" t="s">
        <v>359</v>
      </c>
      <c r="K3396" s="160">
        <v>1154.92</v>
      </c>
      <c r="L3396" s="261">
        <v>581</v>
      </c>
      <c r="M3396" s="261"/>
      <c r="N3396" s="261">
        <f>ROUND(L3396*K3396,2)</f>
        <v>671008.52</v>
      </c>
      <c r="O3396" s="261"/>
      <c r="P3396" s="261"/>
      <c r="Q3396" s="261"/>
      <c r="R3396" s="37"/>
      <c r="T3396" s="161" t="s">
        <v>21</v>
      </c>
      <c r="U3396" s="44" t="s">
        <v>43</v>
      </c>
      <c r="V3396" s="162">
        <v>0.96799999999999997</v>
      </c>
      <c r="W3396" s="162">
        <f>V3396*K3396</f>
        <v>1117.9625599999999</v>
      </c>
      <c r="X3396" s="162">
        <v>1.379E-2</v>
      </c>
      <c r="Y3396" s="162">
        <f>X3396*K3396</f>
        <v>15.926346800000001</v>
      </c>
      <c r="Z3396" s="162">
        <v>0</v>
      </c>
      <c r="AA3396" s="163">
        <f>Z3396*K3396</f>
        <v>0</v>
      </c>
      <c r="AR3396" s="21" t="s">
        <v>296</v>
      </c>
      <c r="AT3396" s="21" t="s">
        <v>155</v>
      </c>
      <c r="AU3396" s="21" t="s">
        <v>96</v>
      </c>
      <c r="AY3396" s="21" t="s">
        <v>154</v>
      </c>
      <c r="BE3396" s="164">
        <f>IF(U3396="základní",N3396,0)</f>
        <v>671008.52</v>
      </c>
      <c r="BF3396" s="164">
        <f>IF(U3396="snížená",N3396,0)</f>
        <v>0</v>
      </c>
      <c r="BG3396" s="164">
        <f>IF(U3396="zákl. přenesená",N3396,0)</f>
        <v>0</v>
      </c>
      <c r="BH3396" s="164">
        <f>IF(U3396="sníž. přenesená",N3396,0)</f>
        <v>0</v>
      </c>
      <c r="BI3396" s="164">
        <f>IF(U3396="nulová",N3396,0)</f>
        <v>0</v>
      </c>
      <c r="BJ3396" s="21" t="s">
        <v>23</v>
      </c>
      <c r="BK3396" s="164">
        <f>ROUND(L3396*K3396,2)</f>
        <v>671008.52</v>
      </c>
      <c r="BL3396" s="21" t="s">
        <v>296</v>
      </c>
      <c r="BM3396" s="21" t="s">
        <v>4443</v>
      </c>
    </row>
    <row r="3397" spans="2:65" s="11" customFormat="1" ht="22.5" customHeight="1">
      <c r="B3397" s="173"/>
      <c r="C3397" s="174"/>
      <c r="D3397" s="174"/>
      <c r="E3397" s="175" t="s">
        <v>21</v>
      </c>
      <c r="F3397" s="270" t="s">
        <v>4444</v>
      </c>
      <c r="G3397" s="271"/>
      <c r="H3397" s="271"/>
      <c r="I3397" s="271"/>
      <c r="J3397" s="174"/>
      <c r="K3397" s="176">
        <v>95.9</v>
      </c>
      <c r="L3397" s="174"/>
      <c r="M3397" s="174"/>
      <c r="N3397" s="174"/>
      <c r="O3397" s="174"/>
      <c r="P3397" s="174"/>
      <c r="Q3397" s="174"/>
      <c r="R3397" s="177"/>
      <c r="T3397" s="178"/>
      <c r="U3397" s="174"/>
      <c r="V3397" s="174"/>
      <c r="W3397" s="174"/>
      <c r="X3397" s="174"/>
      <c r="Y3397" s="174"/>
      <c r="Z3397" s="174"/>
      <c r="AA3397" s="179"/>
      <c r="AT3397" s="180" t="s">
        <v>162</v>
      </c>
      <c r="AU3397" s="180" t="s">
        <v>96</v>
      </c>
      <c r="AV3397" s="11" t="s">
        <v>96</v>
      </c>
      <c r="AW3397" s="11" t="s">
        <v>35</v>
      </c>
      <c r="AX3397" s="11" t="s">
        <v>78</v>
      </c>
      <c r="AY3397" s="180" t="s">
        <v>154</v>
      </c>
    </row>
    <row r="3398" spans="2:65" s="10" customFormat="1" ht="22.5" customHeight="1">
      <c r="B3398" s="165"/>
      <c r="C3398" s="166"/>
      <c r="D3398" s="166"/>
      <c r="E3398" s="167" t="s">
        <v>21</v>
      </c>
      <c r="F3398" s="264" t="s">
        <v>4445</v>
      </c>
      <c r="G3398" s="265"/>
      <c r="H3398" s="265"/>
      <c r="I3398" s="265"/>
      <c r="J3398" s="166"/>
      <c r="K3398" s="168" t="s">
        <v>21</v>
      </c>
      <c r="L3398" s="166"/>
      <c r="M3398" s="166"/>
      <c r="N3398" s="166"/>
      <c r="O3398" s="166"/>
      <c r="P3398" s="166"/>
      <c r="Q3398" s="166"/>
      <c r="R3398" s="169"/>
      <c r="T3398" s="170"/>
      <c r="U3398" s="166"/>
      <c r="V3398" s="166"/>
      <c r="W3398" s="166"/>
      <c r="X3398" s="166"/>
      <c r="Y3398" s="166"/>
      <c r="Z3398" s="166"/>
      <c r="AA3398" s="171"/>
      <c r="AT3398" s="172" t="s">
        <v>162</v>
      </c>
      <c r="AU3398" s="172" t="s">
        <v>96</v>
      </c>
      <c r="AV3398" s="10" t="s">
        <v>23</v>
      </c>
      <c r="AW3398" s="10" t="s">
        <v>35</v>
      </c>
      <c r="AX3398" s="10" t="s">
        <v>78</v>
      </c>
      <c r="AY3398" s="172" t="s">
        <v>154</v>
      </c>
    </row>
    <row r="3399" spans="2:65" s="11" customFormat="1" ht="31.5" customHeight="1">
      <c r="B3399" s="173"/>
      <c r="C3399" s="174"/>
      <c r="D3399" s="174"/>
      <c r="E3399" s="175" t="s">
        <v>21</v>
      </c>
      <c r="F3399" s="266" t="s">
        <v>4446</v>
      </c>
      <c r="G3399" s="267"/>
      <c r="H3399" s="267"/>
      <c r="I3399" s="267"/>
      <c r="J3399" s="174"/>
      <c r="K3399" s="176">
        <v>429.56599999999997</v>
      </c>
      <c r="L3399" s="174"/>
      <c r="M3399" s="174"/>
      <c r="N3399" s="174"/>
      <c r="O3399" s="174"/>
      <c r="P3399" s="174"/>
      <c r="Q3399" s="174"/>
      <c r="R3399" s="177"/>
      <c r="T3399" s="178"/>
      <c r="U3399" s="174"/>
      <c r="V3399" s="174"/>
      <c r="W3399" s="174"/>
      <c r="X3399" s="174"/>
      <c r="Y3399" s="174"/>
      <c r="Z3399" s="174"/>
      <c r="AA3399" s="179"/>
      <c r="AT3399" s="180" t="s">
        <v>162</v>
      </c>
      <c r="AU3399" s="180" t="s">
        <v>96</v>
      </c>
      <c r="AV3399" s="11" t="s">
        <v>96</v>
      </c>
      <c r="AW3399" s="11" t="s">
        <v>35</v>
      </c>
      <c r="AX3399" s="11" t="s">
        <v>78</v>
      </c>
      <c r="AY3399" s="180" t="s">
        <v>154</v>
      </c>
    </row>
    <row r="3400" spans="2:65" s="11" customFormat="1" ht="22.5" customHeight="1">
      <c r="B3400" s="173"/>
      <c r="C3400" s="174"/>
      <c r="D3400" s="174"/>
      <c r="E3400" s="175" t="s">
        <v>21</v>
      </c>
      <c r="F3400" s="266" t="s">
        <v>4447</v>
      </c>
      <c r="G3400" s="267"/>
      <c r="H3400" s="267"/>
      <c r="I3400" s="267"/>
      <c r="J3400" s="174"/>
      <c r="K3400" s="176">
        <v>54.143999999999998</v>
      </c>
      <c r="L3400" s="174"/>
      <c r="M3400" s="174"/>
      <c r="N3400" s="174"/>
      <c r="O3400" s="174"/>
      <c r="P3400" s="174"/>
      <c r="Q3400" s="174"/>
      <c r="R3400" s="177"/>
      <c r="T3400" s="178"/>
      <c r="U3400" s="174"/>
      <c r="V3400" s="174"/>
      <c r="W3400" s="174"/>
      <c r="X3400" s="174"/>
      <c r="Y3400" s="174"/>
      <c r="Z3400" s="174"/>
      <c r="AA3400" s="179"/>
      <c r="AT3400" s="180" t="s">
        <v>162</v>
      </c>
      <c r="AU3400" s="180" t="s">
        <v>96</v>
      </c>
      <c r="AV3400" s="11" t="s">
        <v>96</v>
      </c>
      <c r="AW3400" s="11" t="s">
        <v>35</v>
      </c>
      <c r="AX3400" s="11" t="s">
        <v>78</v>
      </c>
      <c r="AY3400" s="180" t="s">
        <v>154</v>
      </c>
    </row>
    <row r="3401" spans="2:65" s="11" customFormat="1" ht="22.5" customHeight="1">
      <c r="B3401" s="173"/>
      <c r="C3401" s="174"/>
      <c r="D3401" s="174"/>
      <c r="E3401" s="175" t="s">
        <v>21</v>
      </c>
      <c r="F3401" s="266" t="s">
        <v>4448</v>
      </c>
      <c r="G3401" s="267"/>
      <c r="H3401" s="267"/>
      <c r="I3401" s="267"/>
      <c r="J3401" s="174"/>
      <c r="K3401" s="176">
        <v>6.93</v>
      </c>
      <c r="L3401" s="174"/>
      <c r="M3401" s="174"/>
      <c r="N3401" s="174"/>
      <c r="O3401" s="174"/>
      <c r="P3401" s="174"/>
      <c r="Q3401" s="174"/>
      <c r="R3401" s="177"/>
      <c r="T3401" s="178"/>
      <c r="U3401" s="174"/>
      <c r="V3401" s="174"/>
      <c r="W3401" s="174"/>
      <c r="X3401" s="174"/>
      <c r="Y3401" s="174"/>
      <c r="Z3401" s="174"/>
      <c r="AA3401" s="179"/>
      <c r="AT3401" s="180" t="s">
        <v>162</v>
      </c>
      <c r="AU3401" s="180" t="s">
        <v>96</v>
      </c>
      <c r="AV3401" s="11" t="s">
        <v>96</v>
      </c>
      <c r="AW3401" s="11" t="s">
        <v>35</v>
      </c>
      <c r="AX3401" s="11" t="s">
        <v>78</v>
      </c>
      <c r="AY3401" s="180" t="s">
        <v>154</v>
      </c>
    </row>
    <row r="3402" spans="2:65" s="11" customFormat="1" ht="22.5" customHeight="1">
      <c r="B3402" s="173"/>
      <c r="C3402" s="174"/>
      <c r="D3402" s="174"/>
      <c r="E3402" s="175" t="s">
        <v>21</v>
      </c>
      <c r="F3402" s="266" t="s">
        <v>4449</v>
      </c>
      <c r="G3402" s="267"/>
      <c r="H3402" s="267"/>
      <c r="I3402" s="267"/>
      <c r="J3402" s="174"/>
      <c r="K3402" s="176">
        <v>58.4</v>
      </c>
      <c r="L3402" s="174"/>
      <c r="M3402" s="174"/>
      <c r="N3402" s="174"/>
      <c r="O3402" s="174"/>
      <c r="P3402" s="174"/>
      <c r="Q3402" s="174"/>
      <c r="R3402" s="177"/>
      <c r="T3402" s="178"/>
      <c r="U3402" s="174"/>
      <c r="V3402" s="174"/>
      <c r="W3402" s="174"/>
      <c r="X3402" s="174"/>
      <c r="Y3402" s="174"/>
      <c r="Z3402" s="174"/>
      <c r="AA3402" s="179"/>
      <c r="AT3402" s="180" t="s">
        <v>162</v>
      </c>
      <c r="AU3402" s="180" t="s">
        <v>96</v>
      </c>
      <c r="AV3402" s="11" t="s">
        <v>96</v>
      </c>
      <c r="AW3402" s="11" t="s">
        <v>35</v>
      </c>
      <c r="AX3402" s="11" t="s">
        <v>78</v>
      </c>
      <c r="AY3402" s="180" t="s">
        <v>154</v>
      </c>
    </row>
    <row r="3403" spans="2:65" s="11" customFormat="1" ht="31.5" customHeight="1">
      <c r="B3403" s="173"/>
      <c r="C3403" s="174"/>
      <c r="D3403" s="174"/>
      <c r="E3403" s="175" t="s">
        <v>21</v>
      </c>
      <c r="F3403" s="266" t="s">
        <v>4450</v>
      </c>
      <c r="G3403" s="267"/>
      <c r="H3403" s="267"/>
      <c r="I3403" s="267"/>
      <c r="J3403" s="174"/>
      <c r="K3403" s="176">
        <v>484.27</v>
      </c>
      <c r="L3403" s="174"/>
      <c r="M3403" s="174"/>
      <c r="N3403" s="174"/>
      <c r="O3403" s="174"/>
      <c r="P3403" s="174"/>
      <c r="Q3403" s="174"/>
      <c r="R3403" s="177"/>
      <c r="T3403" s="178"/>
      <c r="U3403" s="174"/>
      <c r="V3403" s="174"/>
      <c r="W3403" s="174"/>
      <c r="X3403" s="174"/>
      <c r="Y3403" s="174"/>
      <c r="Z3403" s="174"/>
      <c r="AA3403" s="179"/>
      <c r="AT3403" s="180" t="s">
        <v>162</v>
      </c>
      <c r="AU3403" s="180" t="s">
        <v>96</v>
      </c>
      <c r="AV3403" s="11" t="s">
        <v>96</v>
      </c>
      <c r="AW3403" s="11" t="s">
        <v>35</v>
      </c>
      <c r="AX3403" s="11" t="s">
        <v>78</v>
      </c>
      <c r="AY3403" s="180" t="s">
        <v>154</v>
      </c>
    </row>
    <row r="3404" spans="2:65" s="11" customFormat="1" ht="22.5" customHeight="1">
      <c r="B3404" s="173"/>
      <c r="C3404" s="174"/>
      <c r="D3404" s="174"/>
      <c r="E3404" s="175" t="s">
        <v>21</v>
      </c>
      <c r="F3404" s="266" t="s">
        <v>4451</v>
      </c>
      <c r="G3404" s="267"/>
      <c r="H3404" s="267"/>
      <c r="I3404" s="267"/>
      <c r="J3404" s="174"/>
      <c r="K3404" s="176">
        <v>25.71</v>
      </c>
      <c r="L3404" s="174"/>
      <c r="M3404" s="174"/>
      <c r="N3404" s="174"/>
      <c r="O3404" s="174"/>
      <c r="P3404" s="174"/>
      <c r="Q3404" s="174"/>
      <c r="R3404" s="177"/>
      <c r="T3404" s="178"/>
      <c r="U3404" s="174"/>
      <c r="V3404" s="174"/>
      <c r="W3404" s="174"/>
      <c r="X3404" s="174"/>
      <c r="Y3404" s="174"/>
      <c r="Z3404" s="174"/>
      <c r="AA3404" s="179"/>
      <c r="AT3404" s="180" t="s">
        <v>162</v>
      </c>
      <c r="AU3404" s="180" t="s">
        <v>96</v>
      </c>
      <c r="AV3404" s="11" t="s">
        <v>96</v>
      </c>
      <c r="AW3404" s="11" t="s">
        <v>35</v>
      </c>
      <c r="AX3404" s="11" t="s">
        <v>78</v>
      </c>
      <c r="AY3404" s="180" t="s">
        <v>154</v>
      </c>
    </row>
    <row r="3405" spans="2:65" s="12" customFormat="1" ht="22.5" customHeight="1">
      <c r="B3405" s="181"/>
      <c r="C3405" s="182"/>
      <c r="D3405" s="182"/>
      <c r="E3405" s="183" t="s">
        <v>21</v>
      </c>
      <c r="F3405" s="268" t="s">
        <v>166</v>
      </c>
      <c r="G3405" s="269"/>
      <c r="H3405" s="269"/>
      <c r="I3405" s="269"/>
      <c r="J3405" s="182"/>
      <c r="K3405" s="184">
        <v>1154.92</v>
      </c>
      <c r="L3405" s="182"/>
      <c r="M3405" s="182"/>
      <c r="N3405" s="182"/>
      <c r="O3405" s="182"/>
      <c r="P3405" s="182"/>
      <c r="Q3405" s="182"/>
      <c r="R3405" s="185"/>
      <c r="T3405" s="186"/>
      <c r="U3405" s="182"/>
      <c r="V3405" s="182"/>
      <c r="W3405" s="182"/>
      <c r="X3405" s="182"/>
      <c r="Y3405" s="182"/>
      <c r="Z3405" s="182"/>
      <c r="AA3405" s="187"/>
      <c r="AT3405" s="188" t="s">
        <v>162</v>
      </c>
      <c r="AU3405" s="188" t="s">
        <v>96</v>
      </c>
      <c r="AV3405" s="12" t="s">
        <v>159</v>
      </c>
      <c r="AW3405" s="12" t="s">
        <v>35</v>
      </c>
      <c r="AX3405" s="12" t="s">
        <v>23</v>
      </c>
      <c r="AY3405" s="188" t="s">
        <v>154</v>
      </c>
    </row>
    <row r="3406" spans="2:65" s="1" customFormat="1" ht="31.5" customHeight="1">
      <c r="B3406" s="35"/>
      <c r="C3406" s="157" t="s">
        <v>4452</v>
      </c>
      <c r="D3406" s="157" t="s">
        <v>155</v>
      </c>
      <c r="E3406" s="158" t="s">
        <v>4453</v>
      </c>
      <c r="F3406" s="260" t="s">
        <v>4454</v>
      </c>
      <c r="G3406" s="260"/>
      <c r="H3406" s="260"/>
      <c r="I3406" s="260"/>
      <c r="J3406" s="159" t="s">
        <v>359</v>
      </c>
      <c r="K3406" s="160">
        <v>1585.45</v>
      </c>
      <c r="L3406" s="261">
        <v>610</v>
      </c>
      <c r="M3406" s="261"/>
      <c r="N3406" s="261">
        <f>ROUND(L3406*K3406,2)</f>
        <v>967124.5</v>
      </c>
      <c r="O3406" s="261"/>
      <c r="P3406" s="261"/>
      <c r="Q3406" s="261"/>
      <c r="R3406" s="37"/>
      <c r="T3406" s="161" t="s">
        <v>21</v>
      </c>
      <c r="U3406" s="44" t="s">
        <v>43</v>
      </c>
      <c r="V3406" s="162">
        <v>0.96799999999999997</v>
      </c>
      <c r="W3406" s="162">
        <f>V3406*K3406</f>
        <v>1534.7156</v>
      </c>
      <c r="X3406" s="162">
        <v>1.2540000000000001E-2</v>
      </c>
      <c r="Y3406" s="162">
        <f>X3406*K3406</f>
        <v>19.881543000000001</v>
      </c>
      <c r="Z3406" s="162">
        <v>0</v>
      </c>
      <c r="AA3406" s="163">
        <f>Z3406*K3406</f>
        <v>0</v>
      </c>
      <c r="AR3406" s="21" t="s">
        <v>296</v>
      </c>
      <c r="AT3406" s="21" t="s">
        <v>155</v>
      </c>
      <c r="AU3406" s="21" t="s">
        <v>96</v>
      </c>
      <c r="AY3406" s="21" t="s">
        <v>154</v>
      </c>
      <c r="BE3406" s="164">
        <f>IF(U3406="základní",N3406,0)</f>
        <v>967124.5</v>
      </c>
      <c r="BF3406" s="164">
        <f>IF(U3406="snížená",N3406,0)</f>
        <v>0</v>
      </c>
      <c r="BG3406" s="164">
        <f>IF(U3406="zákl. přenesená",N3406,0)</f>
        <v>0</v>
      </c>
      <c r="BH3406" s="164">
        <f>IF(U3406="sníž. přenesená",N3406,0)</f>
        <v>0</v>
      </c>
      <c r="BI3406" s="164">
        <f>IF(U3406="nulová",N3406,0)</f>
        <v>0</v>
      </c>
      <c r="BJ3406" s="21" t="s">
        <v>23</v>
      </c>
      <c r="BK3406" s="164">
        <f>ROUND(L3406*K3406,2)</f>
        <v>967124.5</v>
      </c>
      <c r="BL3406" s="21" t="s">
        <v>296</v>
      </c>
      <c r="BM3406" s="21" t="s">
        <v>4455</v>
      </c>
    </row>
    <row r="3407" spans="2:65" s="11" customFormat="1" ht="22.5" customHeight="1">
      <c r="B3407" s="173"/>
      <c r="C3407" s="174"/>
      <c r="D3407" s="174"/>
      <c r="E3407" s="175" t="s">
        <v>21</v>
      </c>
      <c r="F3407" s="270" t="s">
        <v>4456</v>
      </c>
      <c r="G3407" s="271"/>
      <c r="H3407" s="271"/>
      <c r="I3407" s="271"/>
      <c r="J3407" s="174"/>
      <c r="K3407" s="176">
        <v>1195.8399999999999</v>
      </c>
      <c r="L3407" s="174"/>
      <c r="M3407" s="174"/>
      <c r="N3407" s="174"/>
      <c r="O3407" s="174"/>
      <c r="P3407" s="174"/>
      <c r="Q3407" s="174"/>
      <c r="R3407" s="177"/>
      <c r="T3407" s="178"/>
      <c r="U3407" s="174"/>
      <c r="V3407" s="174"/>
      <c r="W3407" s="174"/>
      <c r="X3407" s="174"/>
      <c r="Y3407" s="174"/>
      <c r="Z3407" s="174"/>
      <c r="AA3407" s="179"/>
      <c r="AT3407" s="180" t="s">
        <v>162</v>
      </c>
      <c r="AU3407" s="180" t="s">
        <v>96</v>
      </c>
      <c r="AV3407" s="11" t="s">
        <v>96</v>
      </c>
      <c r="AW3407" s="11" t="s">
        <v>35</v>
      </c>
      <c r="AX3407" s="11" t="s">
        <v>78</v>
      </c>
      <c r="AY3407" s="180" t="s">
        <v>154</v>
      </c>
    </row>
    <row r="3408" spans="2:65" s="11" customFormat="1" ht="22.5" customHeight="1">
      <c r="B3408" s="173"/>
      <c r="C3408" s="174"/>
      <c r="D3408" s="174"/>
      <c r="E3408" s="175" t="s">
        <v>21</v>
      </c>
      <c r="F3408" s="266" t="s">
        <v>4457</v>
      </c>
      <c r="G3408" s="267"/>
      <c r="H3408" s="267"/>
      <c r="I3408" s="267"/>
      <c r="J3408" s="174"/>
      <c r="K3408" s="176">
        <v>25.98</v>
      </c>
      <c r="L3408" s="174"/>
      <c r="M3408" s="174"/>
      <c r="N3408" s="174"/>
      <c r="O3408" s="174"/>
      <c r="P3408" s="174"/>
      <c r="Q3408" s="174"/>
      <c r="R3408" s="177"/>
      <c r="T3408" s="178"/>
      <c r="U3408" s="174"/>
      <c r="V3408" s="174"/>
      <c r="W3408" s="174"/>
      <c r="X3408" s="174"/>
      <c r="Y3408" s="174"/>
      <c r="Z3408" s="174"/>
      <c r="AA3408" s="179"/>
      <c r="AT3408" s="180" t="s">
        <v>162</v>
      </c>
      <c r="AU3408" s="180" t="s">
        <v>96</v>
      </c>
      <c r="AV3408" s="11" t="s">
        <v>96</v>
      </c>
      <c r="AW3408" s="11" t="s">
        <v>35</v>
      </c>
      <c r="AX3408" s="11" t="s">
        <v>78</v>
      </c>
      <c r="AY3408" s="180" t="s">
        <v>154</v>
      </c>
    </row>
    <row r="3409" spans="2:65" s="11" customFormat="1" ht="22.5" customHeight="1">
      <c r="B3409" s="173"/>
      <c r="C3409" s="174"/>
      <c r="D3409" s="174"/>
      <c r="E3409" s="175" t="s">
        <v>21</v>
      </c>
      <c r="F3409" s="266" t="s">
        <v>4458</v>
      </c>
      <c r="G3409" s="267"/>
      <c r="H3409" s="267"/>
      <c r="I3409" s="267"/>
      <c r="J3409" s="174"/>
      <c r="K3409" s="176">
        <v>28.96</v>
      </c>
      <c r="L3409" s="174"/>
      <c r="M3409" s="174"/>
      <c r="N3409" s="174"/>
      <c r="O3409" s="174"/>
      <c r="P3409" s="174"/>
      <c r="Q3409" s="174"/>
      <c r="R3409" s="177"/>
      <c r="T3409" s="178"/>
      <c r="U3409" s="174"/>
      <c r="V3409" s="174"/>
      <c r="W3409" s="174"/>
      <c r="X3409" s="174"/>
      <c r="Y3409" s="174"/>
      <c r="Z3409" s="174"/>
      <c r="AA3409" s="179"/>
      <c r="AT3409" s="180" t="s">
        <v>162</v>
      </c>
      <c r="AU3409" s="180" t="s">
        <v>96</v>
      </c>
      <c r="AV3409" s="11" t="s">
        <v>96</v>
      </c>
      <c r="AW3409" s="11" t="s">
        <v>35</v>
      </c>
      <c r="AX3409" s="11" t="s">
        <v>78</v>
      </c>
      <c r="AY3409" s="180" t="s">
        <v>154</v>
      </c>
    </row>
    <row r="3410" spans="2:65" s="11" customFormat="1" ht="22.5" customHeight="1">
      <c r="B3410" s="173"/>
      <c r="C3410" s="174"/>
      <c r="D3410" s="174"/>
      <c r="E3410" s="175" t="s">
        <v>21</v>
      </c>
      <c r="F3410" s="266" t="s">
        <v>4459</v>
      </c>
      <c r="G3410" s="267"/>
      <c r="H3410" s="267"/>
      <c r="I3410" s="267"/>
      <c r="J3410" s="174"/>
      <c r="K3410" s="176">
        <v>54.58</v>
      </c>
      <c r="L3410" s="174"/>
      <c r="M3410" s="174"/>
      <c r="N3410" s="174"/>
      <c r="O3410" s="174"/>
      <c r="P3410" s="174"/>
      <c r="Q3410" s="174"/>
      <c r="R3410" s="177"/>
      <c r="T3410" s="178"/>
      <c r="U3410" s="174"/>
      <c r="V3410" s="174"/>
      <c r="W3410" s="174"/>
      <c r="X3410" s="174"/>
      <c r="Y3410" s="174"/>
      <c r="Z3410" s="174"/>
      <c r="AA3410" s="179"/>
      <c r="AT3410" s="180" t="s">
        <v>162</v>
      </c>
      <c r="AU3410" s="180" t="s">
        <v>96</v>
      </c>
      <c r="AV3410" s="11" t="s">
        <v>96</v>
      </c>
      <c r="AW3410" s="11" t="s">
        <v>35</v>
      </c>
      <c r="AX3410" s="11" t="s">
        <v>78</v>
      </c>
      <c r="AY3410" s="180" t="s">
        <v>154</v>
      </c>
    </row>
    <row r="3411" spans="2:65" s="11" customFormat="1" ht="22.5" customHeight="1">
      <c r="B3411" s="173"/>
      <c r="C3411" s="174"/>
      <c r="D3411" s="174"/>
      <c r="E3411" s="175" t="s">
        <v>21</v>
      </c>
      <c r="F3411" s="266" t="s">
        <v>4460</v>
      </c>
      <c r="G3411" s="267"/>
      <c r="H3411" s="267"/>
      <c r="I3411" s="267"/>
      <c r="J3411" s="174"/>
      <c r="K3411" s="176">
        <v>19.97</v>
      </c>
      <c r="L3411" s="174"/>
      <c r="M3411" s="174"/>
      <c r="N3411" s="174"/>
      <c r="O3411" s="174"/>
      <c r="P3411" s="174"/>
      <c r="Q3411" s="174"/>
      <c r="R3411" s="177"/>
      <c r="T3411" s="178"/>
      <c r="U3411" s="174"/>
      <c r="V3411" s="174"/>
      <c r="W3411" s="174"/>
      <c r="X3411" s="174"/>
      <c r="Y3411" s="174"/>
      <c r="Z3411" s="174"/>
      <c r="AA3411" s="179"/>
      <c r="AT3411" s="180" t="s">
        <v>162</v>
      </c>
      <c r="AU3411" s="180" t="s">
        <v>96</v>
      </c>
      <c r="AV3411" s="11" t="s">
        <v>96</v>
      </c>
      <c r="AW3411" s="11" t="s">
        <v>35</v>
      </c>
      <c r="AX3411" s="11" t="s">
        <v>78</v>
      </c>
      <c r="AY3411" s="180" t="s">
        <v>154</v>
      </c>
    </row>
    <row r="3412" spans="2:65" s="11" customFormat="1" ht="22.5" customHeight="1">
      <c r="B3412" s="173"/>
      <c r="C3412" s="174"/>
      <c r="D3412" s="174"/>
      <c r="E3412" s="175" t="s">
        <v>21</v>
      </c>
      <c r="F3412" s="266" t="s">
        <v>4461</v>
      </c>
      <c r="G3412" s="267"/>
      <c r="H3412" s="267"/>
      <c r="I3412" s="267"/>
      <c r="J3412" s="174"/>
      <c r="K3412" s="176">
        <v>29.07</v>
      </c>
      <c r="L3412" s="174"/>
      <c r="M3412" s="174"/>
      <c r="N3412" s="174"/>
      <c r="O3412" s="174"/>
      <c r="P3412" s="174"/>
      <c r="Q3412" s="174"/>
      <c r="R3412" s="177"/>
      <c r="T3412" s="178"/>
      <c r="U3412" s="174"/>
      <c r="V3412" s="174"/>
      <c r="W3412" s="174"/>
      <c r="X3412" s="174"/>
      <c r="Y3412" s="174"/>
      <c r="Z3412" s="174"/>
      <c r="AA3412" s="179"/>
      <c r="AT3412" s="180" t="s">
        <v>162</v>
      </c>
      <c r="AU3412" s="180" t="s">
        <v>96</v>
      </c>
      <c r="AV3412" s="11" t="s">
        <v>96</v>
      </c>
      <c r="AW3412" s="11" t="s">
        <v>35</v>
      </c>
      <c r="AX3412" s="11" t="s">
        <v>78</v>
      </c>
      <c r="AY3412" s="180" t="s">
        <v>154</v>
      </c>
    </row>
    <row r="3413" spans="2:65" s="11" customFormat="1" ht="22.5" customHeight="1">
      <c r="B3413" s="173"/>
      <c r="C3413" s="174"/>
      <c r="D3413" s="174"/>
      <c r="E3413" s="175" t="s">
        <v>21</v>
      </c>
      <c r="F3413" s="266" t="s">
        <v>4462</v>
      </c>
      <c r="G3413" s="267"/>
      <c r="H3413" s="267"/>
      <c r="I3413" s="267"/>
      <c r="J3413" s="174"/>
      <c r="K3413" s="176">
        <v>71.400000000000006</v>
      </c>
      <c r="L3413" s="174"/>
      <c r="M3413" s="174"/>
      <c r="N3413" s="174"/>
      <c r="O3413" s="174"/>
      <c r="P3413" s="174"/>
      <c r="Q3413" s="174"/>
      <c r="R3413" s="177"/>
      <c r="T3413" s="178"/>
      <c r="U3413" s="174"/>
      <c r="V3413" s="174"/>
      <c r="W3413" s="174"/>
      <c r="X3413" s="174"/>
      <c r="Y3413" s="174"/>
      <c r="Z3413" s="174"/>
      <c r="AA3413" s="179"/>
      <c r="AT3413" s="180" t="s">
        <v>162</v>
      </c>
      <c r="AU3413" s="180" t="s">
        <v>96</v>
      </c>
      <c r="AV3413" s="11" t="s">
        <v>96</v>
      </c>
      <c r="AW3413" s="11" t="s">
        <v>35</v>
      </c>
      <c r="AX3413" s="11" t="s">
        <v>78</v>
      </c>
      <c r="AY3413" s="180" t="s">
        <v>154</v>
      </c>
    </row>
    <row r="3414" spans="2:65" s="11" customFormat="1" ht="44.25" customHeight="1">
      <c r="B3414" s="173"/>
      <c r="C3414" s="174"/>
      <c r="D3414" s="174"/>
      <c r="E3414" s="175" t="s">
        <v>21</v>
      </c>
      <c r="F3414" s="266" t="s">
        <v>4463</v>
      </c>
      <c r="G3414" s="267"/>
      <c r="H3414" s="267"/>
      <c r="I3414" s="267"/>
      <c r="J3414" s="174"/>
      <c r="K3414" s="176">
        <v>63.12</v>
      </c>
      <c r="L3414" s="174"/>
      <c r="M3414" s="174"/>
      <c r="N3414" s="174"/>
      <c r="O3414" s="174"/>
      <c r="P3414" s="174"/>
      <c r="Q3414" s="174"/>
      <c r="R3414" s="177"/>
      <c r="T3414" s="178"/>
      <c r="U3414" s="174"/>
      <c r="V3414" s="174"/>
      <c r="W3414" s="174"/>
      <c r="X3414" s="174"/>
      <c r="Y3414" s="174"/>
      <c r="Z3414" s="174"/>
      <c r="AA3414" s="179"/>
      <c r="AT3414" s="180" t="s">
        <v>162</v>
      </c>
      <c r="AU3414" s="180" t="s">
        <v>96</v>
      </c>
      <c r="AV3414" s="11" t="s">
        <v>96</v>
      </c>
      <c r="AW3414" s="11" t="s">
        <v>35</v>
      </c>
      <c r="AX3414" s="11" t="s">
        <v>78</v>
      </c>
      <c r="AY3414" s="180" t="s">
        <v>154</v>
      </c>
    </row>
    <row r="3415" spans="2:65" s="11" customFormat="1" ht="22.5" customHeight="1">
      <c r="B3415" s="173"/>
      <c r="C3415" s="174"/>
      <c r="D3415" s="174"/>
      <c r="E3415" s="175" t="s">
        <v>21</v>
      </c>
      <c r="F3415" s="266" t="s">
        <v>2364</v>
      </c>
      <c r="G3415" s="267"/>
      <c r="H3415" s="267"/>
      <c r="I3415" s="267"/>
      <c r="J3415" s="174"/>
      <c r="K3415" s="176">
        <v>11.22</v>
      </c>
      <c r="L3415" s="174"/>
      <c r="M3415" s="174"/>
      <c r="N3415" s="174"/>
      <c r="O3415" s="174"/>
      <c r="P3415" s="174"/>
      <c r="Q3415" s="174"/>
      <c r="R3415" s="177"/>
      <c r="T3415" s="178"/>
      <c r="U3415" s="174"/>
      <c r="V3415" s="174"/>
      <c r="W3415" s="174"/>
      <c r="X3415" s="174"/>
      <c r="Y3415" s="174"/>
      <c r="Z3415" s="174"/>
      <c r="AA3415" s="179"/>
      <c r="AT3415" s="180" t="s">
        <v>162</v>
      </c>
      <c r="AU3415" s="180" t="s">
        <v>96</v>
      </c>
      <c r="AV3415" s="11" t="s">
        <v>96</v>
      </c>
      <c r="AW3415" s="11" t="s">
        <v>35</v>
      </c>
      <c r="AX3415" s="11" t="s">
        <v>78</v>
      </c>
      <c r="AY3415" s="180" t="s">
        <v>154</v>
      </c>
    </row>
    <row r="3416" spans="2:65" s="11" customFormat="1" ht="22.5" customHeight="1">
      <c r="B3416" s="173"/>
      <c r="C3416" s="174"/>
      <c r="D3416" s="174"/>
      <c r="E3416" s="175" t="s">
        <v>21</v>
      </c>
      <c r="F3416" s="266" t="s">
        <v>4464</v>
      </c>
      <c r="G3416" s="267"/>
      <c r="H3416" s="267"/>
      <c r="I3416" s="267"/>
      <c r="J3416" s="174"/>
      <c r="K3416" s="176">
        <v>85.31</v>
      </c>
      <c r="L3416" s="174"/>
      <c r="M3416" s="174"/>
      <c r="N3416" s="174"/>
      <c r="O3416" s="174"/>
      <c r="P3416" s="174"/>
      <c r="Q3416" s="174"/>
      <c r="R3416" s="177"/>
      <c r="T3416" s="178"/>
      <c r="U3416" s="174"/>
      <c r="V3416" s="174"/>
      <c r="W3416" s="174"/>
      <c r="X3416" s="174"/>
      <c r="Y3416" s="174"/>
      <c r="Z3416" s="174"/>
      <c r="AA3416" s="179"/>
      <c r="AT3416" s="180" t="s">
        <v>162</v>
      </c>
      <c r="AU3416" s="180" t="s">
        <v>96</v>
      </c>
      <c r="AV3416" s="11" t="s">
        <v>96</v>
      </c>
      <c r="AW3416" s="11" t="s">
        <v>35</v>
      </c>
      <c r="AX3416" s="11" t="s">
        <v>78</v>
      </c>
      <c r="AY3416" s="180" t="s">
        <v>154</v>
      </c>
    </row>
    <row r="3417" spans="2:65" s="12" customFormat="1" ht="22.5" customHeight="1">
      <c r="B3417" s="181"/>
      <c r="C3417" s="182"/>
      <c r="D3417" s="182"/>
      <c r="E3417" s="183" t="s">
        <v>21</v>
      </c>
      <c r="F3417" s="268" t="s">
        <v>166</v>
      </c>
      <c r="G3417" s="269"/>
      <c r="H3417" s="269"/>
      <c r="I3417" s="269"/>
      <c r="J3417" s="182"/>
      <c r="K3417" s="184">
        <v>1585.45</v>
      </c>
      <c r="L3417" s="182"/>
      <c r="M3417" s="182"/>
      <c r="N3417" s="182"/>
      <c r="O3417" s="182"/>
      <c r="P3417" s="182"/>
      <c r="Q3417" s="182"/>
      <c r="R3417" s="185"/>
      <c r="T3417" s="186"/>
      <c r="U3417" s="182"/>
      <c r="V3417" s="182"/>
      <c r="W3417" s="182"/>
      <c r="X3417" s="182"/>
      <c r="Y3417" s="182"/>
      <c r="Z3417" s="182"/>
      <c r="AA3417" s="187"/>
      <c r="AT3417" s="188" t="s">
        <v>162</v>
      </c>
      <c r="AU3417" s="188" t="s">
        <v>96</v>
      </c>
      <c r="AV3417" s="12" t="s">
        <v>159</v>
      </c>
      <c r="AW3417" s="12" t="s">
        <v>35</v>
      </c>
      <c r="AX3417" s="12" t="s">
        <v>23</v>
      </c>
      <c r="AY3417" s="188" t="s">
        <v>154</v>
      </c>
    </row>
    <row r="3418" spans="2:65" s="1" customFormat="1" ht="31.5" customHeight="1">
      <c r="B3418" s="35"/>
      <c r="C3418" s="157" t="s">
        <v>4465</v>
      </c>
      <c r="D3418" s="157" t="s">
        <v>155</v>
      </c>
      <c r="E3418" s="158" t="s">
        <v>4466</v>
      </c>
      <c r="F3418" s="260" t="s">
        <v>4467</v>
      </c>
      <c r="G3418" s="260"/>
      <c r="H3418" s="260"/>
      <c r="I3418" s="260"/>
      <c r="J3418" s="159" t="s">
        <v>359</v>
      </c>
      <c r="K3418" s="160">
        <v>521.024</v>
      </c>
      <c r="L3418" s="261">
        <v>590</v>
      </c>
      <c r="M3418" s="261"/>
      <c r="N3418" s="261">
        <f>ROUND(L3418*K3418,2)</f>
        <v>307404.15999999997</v>
      </c>
      <c r="O3418" s="261"/>
      <c r="P3418" s="261"/>
      <c r="Q3418" s="261"/>
      <c r="R3418" s="37"/>
      <c r="T3418" s="161" t="s">
        <v>21</v>
      </c>
      <c r="U3418" s="44" t="s">
        <v>43</v>
      </c>
      <c r="V3418" s="162">
        <v>1.1479999999999999</v>
      </c>
      <c r="W3418" s="162">
        <f>V3418*K3418</f>
        <v>598.13555199999996</v>
      </c>
      <c r="X3418" s="162">
        <v>2.2630000000000001E-2</v>
      </c>
      <c r="Y3418" s="162">
        <f>X3418*K3418</f>
        <v>11.790773120000001</v>
      </c>
      <c r="Z3418" s="162">
        <v>0</v>
      </c>
      <c r="AA3418" s="163">
        <f>Z3418*K3418</f>
        <v>0</v>
      </c>
      <c r="AR3418" s="21" t="s">
        <v>296</v>
      </c>
      <c r="AT3418" s="21" t="s">
        <v>155</v>
      </c>
      <c r="AU3418" s="21" t="s">
        <v>96</v>
      </c>
      <c r="AY3418" s="21" t="s">
        <v>154</v>
      </c>
      <c r="BE3418" s="164">
        <f>IF(U3418="základní",N3418,0)</f>
        <v>307404.15999999997</v>
      </c>
      <c r="BF3418" s="164">
        <f>IF(U3418="snížená",N3418,0)</f>
        <v>0</v>
      </c>
      <c r="BG3418" s="164">
        <f>IF(U3418="zákl. přenesená",N3418,0)</f>
        <v>0</v>
      </c>
      <c r="BH3418" s="164">
        <f>IF(U3418="sníž. přenesená",N3418,0)</f>
        <v>0</v>
      </c>
      <c r="BI3418" s="164">
        <f>IF(U3418="nulová",N3418,0)</f>
        <v>0</v>
      </c>
      <c r="BJ3418" s="21" t="s">
        <v>23</v>
      </c>
      <c r="BK3418" s="164">
        <f>ROUND(L3418*K3418,2)</f>
        <v>307404.15999999997</v>
      </c>
      <c r="BL3418" s="21" t="s">
        <v>296</v>
      </c>
      <c r="BM3418" s="21" t="s">
        <v>4468</v>
      </c>
    </row>
    <row r="3419" spans="2:65" s="11" customFormat="1" ht="22.5" customHeight="1">
      <c r="B3419" s="173"/>
      <c r="C3419" s="174"/>
      <c r="D3419" s="174"/>
      <c r="E3419" s="175" t="s">
        <v>21</v>
      </c>
      <c r="F3419" s="270" t="s">
        <v>4469</v>
      </c>
      <c r="G3419" s="271"/>
      <c r="H3419" s="271"/>
      <c r="I3419" s="271"/>
      <c r="J3419" s="174"/>
      <c r="K3419" s="176">
        <v>58.54</v>
      </c>
      <c r="L3419" s="174"/>
      <c r="M3419" s="174"/>
      <c r="N3419" s="174"/>
      <c r="O3419" s="174"/>
      <c r="P3419" s="174"/>
      <c r="Q3419" s="174"/>
      <c r="R3419" s="177"/>
      <c r="T3419" s="178"/>
      <c r="U3419" s="174"/>
      <c r="V3419" s="174"/>
      <c r="W3419" s="174"/>
      <c r="X3419" s="174"/>
      <c r="Y3419" s="174"/>
      <c r="Z3419" s="174"/>
      <c r="AA3419" s="179"/>
      <c r="AT3419" s="180" t="s">
        <v>162</v>
      </c>
      <c r="AU3419" s="180" t="s">
        <v>96</v>
      </c>
      <c r="AV3419" s="11" t="s">
        <v>96</v>
      </c>
      <c r="AW3419" s="11" t="s">
        <v>35</v>
      </c>
      <c r="AX3419" s="11" t="s">
        <v>78</v>
      </c>
      <c r="AY3419" s="180" t="s">
        <v>154</v>
      </c>
    </row>
    <row r="3420" spans="2:65" s="10" customFormat="1" ht="22.5" customHeight="1">
      <c r="B3420" s="165"/>
      <c r="C3420" s="166"/>
      <c r="D3420" s="166"/>
      <c r="E3420" s="167" t="s">
        <v>21</v>
      </c>
      <c r="F3420" s="264" t="s">
        <v>4445</v>
      </c>
      <c r="G3420" s="265"/>
      <c r="H3420" s="265"/>
      <c r="I3420" s="265"/>
      <c r="J3420" s="166"/>
      <c r="K3420" s="168" t="s">
        <v>21</v>
      </c>
      <c r="L3420" s="166"/>
      <c r="M3420" s="166"/>
      <c r="N3420" s="166"/>
      <c r="O3420" s="166"/>
      <c r="P3420" s="166"/>
      <c r="Q3420" s="166"/>
      <c r="R3420" s="169"/>
      <c r="T3420" s="170"/>
      <c r="U3420" s="166"/>
      <c r="V3420" s="166"/>
      <c r="W3420" s="166"/>
      <c r="X3420" s="166"/>
      <c r="Y3420" s="166"/>
      <c r="Z3420" s="166"/>
      <c r="AA3420" s="171"/>
      <c r="AT3420" s="172" t="s">
        <v>162</v>
      </c>
      <c r="AU3420" s="172" t="s">
        <v>96</v>
      </c>
      <c r="AV3420" s="10" t="s">
        <v>23</v>
      </c>
      <c r="AW3420" s="10" t="s">
        <v>35</v>
      </c>
      <c r="AX3420" s="10" t="s">
        <v>78</v>
      </c>
      <c r="AY3420" s="172" t="s">
        <v>154</v>
      </c>
    </row>
    <row r="3421" spans="2:65" s="11" customFormat="1" ht="44.25" customHeight="1">
      <c r="B3421" s="173"/>
      <c r="C3421" s="174"/>
      <c r="D3421" s="174"/>
      <c r="E3421" s="175" t="s">
        <v>21</v>
      </c>
      <c r="F3421" s="266" t="s">
        <v>4470</v>
      </c>
      <c r="G3421" s="267"/>
      <c r="H3421" s="267"/>
      <c r="I3421" s="267"/>
      <c r="J3421" s="174"/>
      <c r="K3421" s="176">
        <v>335.86</v>
      </c>
      <c r="L3421" s="174"/>
      <c r="M3421" s="174"/>
      <c r="N3421" s="174"/>
      <c r="O3421" s="174"/>
      <c r="P3421" s="174"/>
      <c r="Q3421" s="174"/>
      <c r="R3421" s="177"/>
      <c r="T3421" s="178"/>
      <c r="U3421" s="174"/>
      <c r="V3421" s="174"/>
      <c r="W3421" s="174"/>
      <c r="X3421" s="174"/>
      <c r="Y3421" s="174"/>
      <c r="Z3421" s="174"/>
      <c r="AA3421" s="179"/>
      <c r="AT3421" s="180" t="s">
        <v>162</v>
      </c>
      <c r="AU3421" s="180" t="s">
        <v>96</v>
      </c>
      <c r="AV3421" s="11" t="s">
        <v>96</v>
      </c>
      <c r="AW3421" s="11" t="s">
        <v>35</v>
      </c>
      <c r="AX3421" s="11" t="s">
        <v>78</v>
      </c>
      <c r="AY3421" s="180" t="s">
        <v>154</v>
      </c>
    </row>
    <row r="3422" spans="2:65" s="10" customFormat="1" ht="22.5" customHeight="1">
      <c r="B3422" s="165"/>
      <c r="C3422" s="166"/>
      <c r="D3422" s="166"/>
      <c r="E3422" s="167" t="s">
        <v>21</v>
      </c>
      <c r="F3422" s="264" t="s">
        <v>4471</v>
      </c>
      <c r="G3422" s="265"/>
      <c r="H3422" s="265"/>
      <c r="I3422" s="265"/>
      <c r="J3422" s="166"/>
      <c r="K3422" s="168" t="s">
        <v>21</v>
      </c>
      <c r="L3422" s="166"/>
      <c r="M3422" s="166"/>
      <c r="N3422" s="166"/>
      <c r="O3422" s="166"/>
      <c r="P3422" s="166"/>
      <c r="Q3422" s="166"/>
      <c r="R3422" s="169"/>
      <c r="T3422" s="170"/>
      <c r="U3422" s="166"/>
      <c r="V3422" s="166"/>
      <c r="W3422" s="166"/>
      <c r="X3422" s="166"/>
      <c r="Y3422" s="166"/>
      <c r="Z3422" s="166"/>
      <c r="AA3422" s="171"/>
      <c r="AT3422" s="172" t="s">
        <v>162</v>
      </c>
      <c r="AU3422" s="172" t="s">
        <v>96</v>
      </c>
      <c r="AV3422" s="10" t="s">
        <v>23</v>
      </c>
      <c r="AW3422" s="10" t="s">
        <v>35</v>
      </c>
      <c r="AX3422" s="10" t="s">
        <v>78</v>
      </c>
      <c r="AY3422" s="172" t="s">
        <v>154</v>
      </c>
    </row>
    <row r="3423" spans="2:65" s="11" customFormat="1" ht="22.5" customHeight="1">
      <c r="B3423" s="173"/>
      <c r="C3423" s="174"/>
      <c r="D3423" s="174"/>
      <c r="E3423" s="175" t="s">
        <v>21</v>
      </c>
      <c r="F3423" s="266" t="s">
        <v>4472</v>
      </c>
      <c r="G3423" s="267"/>
      <c r="H3423" s="267"/>
      <c r="I3423" s="267"/>
      <c r="J3423" s="174"/>
      <c r="K3423" s="176">
        <v>112.32</v>
      </c>
      <c r="L3423" s="174"/>
      <c r="M3423" s="174"/>
      <c r="N3423" s="174"/>
      <c r="O3423" s="174"/>
      <c r="P3423" s="174"/>
      <c r="Q3423" s="174"/>
      <c r="R3423" s="177"/>
      <c r="T3423" s="178"/>
      <c r="U3423" s="174"/>
      <c r="V3423" s="174"/>
      <c r="W3423" s="174"/>
      <c r="X3423" s="174"/>
      <c r="Y3423" s="174"/>
      <c r="Z3423" s="174"/>
      <c r="AA3423" s="179"/>
      <c r="AT3423" s="180" t="s">
        <v>162</v>
      </c>
      <c r="AU3423" s="180" t="s">
        <v>96</v>
      </c>
      <c r="AV3423" s="11" t="s">
        <v>96</v>
      </c>
      <c r="AW3423" s="11" t="s">
        <v>35</v>
      </c>
      <c r="AX3423" s="11" t="s">
        <v>78</v>
      </c>
      <c r="AY3423" s="180" t="s">
        <v>154</v>
      </c>
    </row>
    <row r="3424" spans="2:65" s="11" customFormat="1" ht="22.5" customHeight="1">
      <c r="B3424" s="173"/>
      <c r="C3424" s="174"/>
      <c r="D3424" s="174"/>
      <c r="E3424" s="175" t="s">
        <v>21</v>
      </c>
      <c r="F3424" s="266" t="s">
        <v>4473</v>
      </c>
      <c r="G3424" s="267"/>
      <c r="H3424" s="267"/>
      <c r="I3424" s="267"/>
      <c r="J3424" s="174"/>
      <c r="K3424" s="176">
        <v>14.304</v>
      </c>
      <c r="L3424" s="174"/>
      <c r="M3424" s="174"/>
      <c r="N3424" s="174"/>
      <c r="O3424" s="174"/>
      <c r="P3424" s="174"/>
      <c r="Q3424" s="174"/>
      <c r="R3424" s="177"/>
      <c r="T3424" s="178"/>
      <c r="U3424" s="174"/>
      <c r="V3424" s="174"/>
      <c r="W3424" s="174"/>
      <c r="X3424" s="174"/>
      <c r="Y3424" s="174"/>
      <c r="Z3424" s="174"/>
      <c r="AA3424" s="179"/>
      <c r="AT3424" s="180" t="s">
        <v>162</v>
      </c>
      <c r="AU3424" s="180" t="s">
        <v>96</v>
      </c>
      <c r="AV3424" s="11" t="s">
        <v>96</v>
      </c>
      <c r="AW3424" s="11" t="s">
        <v>35</v>
      </c>
      <c r="AX3424" s="11" t="s">
        <v>78</v>
      </c>
      <c r="AY3424" s="180" t="s">
        <v>154</v>
      </c>
    </row>
    <row r="3425" spans="2:65" s="12" customFormat="1" ht="22.5" customHeight="1">
      <c r="B3425" s="181"/>
      <c r="C3425" s="182"/>
      <c r="D3425" s="182"/>
      <c r="E3425" s="183" t="s">
        <v>21</v>
      </c>
      <c r="F3425" s="268" t="s">
        <v>166</v>
      </c>
      <c r="G3425" s="269"/>
      <c r="H3425" s="269"/>
      <c r="I3425" s="269"/>
      <c r="J3425" s="182"/>
      <c r="K3425" s="184">
        <v>521.024</v>
      </c>
      <c r="L3425" s="182"/>
      <c r="M3425" s="182"/>
      <c r="N3425" s="182"/>
      <c r="O3425" s="182"/>
      <c r="P3425" s="182"/>
      <c r="Q3425" s="182"/>
      <c r="R3425" s="185"/>
      <c r="T3425" s="186"/>
      <c r="U3425" s="182"/>
      <c r="V3425" s="182"/>
      <c r="W3425" s="182"/>
      <c r="X3425" s="182"/>
      <c r="Y3425" s="182"/>
      <c r="Z3425" s="182"/>
      <c r="AA3425" s="187"/>
      <c r="AT3425" s="188" t="s">
        <v>162</v>
      </c>
      <c r="AU3425" s="188" t="s">
        <v>96</v>
      </c>
      <c r="AV3425" s="12" t="s">
        <v>159</v>
      </c>
      <c r="AW3425" s="12" t="s">
        <v>35</v>
      </c>
      <c r="AX3425" s="12" t="s">
        <v>23</v>
      </c>
      <c r="AY3425" s="188" t="s">
        <v>154</v>
      </c>
    </row>
    <row r="3426" spans="2:65" s="1" customFormat="1" ht="22.5" customHeight="1">
      <c r="B3426" s="35"/>
      <c r="C3426" s="157" t="s">
        <v>4474</v>
      </c>
      <c r="D3426" s="157" t="s">
        <v>155</v>
      </c>
      <c r="E3426" s="158" t="s">
        <v>4475</v>
      </c>
      <c r="F3426" s="260" t="s">
        <v>4476</v>
      </c>
      <c r="G3426" s="260"/>
      <c r="H3426" s="260"/>
      <c r="I3426" s="260"/>
      <c r="J3426" s="159" t="s">
        <v>315</v>
      </c>
      <c r="K3426" s="160">
        <v>9.0250000000000004</v>
      </c>
      <c r="L3426" s="261">
        <v>190</v>
      </c>
      <c r="M3426" s="261"/>
      <c r="N3426" s="261">
        <f>ROUND(L3426*K3426,2)</f>
        <v>1714.75</v>
      </c>
      <c r="O3426" s="261"/>
      <c r="P3426" s="261"/>
      <c r="Q3426" s="261"/>
      <c r="R3426" s="37"/>
      <c r="T3426" s="161" t="s">
        <v>21</v>
      </c>
      <c r="U3426" s="44" t="s">
        <v>43</v>
      </c>
      <c r="V3426" s="162">
        <v>0.28000000000000003</v>
      </c>
      <c r="W3426" s="162">
        <f>V3426*K3426</f>
        <v>2.5270000000000001</v>
      </c>
      <c r="X3426" s="162">
        <v>4.3800000000000002E-3</v>
      </c>
      <c r="Y3426" s="162">
        <f>X3426*K3426</f>
        <v>3.9529500000000002E-2</v>
      </c>
      <c r="Z3426" s="162">
        <v>0</v>
      </c>
      <c r="AA3426" s="163">
        <f>Z3426*K3426</f>
        <v>0</v>
      </c>
      <c r="AR3426" s="21" t="s">
        <v>296</v>
      </c>
      <c r="AT3426" s="21" t="s">
        <v>155</v>
      </c>
      <c r="AU3426" s="21" t="s">
        <v>96</v>
      </c>
      <c r="AY3426" s="21" t="s">
        <v>154</v>
      </c>
      <c r="BE3426" s="164">
        <f>IF(U3426="základní",N3426,0)</f>
        <v>1714.75</v>
      </c>
      <c r="BF3426" s="164">
        <f>IF(U3426="snížená",N3426,0)</f>
        <v>0</v>
      </c>
      <c r="BG3426" s="164">
        <f>IF(U3426="zákl. přenesená",N3426,0)</f>
        <v>0</v>
      </c>
      <c r="BH3426" s="164">
        <f>IF(U3426="sníž. přenesená",N3426,0)</f>
        <v>0</v>
      </c>
      <c r="BI3426" s="164">
        <f>IF(U3426="nulová",N3426,0)</f>
        <v>0</v>
      </c>
      <c r="BJ3426" s="21" t="s">
        <v>23</v>
      </c>
      <c r="BK3426" s="164">
        <f>ROUND(L3426*K3426,2)</f>
        <v>1714.75</v>
      </c>
      <c r="BL3426" s="21" t="s">
        <v>296</v>
      </c>
      <c r="BM3426" s="21" t="s">
        <v>4477</v>
      </c>
    </row>
    <row r="3427" spans="2:65" s="11" customFormat="1" ht="22.5" customHeight="1">
      <c r="B3427" s="173"/>
      <c r="C3427" s="174"/>
      <c r="D3427" s="174"/>
      <c r="E3427" s="175" t="s">
        <v>21</v>
      </c>
      <c r="F3427" s="270" t="s">
        <v>4478</v>
      </c>
      <c r="G3427" s="271"/>
      <c r="H3427" s="271"/>
      <c r="I3427" s="271"/>
      <c r="J3427" s="174"/>
      <c r="K3427" s="176">
        <v>2.2000000000000002</v>
      </c>
      <c r="L3427" s="174"/>
      <c r="M3427" s="174"/>
      <c r="N3427" s="174"/>
      <c r="O3427" s="174"/>
      <c r="P3427" s="174"/>
      <c r="Q3427" s="174"/>
      <c r="R3427" s="177"/>
      <c r="T3427" s="178"/>
      <c r="U3427" s="174"/>
      <c r="V3427" s="174"/>
      <c r="W3427" s="174"/>
      <c r="X3427" s="174"/>
      <c r="Y3427" s="174"/>
      <c r="Z3427" s="174"/>
      <c r="AA3427" s="179"/>
      <c r="AT3427" s="180" t="s">
        <v>162</v>
      </c>
      <c r="AU3427" s="180" t="s">
        <v>96</v>
      </c>
      <c r="AV3427" s="11" t="s">
        <v>96</v>
      </c>
      <c r="AW3427" s="11" t="s">
        <v>35</v>
      </c>
      <c r="AX3427" s="11" t="s">
        <v>78</v>
      </c>
      <c r="AY3427" s="180" t="s">
        <v>154</v>
      </c>
    </row>
    <row r="3428" spans="2:65" s="11" customFormat="1" ht="22.5" customHeight="1">
      <c r="B3428" s="173"/>
      <c r="C3428" s="174"/>
      <c r="D3428" s="174"/>
      <c r="E3428" s="175" t="s">
        <v>21</v>
      </c>
      <c r="F3428" s="266" t="s">
        <v>4479</v>
      </c>
      <c r="G3428" s="267"/>
      <c r="H3428" s="267"/>
      <c r="I3428" s="267"/>
      <c r="J3428" s="174"/>
      <c r="K3428" s="176">
        <v>2</v>
      </c>
      <c r="L3428" s="174"/>
      <c r="M3428" s="174"/>
      <c r="N3428" s="174"/>
      <c r="O3428" s="174"/>
      <c r="P3428" s="174"/>
      <c r="Q3428" s="174"/>
      <c r="R3428" s="177"/>
      <c r="T3428" s="178"/>
      <c r="U3428" s="174"/>
      <c r="V3428" s="174"/>
      <c r="W3428" s="174"/>
      <c r="X3428" s="174"/>
      <c r="Y3428" s="174"/>
      <c r="Z3428" s="174"/>
      <c r="AA3428" s="179"/>
      <c r="AT3428" s="180" t="s">
        <v>162</v>
      </c>
      <c r="AU3428" s="180" t="s">
        <v>96</v>
      </c>
      <c r="AV3428" s="11" t="s">
        <v>96</v>
      </c>
      <c r="AW3428" s="11" t="s">
        <v>35</v>
      </c>
      <c r="AX3428" s="11" t="s">
        <v>78</v>
      </c>
      <c r="AY3428" s="180" t="s">
        <v>154</v>
      </c>
    </row>
    <row r="3429" spans="2:65" s="11" customFormat="1" ht="22.5" customHeight="1">
      <c r="B3429" s="173"/>
      <c r="C3429" s="174"/>
      <c r="D3429" s="174"/>
      <c r="E3429" s="175" t="s">
        <v>21</v>
      </c>
      <c r="F3429" s="266" t="s">
        <v>4480</v>
      </c>
      <c r="G3429" s="267"/>
      <c r="H3429" s="267"/>
      <c r="I3429" s="267"/>
      <c r="J3429" s="174"/>
      <c r="K3429" s="176">
        <v>4.8250000000000002</v>
      </c>
      <c r="L3429" s="174"/>
      <c r="M3429" s="174"/>
      <c r="N3429" s="174"/>
      <c r="O3429" s="174"/>
      <c r="P3429" s="174"/>
      <c r="Q3429" s="174"/>
      <c r="R3429" s="177"/>
      <c r="T3429" s="178"/>
      <c r="U3429" s="174"/>
      <c r="V3429" s="174"/>
      <c r="W3429" s="174"/>
      <c r="X3429" s="174"/>
      <c r="Y3429" s="174"/>
      <c r="Z3429" s="174"/>
      <c r="AA3429" s="179"/>
      <c r="AT3429" s="180" t="s">
        <v>162</v>
      </c>
      <c r="AU3429" s="180" t="s">
        <v>96</v>
      </c>
      <c r="AV3429" s="11" t="s">
        <v>96</v>
      </c>
      <c r="AW3429" s="11" t="s">
        <v>35</v>
      </c>
      <c r="AX3429" s="11" t="s">
        <v>78</v>
      </c>
      <c r="AY3429" s="180" t="s">
        <v>154</v>
      </c>
    </row>
    <row r="3430" spans="2:65" s="12" customFormat="1" ht="22.5" customHeight="1">
      <c r="B3430" s="181"/>
      <c r="C3430" s="182"/>
      <c r="D3430" s="182"/>
      <c r="E3430" s="183" t="s">
        <v>21</v>
      </c>
      <c r="F3430" s="268" t="s">
        <v>166</v>
      </c>
      <c r="G3430" s="269"/>
      <c r="H3430" s="269"/>
      <c r="I3430" s="269"/>
      <c r="J3430" s="182"/>
      <c r="K3430" s="184">
        <v>9.0250000000000004</v>
      </c>
      <c r="L3430" s="182"/>
      <c r="M3430" s="182"/>
      <c r="N3430" s="182"/>
      <c r="O3430" s="182"/>
      <c r="P3430" s="182"/>
      <c r="Q3430" s="182"/>
      <c r="R3430" s="185"/>
      <c r="T3430" s="186"/>
      <c r="U3430" s="182"/>
      <c r="V3430" s="182"/>
      <c r="W3430" s="182"/>
      <c r="X3430" s="182"/>
      <c r="Y3430" s="182"/>
      <c r="Z3430" s="182"/>
      <c r="AA3430" s="187"/>
      <c r="AT3430" s="188" t="s">
        <v>162</v>
      </c>
      <c r="AU3430" s="188" t="s">
        <v>96</v>
      </c>
      <c r="AV3430" s="12" t="s">
        <v>159</v>
      </c>
      <c r="AW3430" s="12" t="s">
        <v>35</v>
      </c>
      <c r="AX3430" s="12" t="s">
        <v>23</v>
      </c>
      <c r="AY3430" s="188" t="s">
        <v>154</v>
      </c>
    </row>
    <row r="3431" spans="2:65" s="1" customFormat="1" ht="22.5" customHeight="1">
      <c r="B3431" s="35"/>
      <c r="C3431" s="157" t="s">
        <v>4481</v>
      </c>
      <c r="D3431" s="157" t="s">
        <v>155</v>
      </c>
      <c r="E3431" s="158" t="s">
        <v>4393</v>
      </c>
      <c r="F3431" s="260" t="s">
        <v>4394</v>
      </c>
      <c r="G3431" s="260"/>
      <c r="H3431" s="260"/>
      <c r="I3431" s="260"/>
      <c r="J3431" s="159" t="s">
        <v>359</v>
      </c>
      <c r="K3431" s="160">
        <v>1632.46</v>
      </c>
      <c r="L3431" s="261">
        <v>24.5</v>
      </c>
      <c r="M3431" s="261"/>
      <c r="N3431" s="261">
        <f>ROUND(L3431*K3431,2)</f>
        <v>39995.269999999997</v>
      </c>
      <c r="O3431" s="261"/>
      <c r="P3431" s="261"/>
      <c r="Q3431" s="261"/>
      <c r="R3431" s="37"/>
      <c r="T3431" s="161" t="s">
        <v>21</v>
      </c>
      <c r="U3431" s="44" t="s">
        <v>43</v>
      </c>
      <c r="V3431" s="162">
        <v>0.04</v>
      </c>
      <c r="W3431" s="162">
        <f>V3431*K3431</f>
        <v>65.298400000000001</v>
      </c>
      <c r="X3431" s="162">
        <v>1E-4</v>
      </c>
      <c r="Y3431" s="162">
        <f>X3431*K3431</f>
        <v>0.163246</v>
      </c>
      <c r="Z3431" s="162">
        <v>0</v>
      </c>
      <c r="AA3431" s="163">
        <f>Z3431*K3431</f>
        <v>0</v>
      </c>
      <c r="AR3431" s="21" t="s">
        <v>296</v>
      </c>
      <c r="AT3431" s="21" t="s">
        <v>155</v>
      </c>
      <c r="AU3431" s="21" t="s">
        <v>96</v>
      </c>
      <c r="AY3431" s="21" t="s">
        <v>154</v>
      </c>
      <c r="BE3431" s="164">
        <f>IF(U3431="základní",N3431,0)</f>
        <v>39995.269999999997</v>
      </c>
      <c r="BF3431" s="164">
        <f>IF(U3431="snížená",N3431,0)</f>
        <v>0</v>
      </c>
      <c r="BG3431" s="164">
        <f>IF(U3431="zákl. přenesená",N3431,0)</f>
        <v>0</v>
      </c>
      <c r="BH3431" s="164">
        <f>IF(U3431="sníž. přenesená",N3431,0)</f>
        <v>0</v>
      </c>
      <c r="BI3431" s="164">
        <f>IF(U3431="nulová",N3431,0)</f>
        <v>0</v>
      </c>
      <c r="BJ3431" s="21" t="s">
        <v>23</v>
      </c>
      <c r="BK3431" s="164">
        <f>ROUND(L3431*K3431,2)</f>
        <v>39995.269999999997</v>
      </c>
      <c r="BL3431" s="21" t="s">
        <v>296</v>
      </c>
      <c r="BM3431" s="21" t="s">
        <v>4482</v>
      </c>
    </row>
    <row r="3432" spans="2:65" s="11" customFormat="1" ht="22.5" customHeight="1">
      <c r="B3432" s="173"/>
      <c r="C3432" s="174"/>
      <c r="D3432" s="174"/>
      <c r="E3432" s="175" t="s">
        <v>21</v>
      </c>
      <c r="F3432" s="270" t="s">
        <v>4483</v>
      </c>
      <c r="G3432" s="271"/>
      <c r="H3432" s="271"/>
      <c r="I3432" s="271"/>
      <c r="J3432" s="174"/>
      <c r="K3432" s="176">
        <v>597.91999999999996</v>
      </c>
      <c r="L3432" s="174"/>
      <c r="M3432" s="174"/>
      <c r="N3432" s="174"/>
      <c r="O3432" s="174"/>
      <c r="P3432" s="174"/>
      <c r="Q3432" s="174"/>
      <c r="R3432" s="177"/>
      <c r="T3432" s="178"/>
      <c r="U3432" s="174"/>
      <c r="V3432" s="174"/>
      <c r="W3432" s="174"/>
      <c r="X3432" s="174"/>
      <c r="Y3432" s="174"/>
      <c r="Z3432" s="174"/>
      <c r="AA3432" s="179"/>
      <c r="AT3432" s="180" t="s">
        <v>162</v>
      </c>
      <c r="AU3432" s="180" t="s">
        <v>96</v>
      </c>
      <c r="AV3432" s="11" t="s">
        <v>96</v>
      </c>
      <c r="AW3432" s="11" t="s">
        <v>35</v>
      </c>
      <c r="AX3432" s="11" t="s">
        <v>78</v>
      </c>
      <c r="AY3432" s="180" t="s">
        <v>154</v>
      </c>
    </row>
    <row r="3433" spans="2:65" s="11" customFormat="1" ht="22.5" customHeight="1">
      <c r="B3433" s="173"/>
      <c r="C3433" s="174"/>
      <c r="D3433" s="174"/>
      <c r="E3433" s="175" t="s">
        <v>21</v>
      </c>
      <c r="F3433" s="266" t="s">
        <v>4484</v>
      </c>
      <c r="G3433" s="267"/>
      <c r="H3433" s="267"/>
      <c r="I3433" s="267"/>
      <c r="J3433" s="174"/>
      <c r="K3433" s="176">
        <v>30.84</v>
      </c>
      <c r="L3433" s="174"/>
      <c r="M3433" s="174"/>
      <c r="N3433" s="174"/>
      <c r="O3433" s="174"/>
      <c r="P3433" s="174"/>
      <c r="Q3433" s="174"/>
      <c r="R3433" s="177"/>
      <c r="T3433" s="178"/>
      <c r="U3433" s="174"/>
      <c r="V3433" s="174"/>
      <c r="W3433" s="174"/>
      <c r="X3433" s="174"/>
      <c r="Y3433" s="174"/>
      <c r="Z3433" s="174"/>
      <c r="AA3433" s="179"/>
      <c r="AT3433" s="180" t="s">
        <v>162</v>
      </c>
      <c r="AU3433" s="180" t="s">
        <v>96</v>
      </c>
      <c r="AV3433" s="11" t="s">
        <v>96</v>
      </c>
      <c r="AW3433" s="11" t="s">
        <v>35</v>
      </c>
      <c r="AX3433" s="11" t="s">
        <v>78</v>
      </c>
      <c r="AY3433" s="180" t="s">
        <v>154</v>
      </c>
    </row>
    <row r="3434" spans="2:65" s="10" customFormat="1" ht="22.5" customHeight="1">
      <c r="B3434" s="165"/>
      <c r="C3434" s="166"/>
      <c r="D3434" s="166"/>
      <c r="E3434" s="167" t="s">
        <v>21</v>
      </c>
      <c r="F3434" s="264" t="s">
        <v>4432</v>
      </c>
      <c r="G3434" s="265"/>
      <c r="H3434" s="265"/>
      <c r="I3434" s="265"/>
      <c r="J3434" s="166"/>
      <c r="K3434" s="168" t="s">
        <v>21</v>
      </c>
      <c r="L3434" s="166"/>
      <c r="M3434" s="166"/>
      <c r="N3434" s="166"/>
      <c r="O3434" s="166"/>
      <c r="P3434" s="166"/>
      <c r="Q3434" s="166"/>
      <c r="R3434" s="169"/>
      <c r="T3434" s="170"/>
      <c r="U3434" s="166"/>
      <c r="V3434" s="166"/>
      <c r="W3434" s="166"/>
      <c r="X3434" s="166"/>
      <c r="Y3434" s="166"/>
      <c r="Z3434" s="166"/>
      <c r="AA3434" s="171"/>
      <c r="AT3434" s="172" t="s">
        <v>162</v>
      </c>
      <c r="AU3434" s="172" t="s">
        <v>96</v>
      </c>
      <c r="AV3434" s="10" t="s">
        <v>23</v>
      </c>
      <c r="AW3434" s="10" t="s">
        <v>35</v>
      </c>
      <c r="AX3434" s="10" t="s">
        <v>78</v>
      </c>
      <c r="AY3434" s="172" t="s">
        <v>154</v>
      </c>
    </row>
    <row r="3435" spans="2:65" s="11" customFormat="1" ht="22.5" customHeight="1">
      <c r="B3435" s="173"/>
      <c r="C3435" s="174"/>
      <c r="D3435" s="174"/>
      <c r="E3435" s="175" t="s">
        <v>21</v>
      </c>
      <c r="F3435" s="266" t="s">
        <v>4433</v>
      </c>
      <c r="G3435" s="267"/>
      <c r="H3435" s="267"/>
      <c r="I3435" s="267"/>
      <c r="J3435" s="174"/>
      <c r="K3435" s="176">
        <v>8.4600000000000009</v>
      </c>
      <c r="L3435" s="174"/>
      <c r="M3435" s="174"/>
      <c r="N3435" s="174"/>
      <c r="O3435" s="174"/>
      <c r="P3435" s="174"/>
      <c r="Q3435" s="174"/>
      <c r="R3435" s="177"/>
      <c r="T3435" s="178"/>
      <c r="U3435" s="174"/>
      <c r="V3435" s="174"/>
      <c r="W3435" s="174"/>
      <c r="X3435" s="174"/>
      <c r="Y3435" s="174"/>
      <c r="Z3435" s="174"/>
      <c r="AA3435" s="179"/>
      <c r="AT3435" s="180" t="s">
        <v>162</v>
      </c>
      <c r="AU3435" s="180" t="s">
        <v>96</v>
      </c>
      <c r="AV3435" s="11" t="s">
        <v>96</v>
      </c>
      <c r="AW3435" s="11" t="s">
        <v>35</v>
      </c>
      <c r="AX3435" s="11" t="s">
        <v>78</v>
      </c>
      <c r="AY3435" s="180" t="s">
        <v>154</v>
      </c>
    </row>
    <row r="3436" spans="2:65" s="11" customFormat="1" ht="22.5" customHeight="1">
      <c r="B3436" s="173"/>
      <c r="C3436" s="174"/>
      <c r="D3436" s="174"/>
      <c r="E3436" s="175" t="s">
        <v>21</v>
      </c>
      <c r="F3436" s="266" t="s">
        <v>4485</v>
      </c>
      <c r="G3436" s="267"/>
      <c r="H3436" s="267"/>
      <c r="I3436" s="267"/>
      <c r="J3436" s="174"/>
      <c r="K3436" s="176">
        <v>33.630000000000003</v>
      </c>
      <c r="L3436" s="174"/>
      <c r="M3436" s="174"/>
      <c r="N3436" s="174"/>
      <c r="O3436" s="174"/>
      <c r="P3436" s="174"/>
      <c r="Q3436" s="174"/>
      <c r="R3436" s="177"/>
      <c r="T3436" s="178"/>
      <c r="U3436" s="174"/>
      <c r="V3436" s="174"/>
      <c r="W3436" s="174"/>
      <c r="X3436" s="174"/>
      <c r="Y3436" s="174"/>
      <c r="Z3436" s="174"/>
      <c r="AA3436" s="179"/>
      <c r="AT3436" s="180" t="s">
        <v>162</v>
      </c>
      <c r="AU3436" s="180" t="s">
        <v>96</v>
      </c>
      <c r="AV3436" s="11" t="s">
        <v>96</v>
      </c>
      <c r="AW3436" s="11" t="s">
        <v>35</v>
      </c>
      <c r="AX3436" s="11" t="s">
        <v>78</v>
      </c>
      <c r="AY3436" s="180" t="s">
        <v>154</v>
      </c>
    </row>
    <row r="3437" spans="2:65" s="11" customFormat="1" ht="22.5" customHeight="1">
      <c r="B3437" s="173"/>
      <c r="C3437" s="174"/>
      <c r="D3437" s="174"/>
      <c r="E3437" s="175" t="s">
        <v>21</v>
      </c>
      <c r="F3437" s="266" t="s">
        <v>4435</v>
      </c>
      <c r="G3437" s="267"/>
      <c r="H3437" s="267"/>
      <c r="I3437" s="267"/>
      <c r="J3437" s="174"/>
      <c r="K3437" s="176">
        <v>30.49</v>
      </c>
      <c r="L3437" s="174"/>
      <c r="M3437" s="174"/>
      <c r="N3437" s="174"/>
      <c r="O3437" s="174"/>
      <c r="P3437" s="174"/>
      <c r="Q3437" s="174"/>
      <c r="R3437" s="177"/>
      <c r="T3437" s="178"/>
      <c r="U3437" s="174"/>
      <c r="V3437" s="174"/>
      <c r="W3437" s="174"/>
      <c r="X3437" s="174"/>
      <c r="Y3437" s="174"/>
      <c r="Z3437" s="174"/>
      <c r="AA3437" s="179"/>
      <c r="AT3437" s="180" t="s">
        <v>162</v>
      </c>
      <c r="AU3437" s="180" t="s">
        <v>96</v>
      </c>
      <c r="AV3437" s="11" t="s">
        <v>96</v>
      </c>
      <c r="AW3437" s="11" t="s">
        <v>35</v>
      </c>
      <c r="AX3437" s="11" t="s">
        <v>78</v>
      </c>
      <c r="AY3437" s="180" t="s">
        <v>154</v>
      </c>
    </row>
    <row r="3438" spans="2:65" s="11" customFormat="1" ht="22.5" customHeight="1">
      <c r="B3438" s="173"/>
      <c r="C3438" s="174"/>
      <c r="D3438" s="174"/>
      <c r="E3438" s="175" t="s">
        <v>21</v>
      </c>
      <c r="F3438" s="266" t="s">
        <v>4486</v>
      </c>
      <c r="G3438" s="267"/>
      <c r="H3438" s="267"/>
      <c r="I3438" s="267"/>
      <c r="J3438" s="174"/>
      <c r="K3438" s="176">
        <v>27.29</v>
      </c>
      <c r="L3438" s="174"/>
      <c r="M3438" s="174"/>
      <c r="N3438" s="174"/>
      <c r="O3438" s="174"/>
      <c r="P3438" s="174"/>
      <c r="Q3438" s="174"/>
      <c r="R3438" s="177"/>
      <c r="T3438" s="178"/>
      <c r="U3438" s="174"/>
      <c r="V3438" s="174"/>
      <c r="W3438" s="174"/>
      <c r="X3438" s="174"/>
      <c r="Y3438" s="174"/>
      <c r="Z3438" s="174"/>
      <c r="AA3438" s="179"/>
      <c r="AT3438" s="180" t="s">
        <v>162</v>
      </c>
      <c r="AU3438" s="180" t="s">
        <v>96</v>
      </c>
      <c r="AV3438" s="11" t="s">
        <v>96</v>
      </c>
      <c r="AW3438" s="11" t="s">
        <v>35</v>
      </c>
      <c r="AX3438" s="11" t="s">
        <v>78</v>
      </c>
      <c r="AY3438" s="180" t="s">
        <v>154</v>
      </c>
    </row>
    <row r="3439" spans="2:65" s="11" customFormat="1" ht="22.5" customHeight="1">
      <c r="B3439" s="173"/>
      <c r="C3439" s="174"/>
      <c r="D3439" s="174"/>
      <c r="E3439" s="175" t="s">
        <v>21</v>
      </c>
      <c r="F3439" s="266" t="s">
        <v>4487</v>
      </c>
      <c r="G3439" s="267"/>
      <c r="H3439" s="267"/>
      <c r="I3439" s="267"/>
      <c r="J3439" s="174"/>
      <c r="K3439" s="176">
        <v>19.97</v>
      </c>
      <c r="L3439" s="174"/>
      <c r="M3439" s="174"/>
      <c r="N3439" s="174"/>
      <c r="O3439" s="174"/>
      <c r="P3439" s="174"/>
      <c r="Q3439" s="174"/>
      <c r="R3439" s="177"/>
      <c r="T3439" s="178"/>
      <c r="U3439" s="174"/>
      <c r="V3439" s="174"/>
      <c r="W3439" s="174"/>
      <c r="X3439" s="174"/>
      <c r="Y3439" s="174"/>
      <c r="Z3439" s="174"/>
      <c r="AA3439" s="179"/>
      <c r="AT3439" s="180" t="s">
        <v>162</v>
      </c>
      <c r="AU3439" s="180" t="s">
        <v>96</v>
      </c>
      <c r="AV3439" s="11" t="s">
        <v>96</v>
      </c>
      <c r="AW3439" s="11" t="s">
        <v>35</v>
      </c>
      <c r="AX3439" s="11" t="s">
        <v>78</v>
      </c>
      <c r="AY3439" s="180" t="s">
        <v>154</v>
      </c>
    </row>
    <row r="3440" spans="2:65" s="11" customFormat="1" ht="22.5" customHeight="1">
      <c r="B3440" s="173"/>
      <c r="C3440" s="174"/>
      <c r="D3440" s="174"/>
      <c r="E3440" s="175" t="s">
        <v>21</v>
      </c>
      <c r="F3440" s="266" t="s">
        <v>4461</v>
      </c>
      <c r="G3440" s="267"/>
      <c r="H3440" s="267"/>
      <c r="I3440" s="267"/>
      <c r="J3440" s="174"/>
      <c r="K3440" s="176">
        <v>29.07</v>
      </c>
      <c r="L3440" s="174"/>
      <c r="M3440" s="174"/>
      <c r="N3440" s="174"/>
      <c r="O3440" s="174"/>
      <c r="P3440" s="174"/>
      <c r="Q3440" s="174"/>
      <c r="R3440" s="177"/>
      <c r="T3440" s="178"/>
      <c r="U3440" s="174"/>
      <c r="V3440" s="174"/>
      <c r="W3440" s="174"/>
      <c r="X3440" s="174"/>
      <c r="Y3440" s="174"/>
      <c r="Z3440" s="174"/>
      <c r="AA3440" s="179"/>
      <c r="AT3440" s="180" t="s">
        <v>162</v>
      </c>
      <c r="AU3440" s="180" t="s">
        <v>96</v>
      </c>
      <c r="AV3440" s="11" t="s">
        <v>96</v>
      </c>
      <c r="AW3440" s="11" t="s">
        <v>35</v>
      </c>
      <c r="AX3440" s="11" t="s">
        <v>78</v>
      </c>
      <c r="AY3440" s="180" t="s">
        <v>154</v>
      </c>
    </row>
    <row r="3441" spans="2:51" s="11" customFormat="1" ht="22.5" customHeight="1">
      <c r="B3441" s="173"/>
      <c r="C3441" s="174"/>
      <c r="D3441" s="174"/>
      <c r="E3441" s="175" t="s">
        <v>21</v>
      </c>
      <c r="F3441" s="266" t="s">
        <v>4488</v>
      </c>
      <c r="G3441" s="267"/>
      <c r="H3441" s="267"/>
      <c r="I3441" s="267"/>
      <c r="J3441" s="174"/>
      <c r="K3441" s="176">
        <v>35.700000000000003</v>
      </c>
      <c r="L3441" s="174"/>
      <c r="M3441" s="174"/>
      <c r="N3441" s="174"/>
      <c r="O3441" s="174"/>
      <c r="P3441" s="174"/>
      <c r="Q3441" s="174"/>
      <c r="R3441" s="177"/>
      <c r="T3441" s="178"/>
      <c r="U3441" s="174"/>
      <c r="V3441" s="174"/>
      <c r="W3441" s="174"/>
      <c r="X3441" s="174"/>
      <c r="Y3441" s="174"/>
      <c r="Z3441" s="174"/>
      <c r="AA3441" s="179"/>
      <c r="AT3441" s="180" t="s">
        <v>162</v>
      </c>
      <c r="AU3441" s="180" t="s">
        <v>96</v>
      </c>
      <c r="AV3441" s="11" t="s">
        <v>96</v>
      </c>
      <c r="AW3441" s="11" t="s">
        <v>35</v>
      </c>
      <c r="AX3441" s="11" t="s">
        <v>78</v>
      </c>
      <c r="AY3441" s="180" t="s">
        <v>154</v>
      </c>
    </row>
    <row r="3442" spans="2:51" s="11" customFormat="1" ht="22.5" customHeight="1">
      <c r="B3442" s="173"/>
      <c r="C3442" s="174"/>
      <c r="D3442" s="174"/>
      <c r="E3442" s="175" t="s">
        <v>21</v>
      </c>
      <c r="F3442" s="266" t="s">
        <v>4489</v>
      </c>
      <c r="G3442" s="267"/>
      <c r="H3442" s="267"/>
      <c r="I3442" s="267"/>
      <c r="J3442" s="174"/>
      <c r="K3442" s="176">
        <v>25.5</v>
      </c>
      <c r="L3442" s="174"/>
      <c r="M3442" s="174"/>
      <c r="N3442" s="174"/>
      <c r="O3442" s="174"/>
      <c r="P3442" s="174"/>
      <c r="Q3442" s="174"/>
      <c r="R3442" s="177"/>
      <c r="T3442" s="178"/>
      <c r="U3442" s="174"/>
      <c r="V3442" s="174"/>
      <c r="W3442" s="174"/>
      <c r="X3442" s="174"/>
      <c r="Y3442" s="174"/>
      <c r="Z3442" s="174"/>
      <c r="AA3442" s="179"/>
      <c r="AT3442" s="180" t="s">
        <v>162</v>
      </c>
      <c r="AU3442" s="180" t="s">
        <v>96</v>
      </c>
      <c r="AV3442" s="11" t="s">
        <v>96</v>
      </c>
      <c r="AW3442" s="11" t="s">
        <v>35</v>
      </c>
      <c r="AX3442" s="11" t="s">
        <v>78</v>
      </c>
      <c r="AY3442" s="180" t="s">
        <v>154</v>
      </c>
    </row>
    <row r="3443" spans="2:51" s="11" customFormat="1" ht="22.5" customHeight="1">
      <c r="B3443" s="173"/>
      <c r="C3443" s="174"/>
      <c r="D3443" s="174"/>
      <c r="E3443" s="175" t="s">
        <v>21</v>
      </c>
      <c r="F3443" s="266" t="s">
        <v>4490</v>
      </c>
      <c r="G3443" s="267"/>
      <c r="H3443" s="267"/>
      <c r="I3443" s="267"/>
      <c r="J3443" s="174"/>
      <c r="K3443" s="176">
        <v>31.56</v>
      </c>
      <c r="L3443" s="174"/>
      <c r="M3443" s="174"/>
      <c r="N3443" s="174"/>
      <c r="O3443" s="174"/>
      <c r="P3443" s="174"/>
      <c r="Q3443" s="174"/>
      <c r="R3443" s="177"/>
      <c r="T3443" s="178"/>
      <c r="U3443" s="174"/>
      <c r="V3443" s="174"/>
      <c r="W3443" s="174"/>
      <c r="X3443" s="174"/>
      <c r="Y3443" s="174"/>
      <c r="Z3443" s="174"/>
      <c r="AA3443" s="179"/>
      <c r="AT3443" s="180" t="s">
        <v>162</v>
      </c>
      <c r="AU3443" s="180" t="s">
        <v>96</v>
      </c>
      <c r="AV3443" s="11" t="s">
        <v>96</v>
      </c>
      <c r="AW3443" s="11" t="s">
        <v>35</v>
      </c>
      <c r="AX3443" s="11" t="s">
        <v>78</v>
      </c>
      <c r="AY3443" s="180" t="s">
        <v>154</v>
      </c>
    </row>
    <row r="3444" spans="2:51" s="11" customFormat="1" ht="22.5" customHeight="1">
      <c r="B3444" s="173"/>
      <c r="C3444" s="174"/>
      <c r="D3444" s="174"/>
      <c r="E3444" s="175" t="s">
        <v>21</v>
      </c>
      <c r="F3444" s="266" t="s">
        <v>2364</v>
      </c>
      <c r="G3444" s="267"/>
      <c r="H3444" s="267"/>
      <c r="I3444" s="267"/>
      <c r="J3444" s="174"/>
      <c r="K3444" s="176">
        <v>11.22</v>
      </c>
      <c r="L3444" s="174"/>
      <c r="M3444" s="174"/>
      <c r="N3444" s="174"/>
      <c r="O3444" s="174"/>
      <c r="P3444" s="174"/>
      <c r="Q3444" s="174"/>
      <c r="R3444" s="177"/>
      <c r="T3444" s="178"/>
      <c r="U3444" s="174"/>
      <c r="V3444" s="174"/>
      <c r="W3444" s="174"/>
      <c r="X3444" s="174"/>
      <c r="Y3444" s="174"/>
      <c r="Z3444" s="174"/>
      <c r="AA3444" s="179"/>
      <c r="AT3444" s="180" t="s">
        <v>162</v>
      </c>
      <c r="AU3444" s="180" t="s">
        <v>96</v>
      </c>
      <c r="AV3444" s="11" t="s">
        <v>96</v>
      </c>
      <c r="AW3444" s="11" t="s">
        <v>35</v>
      </c>
      <c r="AX3444" s="11" t="s">
        <v>78</v>
      </c>
      <c r="AY3444" s="180" t="s">
        <v>154</v>
      </c>
    </row>
    <row r="3445" spans="2:51" s="11" customFormat="1" ht="22.5" customHeight="1">
      <c r="B3445" s="173"/>
      <c r="C3445" s="174"/>
      <c r="D3445" s="174"/>
      <c r="E3445" s="175" t="s">
        <v>21</v>
      </c>
      <c r="F3445" s="266" t="s">
        <v>4491</v>
      </c>
      <c r="G3445" s="267"/>
      <c r="H3445" s="267"/>
      <c r="I3445" s="267"/>
      <c r="J3445" s="174"/>
      <c r="K3445" s="176">
        <v>17.850000000000001</v>
      </c>
      <c r="L3445" s="174"/>
      <c r="M3445" s="174"/>
      <c r="N3445" s="174"/>
      <c r="O3445" s="174"/>
      <c r="P3445" s="174"/>
      <c r="Q3445" s="174"/>
      <c r="R3445" s="177"/>
      <c r="T3445" s="178"/>
      <c r="U3445" s="174"/>
      <c r="V3445" s="174"/>
      <c r="W3445" s="174"/>
      <c r="X3445" s="174"/>
      <c r="Y3445" s="174"/>
      <c r="Z3445" s="174"/>
      <c r="AA3445" s="179"/>
      <c r="AT3445" s="180" t="s">
        <v>162</v>
      </c>
      <c r="AU3445" s="180" t="s">
        <v>96</v>
      </c>
      <c r="AV3445" s="11" t="s">
        <v>96</v>
      </c>
      <c r="AW3445" s="11" t="s">
        <v>35</v>
      </c>
      <c r="AX3445" s="11" t="s">
        <v>78</v>
      </c>
      <c r="AY3445" s="180" t="s">
        <v>154</v>
      </c>
    </row>
    <row r="3446" spans="2:51" s="11" customFormat="1" ht="22.5" customHeight="1">
      <c r="B3446" s="173"/>
      <c r="C3446" s="174"/>
      <c r="D3446" s="174"/>
      <c r="E3446" s="175" t="s">
        <v>21</v>
      </c>
      <c r="F3446" s="266" t="s">
        <v>4464</v>
      </c>
      <c r="G3446" s="267"/>
      <c r="H3446" s="267"/>
      <c r="I3446" s="267"/>
      <c r="J3446" s="174"/>
      <c r="K3446" s="176">
        <v>85.31</v>
      </c>
      <c r="L3446" s="174"/>
      <c r="M3446" s="174"/>
      <c r="N3446" s="174"/>
      <c r="O3446" s="174"/>
      <c r="P3446" s="174"/>
      <c r="Q3446" s="174"/>
      <c r="R3446" s="177"/>
      <c r="T3446" s="178"/>
      <c r="U3446" s="174"/>
      <c r="V3446" s="174"/>
      <c r="W3446" s="174"/>
      <c r="X3446" s="174"/>
      <c r="Y3446" s="174"/>
      <c r="Z3446" s="174"/>
      <c r="AA3446" s="179"/>
      <c r="AT3446" s="180" t="s">
        <v>162</v>
      </c>
      <c r="AU3446" s="180" t="s">
        <v>96</v>
      </c>
      <c r="AV3446" s="11" t="s">
        <v>96</v>
      </c>
      <c r="AW3446" s="11" t="s">
        <v>35</v>
      </c>
      <c r="AX3446" s="11" t="s">
        <v>78</v>
      </c>
      <c r="AY3446" s="180" t="s">
        <v>154</v>
      </c>
    </row>
    <row r="3447" spans="2:51" s="11" customFormat="1" ht="31.5" customHeight="1">
      <c r="B3447" s="173"/>
      <c r="C3447" s="174"/>
      <c r="D3447" s="174"/>
      <c r="E3447" s="175" t="s">
        <v>21</v>
      </c>
      <c r="F3447" s="266" t="s">
        <v>4492</v>
      </c>
      <c r="G3447" s="267"/>
      <c r="H3447" s="267"/>
      <c r="I3447" s="267"/>
      <c r="J3447" s="174"/>
      <c r="K3447" s="176">
        <v>58.05</v>
      </c>
      <c r="L3447" s="174"/>
      <c r="M3447" s="174"/>
      <c r="N3447" s="174"/>
      <c r="O3447" s="174"/>
      <c r="P3447" s="174"/>
      <c r="Q3447" s="174"/>
      <c r="R3447" s="177"/>
      <c r="T3447" s="178"/>
      <c r="U3447" s="174"/>
      <c r="V3447" s="174"/>
      <c r="W3447" s="174"/>
      <c r="X3447" s="174"/>
      <c r="Y3447" s="174"/>
      <c r="Z3447" s="174"/>
      <c r="AA3447" s="179"/>
      <c r="AT3447" s="180" t="s">
        <v>162</v>
      </c>
      <c r="AU3447" s="180" t="s">
        <v>96</v>
      </c>
      <c r="AV3447" s="11" t="s">
        <v>96</v>
      </c>
      <c r="AW3447" s="11" t="s">
        <v>35</v>
      </c>
      <c r="AX3447" s="11" t="s">
        <v>78</v>
      </c>
      <c r="AY3447" s="180" t="s">
        <v>154</v>
      </c>
    </row>
    <row r="3448" spans="2:51" s="10" customFormat="1" ht="22.5" customHeight="1">
      <c r="B3448" s="165"/>
      <c r="C3448" s="166"/>
      <c r="D3448" s="166"/>
      <c r="E3448" s="167" t="s">
        <v>21</v>
      </c>
      <c r="F3448" s="264" t="s">
        <v>4445</v>
      </c>
      <c r="G3448" s="265"/>
      <c r="H3448" s="265"/>
      <c r="I3448" s="265"/>
      <c r="J3448" s="166"/>
      <c r="K3448" s="168" t="s">
        <v>21</v>
      </c>
      <c r="L3448" s="166"/>
      <c r="M3448" s="166"/>
      <c r="N3448" s="166"/>
      <c r="O3448" s="166"/>
      <c r="P3448" s="166"/>
      <c r="Q3448" s="166"/>
      <c r="R3448" s="169"/>
      <c r="T3448" s="170"/>
      <c r="U3448" s="166"/>
      <c r="V3448" s="166"/>
      <c r="W3448" s="166"/>
      <c r="X3448" s="166"/>
      <c r="Y3448" s="166"/>
      <c r="Z3448" s="166"/>
      <c r="AA3448" s="171"/>
      <c r="AT3448" s="172" t="s">
        <v>162</v>
      </c>
      <c r="AU3448" s="172" t="s">
        <v>96</v>
      </c>
      <c r="AV3448" s="10" t="s">
        <v>23</v>
      </c>
      <c r="AW3448" s="10" t="s">
        <v>35</v>
      </c>
      <c r="AX3448" s="10" t="s">
        <v>78</v>
      </c>
      <c r="AY3448" s="172" t="s">
        <v>154</v>
      </c>
    </row>
    <row r="3449" spans="2:51" s="11" customFormat="1" ht="57" customHeight="1">
      <c r="B3449" s="173"/>
      <c r="C3449" s="174"/>
      <c r="D3449" s="174"/>
      <c r="E3449" s="175" t="s">
        <v>21</v>
      </c>
      <c r="F3449" s="266" t="s">
        <v>4493</v>
      </c>
      <c r="G3449" s="267"/>
      <c r="H3449" s="267"/>
      <c r="I3449" s="267"/>
      <c r="J3449" s="174"/>
      <c r="K3449" s="176">
        <v>382.71300000000002</v>
      </c>
      <c r="L3449" s="174"/>
      <c r="M3449" s="174"/>
      <c r="N3449" s="174"/>
      <c r="O3449" s="174"/>
      <c r="P3449" s="174"/>
      <c r="Q3449" s="174"/>
      <c r="R3449" s="177"/>
      <c r="T3449" s="178"/>
      <c r="U3449" s="174"/>
      <c r="V3449" s="174"/>
      <c r="W3449" s="174"/>
      <c r="X3449" s="174"/>
      <c r="Y3449" s="174"/>
      <c r="Z3449" s="174"/>
      <c r="AA3449" s="179"/>
      <c r="AT3449" s="180" t="s">
        <v>162</v>
      </c>
      <c r="AU3449" s="180" t="s">
        <v>96</v>
      </c>
      <c r="AV3449" s="11" t="s">
        <v>96</v>
      </c>
      <c r="AW3449" s="11" t="s">
        <v>35</v>
      </c>
      <c r="AX3449" s="11" t="s">
        <v>78</v>
      </c>
      <c r="AY3449" s="180" t="s">
        <v>154</v>
      </c>
    </row>
    <row r="3450" spans="2:51" s="11" customFormat="1" ht="22.5" customHeight="1">
      <c r="B3450" s="173"/>
      <c r="C3450" s="174"/>
      <c r="D3450" s="174"/>
      <c r="E3450" s="175" t="s">
        <v>21</v>
      </c>
      <c r="F3450" s="266" t="s">
        <v>4447</v>
      </c>
      <c r="G3450" s="267"/>
      <c r="H3450" s="267"/>
      <c r="I3450" s="267"/>
      <c r="J3450" s="174"/>
      <c r="K3450" s="176">
        <v>54.143999999999998</v>
      </c>
      <c r="L3450" s="174"/>
      <c r="M3450" s="174"/>
      <c r="N3450" s="174"/>
      <c r="O3450" s="174"/>
      <c r="P3450" s="174"/>
      <c r="Q3450" s="174"/>
      <c r="R3450" s="177"/>
      <c r="T3450" s="178"/>
      <c r="U3450" s="174"/>
      <c r="V3450" s="174"/>
      <c r="W3450" s="174"/>
      <c r="X3450" s="174"/>
      <c r="Y3450" s="174"/>
      <c r="Z3450" s="174"/>
      <c r="AA3450" s="179"/>
      <c r="AT3450" s="180" t="s">
        <v>162</v>
      </c>
      <c r="AU3450" s="180" t="s">
        <v>96</v>
      </c>
      <c r="AV3450" s="11" t="s">
        <v>96</v>
      </c>
      <c r="AW3450" s="11" t="s">
        <v>35</v>
      </c>
      <c r="AX3450" s="11" t="s">
        <v>78</v>
      </c>
      <c r="AY3450" s="180" t="s">
        <v>154</v>
      </c>
    </row>
    <row r="3451" spans="2:51" s="10" customFormat="1" ht="22.5" customHeight="1">
      <c r="B3451" s="165"/>
      <c r="C3451" s="166"/>
      <c r="D3451" s="166"/>
      <c r="E3451" s="167" t="s">
        <v>21</v>
      </c>
      <c r="F3451" s="264" t="s">
        <v>4471</v>
      </c>
      <c r="G3451" s="265"/>
      <c r="H3451" s="265"/>
      <c r="I3451" s="265"/>
      <c r="J3451" s="166"/>
      <c r="K3451" s="168" t="s">
        <v>21</v>
      </c>
      <c r="L3451" s="166"/>
      <c r="M3451" s="166"/>
      <c r="N3451" s="166"/>
      <c r="O3451" s="166"/>
      <c r="P3451" s="166"/>
      <c r="Q3451" s="166"/>
      <c r="R3451" s="169"/>
      <c r="T3451" s="170"/>
      <c r="U3451" s="166"/>
      <c r="V3451" s="166"/>
      <c r="W3451" s="166"/>
      <c r="X3451" s="166"/>
      <c r="Y3451" s="166"/>
      <c r="Z3451" s="166"/>
      <c r="AA3451" s="171"/>
      <c r="AT3451" s="172" t="s">
        <v>162</v>
      </c>
      <c r="AU3451" s="172" t="s">
        <v>96</v>
      </c>
      <c r="AV3451" s="10" t="s">
        <v>23</v>
      </c>
      <c r="AW3451" s="10" t="s">
        <v>35</v>
      </c>
      <c r="AX3451" s="10" t="s">
        <v>78</v>
      </c>
      <c r="AY3451" s="172" t="s">
        <v>154</v>
      </c>
    </row>
    <row r="3452" spans="2:51" s="11" customFormat="1" ht="22.5" customHeight="1">
      <c r="B3452" s="173"/>
      <c r="C3452" s="174"/>
      <c r="D3452" s="174"/>
      <c r="E3452" s="175" t="s">
        <v>21</v>
      </c>
      <c r="F3452" s="266" t="s">
        <v>4472</v>
      </c>
      <c r="G3452" s="267"/>
      <c r="H3452" s="267"/>
      <c r="I3452" s="267"/>
      <c r="J3452" s="174"/>
      <c r="K3452" s="176">
        <v>112.32</v>
      </c>
      <c r="L3452" s="174"/>
      <c r="M3452" s="174"/>
      <c r="N3452" s="174"/>
      <c r="O3452" s="174"/>
      <c r="P3452" s="174"/>
      <c r="Q3452" s="174"/>
      <c r="R3452" s="177"/>
      <c r="T3452" s="178"/>
      <c r="U3452" s="174"/>
      <c r="V3452" s="174"/>
      <c r="W3452" s="174"/>
      <c r="X3452" s="174"/>
      <c r="Y3452" s="174"/>
      <c r="Z3452" s="174"/>
      <c r="AA3452" s="179"/>
      <c r="AT3452" s="180" t="s">
        <v>162</v>
      </c>
      <c r="AU3452" s="180" t="s">
        <v>96</v>
      </c>
      <c r="AV3452" s="11" t="s">
        <v>96</v>
      </c>
      <c r="AW3452" s="11" t="s">
        <v>35</v>
      </c>
      <c r="AX3452" s="11" t="s">
        <v>78</v>
      </c>
      <c r="AY3452" s="180" t="s">
        <v>154</v>
      </c>
    </row>
    <row r="3453" spans="2:51" s="11" customFormat="1" ht="22.5" customHeight="1">
      <c r="B3453" s="173"/>
      <c r="C3453" s="174"/>
      <c r="D3453" s="174"/>
      <c r="E3453" s="175" t="s">
        <v>21</v>
      </c>
      <c r="F3453" s="266" t="s">
        <v>4473</v>
      </c>
      <c r="G3453" s="267"/>
      <c r="H3453" s="267"/>
      <c r="I3453" s="267"/>
      <c r="J3453" s="174"/>
      <c r="K3453" s="176">
        <v>14.304</v>
      </c>
      <c r="L3453" s="174"/>
      <c r="M3453" s="174"/>
      <c r="N3453" s="174"/>
      <c r="O3453" s="174"/>
      <c r="P3453" s="174"/>
      <c r="Q3453" s="174"/>
      <c r="R3453" s="177"/>
      <c r="T3453" s="178"/>
      <c r="U3453" s="174"/>
      <c r="V3453" s="174"/>
      <c r="W3453" s="174"/>
      <c r="X3453" s="174"/>
      <c r="Y3453" s="174"/>
      <c r="Z3453" s="174"/>
      <c r="AA3453" s="179"/>
      <c r="AT3453" s="180" t="s">
        <v>162</v>
      </c>
      <c r="AU3453" s="180" t="s">
        <v>96</v>
      </c>
      <c r="AV3453" s="11" t="s">
        <v>96</v>
      </c>
      <c r="AW3453" s="11" t="s">
        <v>35</v>
      </c>
      <c r="AX3453" s="11" t="s">
        <v>78</v>
      </c>
      <c r="AY3453" s="180" t="s">
        <v>154</v>
      </c>
    </row>
    <row r="3454" spans="2:51" s="11" customFormat="1" ht="22.5" customHeight="1">
      <c r="B3454" s="173"/>
      <c r="C3454" s="174"/>
      <c r="D3454" s="174"/>
      <c r="E3454" s="175" t="s">
        <v>21</v>
      </c>
      <c r="F3454" s="266" t="s">
        <v>4438</v>
      </c>
      <c r="G3454" s="267"/>
      <c r="H3454" s="267"/>
      <c r="I3454" s="267"/>
      <c r="J3454" s="174"/>
      <c r="K3454" s="176">
        <v>2.76</v>
      </c>
      <c r="L3454" s="174"/>
      <c r="M3454" s="174"/>
      <c r="N3454" s="174"/>
      <c r="O3454" s="174"/>
      <c r="P3454" s="174"/>
      <c r="Q3454" s="174"/>
      <c r="R3454" s="177"/>
      <c r="T3454" s="178"/>
      <c r="U3454" s="174"/>
      <c r="V3454" s="174"/>
      <c r="W3454" s="174"/>
      <c r="X3454" s="174"/>
      <c r="Y3454" s="174"/>
      <c r="Z3454" s="174"/>
      <c r="AA3454" s="179"/>
      <c r="AT3454" s="180" t="s">
        <v>162</v>
      </c>
      <c r="AU3454" s="180" t="s">
        <v>96</v>
      </c>
      <c r="AV3454" s="11" t="s">
        <v>96</v>
      </c>
      <c r="AW3454" s="11" t="s">
        <v>35</v>
      </c>
      <c r="AX3454" s="11" t="s">
        <v>78</v>
      </c>
      <c r="AY3454" s="180" t="s">
        <v>154</v>
      </c>
    </row>
    <row r="3455" spans="2:51" s="11" customFormat="1" ht="31.5" customHeight="1">
      <c r="B3455" s="173"/>
      <c r="C3455" s="174"/>
      <c r="D3455" s="174"/>
      <c r="E3455" s="175" t="s">
        <v>21</v>
      </c>
      <c r="F3455" s="266" t="s">
        <v>4439</v>
      </c>
      <c r="G3455" s="267"/>
      <c r="H3455" s="267"/>
      <c r="I3455" s="267"/>
      <c r="J3455" s="174"/>
      <c r="K3455" s="176">
        <v>20.928000000000001</v>
      </c>
      <c r="L3455" s="174"/>
      <c r="M3455" s="174"/>
      <c r="N3455" s="174"/>
      <c r="O3455" s="174"/>
      <c r="P3455" s="174"/>
      <c r="Q3455" s="174"/>
      <c r="R3455" s="177"/>
      <c r="T3455" s="178"/>
      <c r="U3455" s="174"/>
      <c r="V3455" s="174"/>
      <c r="W3455" s="174"/>
      <c r="X3455" s="174"/>
      <c r="Y3455" s="174"/>
      <c r="Z3455" s="174"/>
      <c r="AA3455" s="179"/>
      <c r="AT3455" s="180" t="s">
        <v>162</v>
      </c>
      <c r="AU3455" s="180" t="s">
        <v>96</v>
      </c>
      <c r="AV3455" s="11" t="s">
        <v>96</v>
      </c>
      <c r="AW3455" s="11" t="s">
        <v>35</v>
      </c>
      <c r="AX3455" s="11" t="s">
        <v>78</v>
      </c>
      <c r="AY3455" s="180" t="s">
        <v>154</v>
      </c>
    </row>
    <row r="3456" spans="2:51" s="11" customFormat="1" ht="22.5" customHeight="1">
      <c r="B3456" s="173"/>
      <c r="C3456" s="174"/>
      <c r="D3456" s="174"/>
      <c r="E3456" s="175" t="s">
        <v>21</v>
      </c>
      <c r="F3456" s="266" t="s">
        <v>4494</v>
      </c>
      <c r="G3456" s="267"/>
      <c r="H3456" s="267"/>
      <c r="I3456" s="267"/>
      <c r="J3456" s="174"/>
      <c r="K3456" s="176">
        <v>2.431</v>
      </c>
      <c r="L3456" s="174"/>
      <c r="M3456" s="174"/>
      <c r="N3456" s="174"/>
      <c r="O3456" s="174"/>
      <c r="P3456" s="174"/>
      <c r="Q3456" s="174"/>
      <c r="R3456" s="177"/>
      <c r="T3456" s="178"/>
      <c r="U3456" s="174"/>
      <c r="V3456" s="174"/>
      <c r="W3456" s="174"/>
      <c r="X3456" s="174"/>
      <c r="Y3456" s="174"/>
      <c r="Z3456" s="174"/>
      <c r="AA3456" s="179"/>
      <c r="AT3456" s="180" t="s">
        <v>162</v>
      </c>
      <c r="AU3456" s="180" t="s">
        <v>96</v>
      </c>
      <c r="AV3456" s="11" t="s">
        <v>96</v>
      </c>
      <c r="AW3456" s="11" t="s">
        <v>35</v>
      </c>
      <c r="AX3456" s="11" t="s">
        <v>78</v>
      </c>
      <c r="AY3456" s="180" t="s">
        <v>154</v>
      </c>
    </row>
    <row r="3457" spans="2:65" s="12" customFormat="1" ht="22.5" customHeight="1">
      <c r="B3457" s="181"/>
      <c r="C3457" s="182"/>
      <c r="D3457" s="182"/>
      <c r="E3457" s="183" t="s">
        <v>21</v>
      </c>
      <c r="F3457" s="268" t="s">
        <v>166</v>
      </c>
      <c r="G3457" s="269"/>
      <c r="H3457" s="269"/>
      <c r="I3457" s="269"/>
      <c r="J3457" s="182"/>
      <c r="K3457" s="184">
        <v>1632.46</v>
      </c>
      <c r="L3457" s="182"/>
      <c r="M3457" s="182"/>
      <c r="N3457" s="182"/>
      <c r="O3457" s="182"/>
      <c r="P3457" s="182"/>
      <c r="Q3457" s="182"/>
      <c r="R3457" s="185"/>
      <c r="T3457" s="186"/>
      <c r="U3457" s="182"/>
      <c r="V3457" s="182"/>
      <c r="W3457" s="182"/>
      <c r="X3457" s="182"/>
      <c r="Y3457" s="182"/>
      <c r="Z3457" s="182"/>
      <c r="AA3457" s="187"/>
      <c r="AT3457" s="188" t="s">
        <v>162</v>
      </c>
      <c r="AU3457" s="188" t="s">
        <v>96</v>
      </c>
      <c r="AV3457" s="12" t="s">
        <v>159</v>
      </c>
      <c r="AW3457" s="12" t="s">
        <v>35</v>
      </c>
      <c r="AX3457" s="12" t="s">
        <v>23</v>
      </c>
      <c r="AY3457" s="188" t="s">
        <v>154</v>
      </c>
    </row>
    <row r="3458" spans="2:65" s="1" customFormat="1" ht="31.5" customHeight="1">
      <c r="B3458" s="35"/>
      <c r="C3458" s="157" t="s">
        <v>4495</v>
      </c>
      <c r="D3458" s="157" t="s">
        <v>155</v>
      </c>
      <c r="E3458" s="158" t="s">
        <v>4496</v>
      </c>
      <c r="F3458" s="260" t="s">
        <v>4497</v>
      </c>
      <c r="G3458" s="260"/>
      <c r="H3458" s="260"/>
      <c r="I3458" s="260"/>
      <c r="J3458" s="159" t="s">
        <v>359</v>
      </c>
      <c r="K3458" s="160">
        <v>1150.6199999999999</v>
      </c>
      <c r="L3458" s="261">
        <v>326</v>
      </c>
      <c r="M3458" s="261"/>
      <c r="N3458" s="261">
        <f>ROUND(L3458*K3458,2)</f>
        <v>375102.12</v>
      </c>
      <c r="O3458" s="261"/>
      <c r="P3458" s="261"/>
      <c r="Q3458" s="261"/>
      <c r="R3458" s="37"/>
      <c r="T3458" s="161" t="s">
        <v>21</v>
      </c>
      <c r="U3458" s="44" t="s">
        <v>43</v>
      </c>
      <c r="V3458" s="162">
        <v>0.81499999999999995</v>
      </c>
      <c r="W3458" s="162">
        <f>V3458*K3458</f>
        <v>937.75529999999981</v>
      </c>
      <c r="X3458" s="162">
        <v>3.1E-4</v>
      </c>
      <c r="Y3458" s="162">
        <f>X3458*K3458</f>
        <v>0.35669219999999996</v>
      </c>
      <c r="Z3458" s="162">
        <v>0</v>
      </c>
      <c r="AA3458" s="163">
        <f>Z3458*K3458</f>
        <v>0</v>
      </c>
      <c r="AR3458" s="21" t="s">
        <v>296</v>
      </c>
      <c r="AT3458" s="21" t="s">
        <v>155</v>
      </c>
      <c r="AU3458" s="21" t="s">
        <v>96</v>
      </c>
      <c r="AY3458" s="21" t="s">
        <v>154</v>
      </c>
      <c r="BE3458" s="164">
        <f>IF(U3458="základní",N3458,0)</f>
        <v>375102.12</v>
      </c>
      <c r="BF3458" s="164">
        <f>IF(U3458="snížená",N3458,0)</f>
        <v>0</v>
      </c>
      <c r="BG3458" s="164">
        <f>IF(U3458="zákl. přenesená",N3458,0)</f>
        <v>0</v>
      </c>
      <c r="BH3458" s="164">
        <f>IF(U3458="sníž. přenesená",N3458,0)</f>
        <v>0</v>
      </c>
      <c r="BI3458" s="164">
        <f>IF(U3458="nulová",N3458,0)</f>
        <v>0</v>
      </c>
      <c r="BJ3458" s="21" t="s">
        <v>23</v>
      </c>
      <c r="BK3458" s="164">
        <f>ROUND(L3458*K3458,2)</f>
        <v>375102.12</v>
      </c>
      <c r="BL3458" s="21" t="s">
        <v>296</v>
      </c>
      <c r="BM3458" s="21" t="s">
        <v>4498</v>
      </c>
    </row>
    <row r="3459" spans="2:65" s="11" customFormat="1" ht="22.5" customHeight="1">
      <c r="B3459" s="173"/>
      <c r="C3459" s="174"/>
      <c r="D3459" s="174"/>
      <c r="E3459" s="175" t="s">
        <v>21</v>
      </c>
      <c r="F3459" s="270" t="s">
        <v>4499</v>
      </c>
      <c r="G3459" s="271"/>
      <c r="H3459" s="271"/>
      <c r="I3459" s="271"/>
      <c r="J3459" s="174"/>
      <c r="K3459" s="176">
        <v>13.86</v>
      </c>
      <c r="L3459" s="174"/>
      <c r="M3459" s="174"/>
      <c r="N3459" s="174"/>
      <c r="O3459" s="174"/>
      <c r="P3459" s="174"/>
      <c r="Q3459" s="174"/>
      <c r="R3459" s="177"/>
      <c r="T3459" s="178"/>
      <c r="U3459" s="174"/>
      <c r="V3459" s="174"/>
      <c r="W3459" s="174"/>
      <c r="X3459" s="174"/>
      <c r="Y3459" s="174"/>
      <c r="Z3459" s="174"/>
      <c r="AA3459" s="179"/>
      <c r="AT3459" s="180" t="s">
        <v>162</v>
      </c>
      <c r="AU3459" s="180" t="s">
        <v>96</v>
      </c>
      <c r="AV3459" s="11" t="s">
        <v>96</v>
      </c>
      <c r="AW3459" s="11" t="s">
        <v>35</v>
      </c>
      <c r="AX3459" s="11" t="s">
        <v>78</v>
      </c>
      <c r="AY3459" s="180" t="s">
        <v>154</v>
      </c>
    </row>
    <row r="3460" spans="2:65" s="11" customFormat="1" ht="22.5" customHeight="1">
      <c r="B3460" s="173"/>
      <c r="C3460" s="174"/>
      <c r="D3460" s="174"/>
      <c r="E3460" s="175" t="s">
        <v>21</v>
      </c>
      <c r="F3460" s="266" t="s">
        <v>4500</v>
      </c>
      <c r="G3460" s="267"/>
      <c r="H3460" s="267"/>
      <c r="I3460" s="267"/>
      <c r="J3460" s="174"/>
      <c r="K3460" s="176">
        <v>116.8</v>
      </c>
      <c r="L3460" s="174"/>
      <c r="M3460" s="174"/>
      <c r="N3460" s="174"/>
      <c r="O3460" s="174"/>
      <c r="P3460" s="174"/>
      <c r="Q3460" s="174"/>
      <c r="R3460" s="177"/>
      <c r="T3460" s="178"/>
      <c r="U3460" s="174"/>
      <c r="V3460" s="174"/>
      <c r="W3460" s="174"/>
      <c r="X3460" s="174"/>
      <c r="Y3460" s="174"/>
      <c r="Z3460" s="174"/>
      <c r="AA3460" s="179"/>
      <c r="AT3460" s="180" t="s">
        <v>162</v>
      </c>
      <c r="AU3460" s="180" t="s">
        <v>96</v>
      </c>
      <c r="AV3460" s="11" t="s">
        <v>96</v>
      </c>
      <c r="AW3460" s="11" t="s">
        <v>35</v>
      </c>
      <c r="AX3460" s="11" t="s">
        <v>78</v>
      </c>
      <c r="AY3460" s="180" t="s">
        <v>154</v>
      </c>
    </row>
    <row r="3461" spans="2:65" s="11" customFormat="1" ht="44.25" customHeight="1">
      <c r="B3461" s="173"/>
      <c r="C3461" s="174"/>
      <c r="D3461" s="174"/>
      <c r="E3461" s="175" t="s">
        <v>21</v>
      </c>
      <c r="F3461" s="266" t="s">
        <v>4501</v>
      </c>
      <c r="G3461" s="267"/>
      <c r="H3461" s="267"/>
      <c r="I3461" s="267"/>
      <c r="J3461" s="174"/>
      <c r="K3461" s="176">
        <v>968.54</v>
      </c>
      <c r="L3461" s="174"/>
      <c r="M3461" s="174"/>
      <c r="N3461" s="174"/>
      <c r="O3461" s="174"/>
      <c r="P3461" s="174"/>
      <c r="Q3461" s="174"/>
      <c r="R3461" s="177"/>
      <c r="T3461" s="178"/>
      <c r="U3461" s="174"/>
      <c r="V3461" s="174"/>
      <c r="W3461" s="174"/>
      <c r="X3461" s="174"/>
      <c r="Y3461" s="174"/>
      <c r="Z3461" s="174"/>
      <c r="AA3461" s="179"/>
      <c r="AT3461" s="180" t="s">
        <v>162</v>
      </c>
      <c r="AU3461" s="180" t="s">
        <v>96</v>
      </c>
      <c r="AV3461" s="11" t="s">
        <v>96</v>
      </c>
      <c r="AW3461" s="11" t="s">
        <v>35</v>
      </c>
      <c r="AX3461" s="11" t="s">
        <v>78</v>
      </c>
      <c r="AY3461" s="180" t="s">
        <v>154</v>
      </c>
    </row>
    <row r="3462" spans="2:65" s="11" customFormat="1" ht="22.5" customHeight="1">
      <c r="B3462" s="173"/>
      <c r="C3462" s="174"/>
      <c r="D3462" s="174"/>
      <c r="E3462" s="175" t="s">
        <v>21</v>
      </c>
      <c r="F3462" s="266" t="s">
        <v>4502</v>
      </c>
      <c r="G3462" s="267"/>
      <c r="H3462" s="267"/>
      <c r="I3462" s="267"/>
      <c r="J3462" s="174"/>
      <c r="K3462" s="176">
        <v>51.42</v>
      </c>
      <c r="L3462" s="174"/>
      <c r="M3462" s="174"/>
      <c r="N3462" s="174"/>
      <c r="O3462" s="174"/>
      <c r="P3462" s="174"/>
      <c r="Q3462" s="174"/>
      <c r="R3462" s="177"/>
      <c r="T3462" s="178"/>
      <c r="U3462" s="174"/>
      <c r="V3462" s="174"/>
      <c r="W3462" s="174"/>
      <c r="X3462" s="174"/>
      <c r="Y3462" s="174"/>
      <c r="Z3462" s="174"/>
      <c r="AA3462" s="179"/>
      <c r="AT3462" s="180" t="s">
        <v>162</v>
      </c>
      <c r="AU3462" s="180" t="s">
        <v>96</v>
      </c>
      <c r="AV3462" s="11" t="s">
        <v>96</v>
      </c>
      <c r="AW3462" s="11" t="s">
        <v>35</v>
      </c>
      <c r="AX3462" s="11" t="s">
        <v>78</v>
      </c>
      <c r="AY3462" s="180" t="s">
        <v>154</v>
      </c>
    </row>
    <row r="3463" spans="2:65" s="12" customFormat="1" ht="22.5" customHeight="1">
      <c r="B3463" s="181"/>
      <c r="C3463" s="182"/>
      <c r="D3463" s="182"/>
      <c r="E3463" s="183" t="s">
        <v>21</v>
      </c>
      <c r="F3463" s="268" t="s">
        <v>166</v>
      </c>
      <c r="G3463" s="269"/>
      <c r="H3463" s="269"/>
      <c r="I3463" s="269"/>
      <c r="J3463" s="182"/>
      <c r="K3463" s="184">
        <v>1150.6199999999999</v>
      </c>
      <c r="L3463" s="182"/>
      <c r="M3463" s="182"/>
      <c r="N3463" s="182"/>
      <c r="O3463" s="182"/>
      <c r="P3463" s="182"/>
      <c r="Q3463" s="182"/>
      <c r="R3463" s="185"/>
      <c r="T3463" s="186"/>
      <c r="U3463" s="182"/>
      <c r="V3463" s="182"/>
      <c r="W3463" s="182"/>
      <c r="X3463" s="182"/>
      <c r="Y3463" s="182"/>
      <c r="Z3463" s="182"/>
      <c r="AA3463" s="187"/>
      <c r="AT3463" s="188" t="s">
        <v>162</v>
      </c>
      <c r="AU3463" s="188" t="s">
        <v>96</v>
      </c>
      <c r="AV3463" s="12" t="s">
        <v>159</v>
      </c>
      <c r="AW3463" s="12" t="s">
        <v>35</v>
      </c>
      <c r="AX3463" s="12" t="s">
        <v>23</v>
      </c>
      <c r="AY3463" s="188" t="s">
        <v>154</v>
      </c>
    </row>
    <row r="3464" spans="2:65" s="1" customFormat="1" ht="31.5" customHeight="1">
      <c r="B3464" s="35"/>
      <c r="C3464" s="189" t="s">
        <v>4503</v>
      </c>
      <c r="D3464" s="189" t="s">
        <v>557</v>
      </c>
      <c r="E3464" s="190" t="s">
        <v>4504</v>
      </c>
      <c r="F3464" s="274" t="s">
        <v>4505</v>
      </c>
      <c r="G3464" s="274"/>
      <c r="H3464" s="274"/>
      <c r="I3464" s="274"/>
      <c r="J3464" s="191" t="s">
        <v>315</v>
      </c>
      <c r="K3464" s="192">
        <v>6903.72</v>
      </c>
      <c r="L3464" s="275">
        <v>27.4</v>
      </c>
      <c r="M3464" s="275"/>
      <c r="N3464" s="275">
        <f>ROUND(L3464*K3464,2)</f>
        <v>189161.93</v>
      </c>
      <c r="O3464" s="261"/>
      <c r="P3464" s="261"/>
      <c r="Q3464" s="261"/>
      <c r="R3464" s="37"/>
      <c r="T3464" s="161" t="s">
        <v>21</v>
      </c>
      <c r="U3464" s="44" t="s">
        <v>43</v>
      </c>
      <c r="V3464" s="162">
        <v>0</v>
      </c>
      <c r="W3464" s="162">
        <f>V3464*K3464</f>
        <v>0</v>
      </c>
      <c r="X3464" s="162">
        <v>5.4000000000000001E-4</v>
      </c>
      <c r="Y3464" s="162">
        <f>X3464*K3464</f>
        <v>3.7280088</v>
      </c>
      <c r="Z3464" s="162">
        <v>0</v>
      </c>
      <c r="AA3464" s="163">
        <f>Z3464*K3464</f>
        <v>0</v>
      </c>
      <c r="AR3464" s="21" t="s">
        <v>366</v>
      </c>
      <c r="AT3464" s="21" t="s">
        <v>557</v>
      </c>
      <c r="AU3464" s="21" t="s">
        <v>96</v>
      </c>
      <c r="AY3464" s="21" t="s">
        <v>154</v>
      </c>
      <c r="BE3464" s="164">
        <f>IF(U3464="základní",N3464,0)</f>
        <v>189161.93</v>
      </c>
      <c r="BF3464" s="164">
        <f>IF(U3464="snížená",N3464,0)</f>
        <v>0</v>
      </c>
      <c r="BG3464" s="164">
        <f>IF(U3464="zákl. přenesená",N3464,0)</f>
        <v>0</v>
      </c>
      <c r="BH3464" s="164">
        <f>IF(U3464="sníž. přenesená",N3464,0)</f>
        <v>0</v>
      </c>
      <c r="BI3464" s="164">
        <f>IF(U3464="nulová",N3464,0)</f>
        <v>0</v>
      </c>
      <c r="BJ3464" s="21" t="s">
        <v>23</v>
      </c>
      <c r="BK3464" s="164">
        <f>ROUND(L3464*K3464,2)</f>
        <v>189161.93</v>
      </c>
      <c r="BL3464" s="21" t="s">
        <v>296</v>
      </c>
      <c r="BM3464" s="21" t="s">
        <v>4506</v>
      </c>
    </row>
    <row r="3465" spans="2:65" s="11" customFormat="1" ht="22.5" customHeight="1">
      <c r="B3465" s="173"/>
      <c r="C3465" s="174"/>
      <c r="D3465" s="174"/>
      <c r="E3465" s="175" t="s">
        <v>21</v>
      </c>
      <c r="F3465" s="270" t="s">
        <v>4507</v>
      </c>
      <c r="G3465" s="271"/>
      <c r="H3465" s="271"/>
      <c r="I3465" s="271"/>
      <c r="J3465" s="174"/>
      <c r="K3465" s="176">
        <v>6903.72</v>
      </c>
      <c r="L3465" s="174"/>
      <c r="M3465" s="174"/>
      <c r="N3465" s="174"/>
      <c r="O3465" s="174"/>
      <c r="P3465" s="174"/>
      <c r="Q3465" s="174"/>
      <c r="R3465" s="177"/>
      <c r="T3465" s="178"/>
      <c r="U3465" s="174"/>
      <c r="V3465" s="174"/>
      <c r="W3465" s="174"/>
      <c r="X3465" s="174"/>
      <c r="Y3465" s="174"/>
      <c r="Z3465" s="174"/>
      <c r="AA3465" s="179"/>
      <c r="AT3465" s="180" t="s">
        <v>162</v>
      </c>
      <c r="AU3465" s="180" t="s">
        <v>96</v>
      </c>
      <c r="AV3465" s="11" t="s">
        <v>96</v>
      </c>
      <c r="AW3465" s="11" t="s">
        <v>35</v>
      </c>
      <c r="AX3465" s="11" t="s">
        <v>23</v>
      </c>
      <c r="AY3465" s="180" t="s">
        <v>154</v>
      </c>
    </row>
    <row r="3466" spans="2:65" s="1" customFormat="1" ht="31.5" customHeight="1">
      <c r="B3466" s="35"/>
      <c r="C3466" s="189" t="s">
        <v>4508</v>
      </c>
      <c r="D3466" s="189" t="s">
        <v>557</v>
      </c>
      <c r="E3466" s="190" t="s">
        <v>4509</v>
      </c>
      <c r="F3466" s="274" t="s">
        <v>4510</v>
      </c>
      <c r="G3466" s="274"/>
      <c r="H3466" s="274"/>
      <c r="I3466" s="274"/>
      <c r="J3466" s="191" t="s">
        <v>315</v>
      </c>
      <c r="K3466" s="192">
        <v>2301.2399999999998</v>
      </c>
      <c r="L3466" s="275">
        <v>18.3</v>
      </c>
      <c r="M3466" s="275"/>
      <c r="N3466" s="275">
        <f>ROUND(L3466*K3466,2)</f>
        <v>42112.69</v>
      </c>
      <c r="O3466" s="261"/>
      <c r="P3466" s="261"/>
      <c r="Q3466" s="261"/>
      <c r="R3466" s="37"/>
      <c r="T3466" s="161" t="s">
        <v>21</v>
      </c>
      <c r="U3466" s="44" t="s">
        <v>43</v>
      </c>
      <c r="V3466" s="162">
        <v>0</v>
      </c>
      <c r="W3466" s="162">
        <f>V3466*K3466</f>
        <v>0</v>
      </c>
      <c r="X3466" s="162">
        <v>3.5E-4</v>
      </c>
      <c r="Y3466" s="162">
        <f>X3466*K3466</f>
        <v>0.80543399999999987</v>
      </c>
      <c r="Z3466" s="162">
        <v>0</v>
      </c>
      <c r="AA3466" s="163">
        <f>Z3466*K3466</f>
        <v>0</v>
      </c>
      <c r="AR3466" s="21" t="s">
        <v>366</v>
      </c>
      <c r="AT3466" s="21" t="s">
        <v>557</v>
      </c>
      <c r="AU3466" s="21" t="s">
        <v>96</v>
      </c>
      <c r="AY3466" s="21" t="s">
        <v>154</v>
      </c>
      <c r="BE3466" s="164">
        <f>IF(U3466="základní",N3466,0)</f>
        <v>42112.69</v>
      </c>
      <c r="BF3466" s="164">
        <f>IF(U3466="snížená",N3466,0)</f>
        <v>0</v>
      </c>
      <c r="BG3466" s="164">
        <f>IF(U3466="zákl. přenesená",N3466,0)</f>
        <v>0</v>
      </c>
      <c r="BH3466" s="164">
        <f>IF(U3466="sníž. přenesená",N3466,0)</f>
        <v>0</v>
      </c>
      <c r="BI3466" s="164">
        <f>IF(U3466="nulová",N3466,0)</f>
        <v>0</v>
      </c>
      <c r="BJ3466" s="21" t="s">
        <v>23</v>
      </c>
      <c r="BK3466" s="164">
        <f>ROUND(L3466*K3466,2)</f>
        <v>42112.69</v>
      </c>
      <c r="BL3466" s="21" t="s">
        <v>296</v>
      </c>
      <c r="BM3466" s="21" t="s">
        <v>4511</v>
      </c>
    </row>
    <row r="3467" spans="2:65" s="11" customFormat="1" ht="22.5" customHeight="1">
      <c r="B3467" s="173"/>
      <c r="C3467" s="174"/>
      <c r="D3467" s="174"/>
      <c r="E3467" s="175" t="s">
        <v>21</v>
      </c>
      <c r="F3467" s="270" t="s">
        <v>4512</v>
      </c>
      <c r="G3467" s="271"/>
      <c r="H3467" s="271"/>
      <c r="I3467" s="271"/>
      <c r="J3467" s="174"/>
      <c r="K3467" s="176">
        <v>2301.2399999999998</v>
      </c>
      <c r="L3467" s="174"/>
      <c r="M3467" s="174"/>
      <c r="N3467" s="174"/>
      <c r="O3467" s="174"/>
      <c r="P3467" s="174"/>
      <c r="Q3467" s="174"/>
      <c r="R3467" s="177"/>
      <c r="T3467" s="178"/>
      <c r="U3467" s="174"/>
      <c r="V3467" s="174"/>
      <c r="W3467" s="174"/>
      <c r="X3467" s="174"/>
      <c r="Y3467" s="174"/>
      <c r="Z3467" s="174"/>
      <c r="AA3467" s="179"/>
      <c r="AT3467" s="180" t="s">
        <v>162</v>
      </c>
      <c r="AU3467" s="180" t="s">
        <v>96</v>
      </c>
      <c r="AV3467" s="11" t="s">
        <v>96</v>
      </c>
      <c r="AW3467" s="11" t="s">
        <v>35</v>
      </c>
      <c r="AX3467" s="11" t="s">
        <v>23</v>
      </c>
      <c r="AY3467" s="180" t="s">
        <v>154</v>
      </c>
    </row>
    <row r="3468" spans="2:65" s="1" customFormat="1" ht="22.5" customHeight="1">
      <c r="B3468" s="35"/>
      <c r="C3468" s="157" t="s">
        <v>4513</v>
      </c>
      <c r="D3468" s="157" t="s">
        <v>155</v>
      </c>
      <c r="E3468" s="158" t="s">
        <v>4514</v>
      </c>
      <c r="F3468" s="260" t="s">
        <v>4515</v>
      </c>
      <c r="G3468" s="260"/>
      <c r="H3468" s="260"/>
      <c r="I3468" s="260"/>
      <c r="J3468" s="159" t="s">
        <v>359</v>
      </c>
      <c r="K3468" s="160">
        <v>575.30999999999995</v>
      </c>
      <c r="L3468" s="261">
        <v>66.3</v>
      </c>
      <c r="M3468" s="261"/>
      <c r="N3468" s="261">
        <f>ROUND(L3468*K3468,2)</f>
        <v>38143.050000000003</v>
      </c>
      <c r="O3468" s="261"/>
      <c r="P3468" s="261"/>
      <c r="Q3468" s="261"/>
      <c r="R3468" s="37"/>
      <c r="T3468" s="161" t="s">
        <v>21</v>
      </c>
      <c r="U3468" s="44" t="s">
        <v>43</v>
      </c>
      <c r="V3468" s="162">
        <v>0.153</v>
      </c>
      <c r="W3468" s="162">
        <f>V3468*K3468</f>
        <v>88.022429999999986</v>
      </c>
      <c r="X3468" s="162">
        <v>4.0999999999999999E-4</v>
      </c>
      <c r="Y3468" s="162">
        <f>X3468*K3468</f>
        <v>0.23587709999999998</v>
      </c>
      <c r="Z3468" s="162">
        <v>0</v>
      </c>
      <c r="AA3468" s="163">
        <f>Z3468*K3468</f>
        <v>0</v>
      </c>
      <c r="AR3468" s="21" t="s">
        <v>296</v>
      </c>
      <c r="AT3468" s="21" t="s">
        <v>155</v>
      </c>
      <c r="AU3468" s="21" t="s">
        <v>96</v>
      </c>
      <c r="AY3468" s="21" t="s">
        <v>154</v>
      </c>
      <c r="BE3468" s="164">
        <f>IF(U3468="základní",N3468,0)</f>
        <v>38143.050000000003</v>
      </c>
      <c r="BF3468" s="164">
        <f>IF(U3468="snížená",N3468,0)</f>
        <v>0</v>
      </c>
      <c r="BG3468" s="164">
        <f>IF(U3468="zákl. přenesená",N3468,0)</f>
        <v>0</v>
      </c>
      <c r="BH3468" s="164">
        <f>IF(U3468="sníž. přenesená",N3468,0)</f>
        <v>0</v>
      </c>
      <c r="BI3468" s="164">
        <f>IF(U3468="nulová",N3468,0)</f>
        <v>0</v>
      </c>
      <c r="BJ3468" s="21" t="s">
        <v>23</v>
      </c>
      <c r="BK3468" s="164">
        <f>ROUND(L3468*K3468,2)</f>
        <v>38143.050000000003</v>
      </c>
      <c r="BL3468" s="21" t="s">
        <v>296</v>
      </c>
      <c r="BM3468" s="21" t="s">
        <v>4516</v>
      </c>
    </row>
    <row r="3469" spans="2:65" s="11" customFormat="1" ht="22.5" customHeight="1">
      <c r="B3469" s="173"/>
      <c r="C3469" s="174"/>
      <c r="D3469" s="174"/>
      <c r="E3469" s="175" t="s">
        <v>21</v>
      </c>
      <c r="F3469" s="270" t="s">
        <v>4448</v>
      </c>
      <c r="G3469" s="271"/>
      <c r="H3469" s="271"/>
      <c r="I3469" s="271"/>
      <c r="J3469" s="174"/>
      <c r="K3469" s="176">
        <v>6.93</v>
      </c>
      <c r="L3469" s="174"/>
      <c r="M3469" s="174"/>
      <c r="N3469" s="174"/>
      <c r="O3469" s="174"/>
      <c r="P3469" s="174"/>
      <c r="Q3469" s="174"/>
      <c r="R3469" s="177"/>
      <c r="T3469" s="178"/>
      <c r="U3469" s="174"/>
      <c r="V3469" s="174"/>
      <c r="W3469" s="174"/>
      <c r="X3469" s="174"/>
      <c r="Y3469" s="174"/>
      <c r="Z3469" s="174"/>
      <c r="AA3469" s="179"/>
      <c r="AT3469" s="180" t="s">
        <v>162</v>
      </c>
      <c r="AU3469" s="180" t="s">
        <v>96</v>
      </c>
      <c r="AV3469" s="11" t="s">
        <v>96</v>
      </c>
      <c r="AW3469" s="11" t="s">
        <v>35</v>
      </c>
      <c r="AX3469" s="11" t="s">
        <v>78</v>
      </c>
      <c r="AY3469" s="180" t="s">
        <v>154</v>
      </c>
    </row>
    <row r="3470" spans="2:65" s="11" customFormat="1" ht="22.5" customHeight="1">
      <c r="B3470" s="173"/>
      <c r="C3470" s="174"/>
      <c r="D3470" s="174"/>
      <c r="E3470" s="175" t="s">
        <v>21</v>
      </c>
      <c r="F3470" s="266" t="s">
        <v>4449</v>
      </c>
      <c r="G3470" s="267"/>
      <c r="H3470" s="267"/>
      <c r="I3470" s="267"/>
      <c r="J3470" s="174"/>
      <c r="K3470" s="176">
        <v>58.4</v>
      </c>
      <c r="L3470" s="174"/>
      <c r="M3470" s="174"/>
      <c r="N3470" s="174"/>
      <c r="O3470" s="174"/>
      <c r="P3470" s="174"/>
      <c r="Q3470" s="174"/>
      <c r="R3470" s="177"/>
      <c r="T3470" s="178"/>
      <c r="U3470" s="174"/>
      <c r="V3470" s="174"/>
      <c r="W3470" s="174"/>
      <c r="X3470" s="174"/>
      <c r="Y3470" s="174"/>
      <c r="Z3470" s="174"/>
      <c r="AA3470" s="179"/>
      <c r="AT3470" s="180" t="s">
        <v>162</v>
      </c>
      <c r="AU3470" s="180" t="s">
        <v>96</v>
      </c>
      <c r="AV3470" s="11" t="s">
        <v>96</v>
      </c>
      <c r="AW3470" s="11" t="s">
        <v>35</v>
      </c>
      <c r="AX3470" s="11" t="s">
        <v>78</v>
      </c>
      <c r="AY3470" s="180" t="s">
        <v>154</v>
      </c>
    </row>
    <row r="3471" spans="2:65" s="11" customFormat="1" ht="31.5" customHeight="1">
      <c r="B3471" s="173"/>
      <c r="C3471" s="174"/>
      <c r="D3471" s="174"/>
      <c r="E3471" s="175" t="s">
        <v>21</v>
      </c>
      <c r="F3471" s="266" t="s">
        <v>4450</v>
      </c>
      <c r="G3471" s="267"/>
      <c r="H3471" s="267"/>
      <c r="I3471" s="267"/>
      <c r="J3471" s="174"/>
      <c r="K3471" s="176">
        <v>484.27</v>
      </c>
      <c r="L3471" s="174"/>
      <c r="M3471" s="174"/>
      <c r="N3471" s="174"/>
      <c r="O3471" s="174"/>
      <c r="P3471" s="174"/>
      <c r="Q3471" s="174"/>
      <c r="R3471" s="177"/>
      <c r="T3471" s="178"/>
      <c r="U3471" s="174"/>
      <c r="V3471" s="174"/>
      <c r="W3471" s="174"/>
      <c r="X3471" s="174"/>
      <c r="Y3471" s="174"/>
      <c r="Z3471" s="174"/>
      <c r="AA3471" s="179"/>
      <c r="AT3471" s="180" t="s">
        <v>162</v>
      </c>
      <c r="AU3471" s="180" t="s">
        <v>96</v>
      </c>
      <c r="AV3471" s="11" t="s">
        <v>96</v>
      </c>
      <c r="AW3471" s="11" t="s">
        <v>35</v>
      </c>
      <c r="AX3471" s="11" t="s">
        <v>78</v>
      </c>
      <c r="AY3471" s="180" t="s">
        <v>154</v>
      </c>
    </row>
    <row r="3472" spans="2:65" s="11" customFormat="1" ht="22.5" customHeight="1">
      <c r="B3472" s="173"/>
      <c r="C3472" s="174"/>
      <c r="D3472" s="174"/>
      <c r="E3472" s="175" t="s">
        <v>21</v>
      </c>
      <c r="F3472" s="266" t="s">
        <v>4451</v>
      </c>
      <c r="G3472" s="267"/>
      <c r="H3472" s="267"/>
      <c r="I3472" s="267"/>
      <c r="J3472" s="174"/>
      <c r="K3472" s="176">
        <v>25.71</v>
      </c>
      <c r="L3472" s="174"/>
      <c r="M3472" s="174"/>
      <c r="N3472" s="174"/>
      <c r="O3472" s="174"/>
      <c r="P3472" s="174"/>
      <c r="Q3472" s="174"/>
      <c r="R3472" s="177"/>
      <c r="T3472" s="178"/>
      <c r="U3472" s="174"/>
      <c r="V3472" s="174"/>
      <c r="W3472" s="174"/>
      <c r="X3472" s="174"/>
      <c r="Y3472" s="174"/>
      <c r="Z3472" s="174"/>
      <c r="AA3472" s="179"/>
      <c r="AT3472" s="180" t="s">
        <v>162</v>
      </c>
      <c r="AU3472" s="180" t="s">
        <v>96</v>
      </c>
      <c r="AV3472" s="11" t="s">
        <v>96</v>
      </c>
      <c r="AW3472" s="11" t="s">
        <v>35</v>
      </c>
      <c r="AX3472" s="11" t="s">
        <v>78</v>
      </c>
      <c r="AY3472" s="180" t="s">
        <v>154</v>
      </c>
    </row>
    <row r="3473" spans="2:65" s="12" customFormat="1" ht="22.5" customHeight="1">
      <c r="B3473" s="181"/>
      <c r="C3473" s="182"/>
      <c r="D3473" s="182"/>
      <c r="E3473" s="183" t="s">
        <v>21</v>
      </c>
      <c r="F3473" s="268" t="s">
        <v>166</v>
      </c>
      <c r="G3473" s="269"/>
      <c r="H3473" s="269"/>
      <c r="I3473" s="269"/>
      <c r="J3473" s="182"/>
      <c r="K3473" s="184">
        <v>575.30999999999995</v>
      </c>
      <c r="L3473" s="182"/>
      <c r="M3473" s="182"/>
      <c r="N3473" s="182"/>
      <c r="O3473" s="182"/>
      <c r="P3473" s="182"/>
      <c r="Q3473" s="182"/>
      <c r="R3473" s="185"/>
      <c r="T3473" s="186"/>
      <c r="U3473" s="182"/>
      <c r="V3473" s="182"/>
      <c r="W3473" s="182"/>
      <c r="X3473" s="182"/>
      <c r="Y3473" s="182"/>
      <c r="Z3473" s="182"/>
      <c r="AA3473" s="187"/>
      <c r="AT3473" s="188" t="s">
        <v>162</v>
      </c>
      <c r="AU3473" s="188" t="s">
        <v>96</v>
      </c>
      <c r="AV3473" s="12" t="s">
        <v>159</v>
      </c>
      <c r="AW3473" s="12" t="s">
        <v>35</v>
      </c>
      <c r="AX3473" s="12" t="s">
        <v>23</v>
      </c>
      <c r="AY3473" s="188" t="s">
        <v>154</v>
      </c>
    </row>
    <row r="3474" spans="2:65" s="1" customFormat="1" ht="31.5" customHeight="1">
      <c r="B3474" s="35"/>
      <c r="C3474" s="189" t="s">
        <v>4517</v>
      </c>
      <c r="D3474" s="189" t="s">
        <v>557</v>
      </c>
      <c r="E3474" s="190" t="s">
        <v>4518</v>
      </c>
      <c r="F3474" s="274" t="s">
        <v>4519</v>
      </c>
      <c r="G3474" s="274"/>
      <c r="H3474" s="274"/>
      <c r="I3474" s="274"/>
      <c r="J3474" s="191" t="s">
        <v>359</v>
      </c>
      <c r="K3474" s="192">
        <v>632.84100000000001</v>
      </c>
      <c r="L3474" s="275">
        <v>420</v>
      </c>
      <c r="M3474" s="275"/>
      <c r="N3474" s="275">
        <f>ROUND(L3474*K3474,2)</f>
        <v>265793.21999999997</v>
      </c>
      <c r="O3474" s="261"/>
      <c r="P3474" s="261"/>
      <c r="Q3474" s="261"/>
      <c r="R3474" s="37"/>
      <c r="T3474" s="161" t="s">
        <v>21</v>
      </c>
      <c r="U3474" s="44" t="s">
        <v>43</v>
      </c>
      <c r="V3474" s="162">
        <v>0</v>
      </c>
      <c r="W3474" s="162">
        <f>V3474*K3474</f>
        <v>0</v>
      </c>
      <c r="X3474" s="162">
        <v>1.0500000000000001E-2</v>
      </c>
      <c r="Y3474" s="162">
        <f>X3474*K3474</f>
        <v>6.6448305000000003</v>
      </c>
      <c r="Z3474" s="162">
        <v>0</v>
      </c>
      <c r="AA3474" s="163">
        <f>Z3474*K3474</f>
        <v>0</v>
      </c>
      <c r="AR3474" s="21" t="s">
        <v>366</v>
      </c>
      <c r="AT3474" s="21" t="s">
        <v>557</v>
      </c>
      <c r="AU3474" s="21" t="s">
        <v>96</v>
      </c>
      <c r="AY3474" s="21" t="s">
        <v>154</v>
      </c>
      <c r="BE3474" s="164">
        <f>IF(U3474="základní",N3474,0)</f>
        <v>265793.21999999997</v>
      </c>
      <c r="BF3474" s="164">
        <f>IF(U3474="snížená",N3474,0)</f>
        <v>0</v>
      </c>
      <c r="BG3474" s="164">
        <f>IF(U3474="zákl. přenesená",N3474,0)</f>
        <v>0</v>
      </c>
      <c r="BH3474" s="164">
        <f>IF(U3474="sníž. přenesená",N3474,0)</f>
        <v>0</v>
      </c>
      <c r="BI3474" s="164">
        <f>IF(U3474="nulová",N3474,0)</f>
        <v>0</v>
      </c>
      <c r="BJ3474" s="21" t="s">
        <v>23</v>
      </c>
      <c r="BK3474" s="164">
        <f>ROUND(L3474*K3474,2)</f>
        <v>265793.21999999997</v>
      </c>
      <c r="BL3474" s="21" t="s">
        <v>296</v>
      </c>
      <c r="BM3474" s="21" t="s">
        <v>4520</v>
      </c>
    </row>
    <row r="3475" spans="2:65" s="11" customFormat="1" ht="22.5" customHeight="1">
      <c r="B3475" s="173"/>
      <c r="C3475" s="174"/>
      <c r="D3475" s="174"/>
      <c r="E3475" s="175" t="s">
        <v>21</v>
      </c>
      <c r="F3475" s="270" t="s">
        <v>4521</v>
      </c>
      <c r="G3475" s="271"/>
      <c r="H3475" s="271"/>
      <c r="I3475" s="271"/>
      <c r="J3475" s="174"/>
      <c r="K3475" s="176">
        <v>632.84100000000001</v>
      </c>
      <c r="L3475" s="174"/>
      <c r="M3475" s="174"/>
      <c r="N3475" s="174"/>
      <c r="O3475" s="174"/>
      <c r="P3475" s="174"/>
      <c r="Q3475" s="174"/>
      <c r="R3475" s="177"/>
      <c r="T3475" s="178"/>
      <c r="U3475" s="174"/>
      <c r="V3475" s="174"/>
      <c r="W3475" s="174"/>
      <c r="X3475" s="174"/>
      <c r="Y3475" s="174"/>
      <c r="Z3475" s="174"/>
      <c r="AA3475" s="179"/>
      <c r="AT3475" s="180" t="s">
        <v>162</v>
      </c>
      <c r="AU3475" s="180" t="s">
        <v>96</v>
      </c>
      <c r="AV3475" s="11" t="s">
        <v>96</v>
      </c>
      <c r="AW3475" s="11" t="s">
        <v>35</v>
      </c>
      <c r="AX3475" s="11" t="s">
        <v>23</v>
      </c>
      <c r="AY3475" s="180" t="s">
        <v>154</v>
      </c>
    </row>
    <row r="3476" spans="2:65" s="1" customFormat="1" ht="22.5" customHeight="1">
      <c r="B3476" s="35"/>
      <c r="C3476" s="157" t="s">
        <v>4522</v>
      </c>
      <c r="D3476" s="157" t="s">
        <v>155</v>
      </c>
      <c r="E3476" s="158" t="s">
        <v>4523</v>
      </c>
      <c r="F3476" s="260" t="s">
        <v>4524</v>
      </c>
      <c r="G3476" s="260"/>
      <c r="H3476" s="260"/>
      <c r="I3476" s="260"/>
      <c r="J3476" s="159" t="s">
        <v>359</v>
      </c>
      <c r="K3476" s="160">
        <v>1196.9169999999999</v>
      </c>
      <c r="L3476" s="261">
        <v>21.8</v>
      </c>
      <c r="M3476" s="261"/>
      <c r="N3476" s="261">
        <f>ROUND(L3476*K3476,2)</f>
        <v>26092.79</v>
      </c>
      <c r="O3476" s="261"/>
      <c r="P3476" s="261"/>
      <c r="Q3476" s="261"/>
      <c r="R3476" s="37"/>
      <c r="T3476" s="161" t="s">
        <v>21</v>
      </c>
      <c r="U3476" s="44" t="s">
        <v>43</v>
      </c>
      <c r="V3476" s="162">
        <v>6.6000000000000003E-2</v>
      </c>
      <c r="W3476" s="162">
        <f>V3476*K3476</f>
        <v>78.996521999999999</v>
      </c>
      <c r="X3476" s="162">
        <v>0</v>
      </c>
      <c r="Y3476" s="162">
        <f>X3476*K3476</f>
        <v>0</v>
      </c>
      <c r="Z3476" s="162">
        <v>0</v>
      </c>
      <c r="AA3476" s="163">
        <f>Z3476*K3476</f>
        <v>0</v>
      </c>
      <c r="AR3476" s="21" t="s">
        <v>296</v>
      </c>
      <c r="AT3476" s="21" t="s">
        <v>155</v>
      </c>
      <c r="AU3476" s="21" t="s">
        <v>96</v>
      </c>
      <c r="AY3476" s="21" t="s">
        <v>154</v>
      </c>
      <c r="BE3476" s="164">
        <f>IF(U3476="základní",N3476,0)</f>
        <v>26092.79</v>
      </c>
      <c r="BF3476" s="164">
        <f>IF(U3476="snížená",N3476,0)</f>
        <v>0</v>
      </c>
      <c r="BG3476" s="164">
        <f>IF(U3476="zákl. přenesená",N3476,0)</f>
        <v>0</v>
      </c>
      <c r="BH3476" s="164">
        <f>IF(U3476="sníž. přenesená",N3476,0)</f>
        <v>0</v>
      </c>
      <c r="BI3476" s="164">
        <f>IF(U3476="nulová",N3476,0)</f>
        <v>0</v>
      </c>
      <c r="BJ3476" s="21" t="s">
        <v>23</v>
      </c>
      <c r="BK3476" s="164">
        <f>ROUND(L3476*K3476,2)</f>
        <v>26092.79</v>
      </c>
      <c r="BL3476" s="21" t="s">
        <v>296</v>
      </c>
      <c r="BM3476" s="21" t="s">
        <v>4525</v>
      </c>
    </row>
    <row r="3477" spans="2:65" s="11" customFormat="1" ht="31.5" customHeight="1">
      <c r="B3477" s="173"/>
      <c r="C3477" s="174"/>
      <c r="D3477" s="174"/>
      <c r="E3477" s="175" t="s">
        <v>21</v>
      </c>
      <c r="F3477" s="270" t="s">
        <v>4492</v>
      </c>
      <c r="G3477" s="271"/>
      <c r="H3477" s="271"/>
      <c r="I3477" s="271"/>
      <c r="J3477" s="174"/>
      <c r="K3477" s="176">
        <v>58.05</v>
      </c>
      <c r="L3477" s="174"/>
      <c r="M3477" s="174"/>
      <c r="N3477" s="174"/>
      <c r="O3477" s="174"/>
      <c r="P3477" s="174"/>
      <c r="Q3477" s="174"/>
      <c r="R3477" s="177"/>
      <c r="T3477" s="178"/>
      <c r="U3477" s="174"/>
      <c r="V3477" s="174"/>
      <c r="W3477" s="174"/>
      <c r="X3477" s="174"/>
      <c r="Y3477" s="174"/>
      <c r="Z3477" s="174"/>
      <c r="AA3477" s="179"/>
      <c r="AT3477" s="180" t="s">
        <v>162</v>
      </c>
      <c r="AU3477" s="180" t="s">
        <v>96</v>
      </c>
      <c r="AV3477" s="11" t="s">
        <v>96</v>
      </c>
      <c r="AW3477" s="11" t="s">
        <v>35</v>
      </c>
      <c r="AX3477" s="11" t="s">
        <v>78</v>
      </c>
      <c r="AY3477" s="180" t="s">
        <v>154</v>
      </c>
    </row>
    <row r="3478" spans="2:65" s="11" customFormat="1" ht="22.5" customHeight="1">
      <c r="B3478" s="173"/>
      <c r="C3478" s="174"/>
      <c r="D3478" s="174"/>
      <c r="E3478" s="175" t="s">
        <v>21</v>
      </c>
      <c r="F3478" s="266" t="s">
        <v>4448</v>
      </c>
      <c r="G3478" s="267"/>
      <c r="H3478" s="267"/>
      <c r="I3478" s="267"/>
      <c r="J3478" s="174"/>
      <c r="K3478" s="176">
        <v>6.93</v>
      </c>
      <c r="L3478" s="174"/>
      <c r="M3478" s="174"/>
      <c r="N3478" s="174"/>
      <c r="O3478" s="174"/>
      <c r="P3478" s="174"/>
      <c r="Q3478" s="174"/>
      <c r="R3478" s="177"/>
      <c r="T3478" s="178"/>
      <c r="U3478" s="174"/>
      <c r="V3478" s="174"/>
      <c r="W3478" s="174"/>
      <c r="X3478" s="174"/>
      <c r="Y3478" s="174"/>
      <c r="Z3478" s="174"/>
      <c r="AA3478" s="179"/>
      <c r="AT3478" s="180" t="s">
        <v>162</v>
      </c>
      <c r="AU3478" s="180" t="s">
        <v>96</v>
      </c>
      <c r="AV3478" s="11" t="s">
        <v>96</v>
      </c>
      <c r="AW3478" s="11" t="s">
        <v>35</v>
      </c>
      <c r="AX3478" s="11" t="s">
        <v>78</v>
      </c>
      <c r="AY3478" s="180" t="s">
        <v>154</v>
      </c>
    </row>
    <row r="3479" spans="2:65" s="11" customFormat="1" ht="22.5" customHeight="1">
      <c r="B3479" s="173"/>
      <c r="C3479" s="174"/>
      <c r="D3479" s="174"/>
      <c r="E3479" s="175" t="s">
        <v>21</v>
      </c>
      <c r="F3479" s="266" t="s">
        <v>4449</v>
      </c>
      <c r="G3479" s="267"/>
      <c r="H3479" s="267"/>
      <c r="I3479" s="267"/>
      <c r="J3479" s="174"/>
      <c r="K3479" s="176">
        <v>58.4</v>
      </c>
      <c r="L3479" s="174"/>
      <c r="M3479" s="174"/>
      <c r="N3479" s="174"/>
      <c r="O3479" s="174"/>
      <c r="P3479" s="174"/>
      <c r="Q3479" s="174"/>
      <c r="R3479" s="177"/>
      <c r="T3479" s="178"/>
      <c r="U3479" s="174"/>
      <c r="V3479" s="174"/>
      <c r="W3479" s="174"/>
      <c r="X3479" s="174"/>
      <c r="Y3479" s="174"/>
      <c r="Z3479" s="174"/>
      <c r="AA3479" s="179"/>
      <c r="AT3479" s="180" t="s">
        <v>162</v>
      </c>
      <c r="AU3479" s="180" t="s">
        <v>96</v>
      </c>
      <c r="AV3479" s="11" t="s">
        <v>96</v>
      </c>
      <c r="AW3479" s="11" t="s">
        <v>35</v>
      </c>
      <c r="AX3479" s="11" t="s">
        <v>78</v>
      </c>
      <c r="AY3479" s="180" t="s">
        <v>154</v>
      </c>
    </row>
    <row r="3480" spans="2:65" s="11" customFormat="1" ht="31.5" customHeight="1">
      <c r="B3480" s="173"/>
      <c r="C3480" s="174"/>
      <c r="D3480" s="174"/>
      <c r="E3480" s="175" t="s">
        <v>21</v>
      </c>
      <c r="F3480" s="266" t="s">
        <v>4450</v>
      </c>
      <c r="G3480" s="267"/>
      <c r="H3480" s="267"/>
      <c r="I3480" s="267"/>
      <c r="J3480" s="174"/>
      <c r="K3480" s="176">
        <v>484.27</v>
      </c>
      <c r="L3480" s="174"/>
      <c r="M3480" s="174"/>
      <c r="N3480" s="174"/>
      <c r="O3480" s="174"/>
      <c r="P3480" s="174"/>
      <c r="Q3480" s="174"/>
      <c r="R3480" s="177"/>
      <c r="T3480" s="178"/>
      <c r="U3480" s="174"/>
      <c r="V3480" s="174"/>
      <c r="W3480" s="174"/>
      <c r="X3480" s="174"/>
      <c r="Y3480" s="174"/>
      <c r="Z3480" s="174"/>
      <c r="AA3480" s="179"/>
      <c r="AT3480" s="180" t="s">
        <v>162</v>
      </c>
      <c r="AU3480" s="180" t="s">
        <v>96</v>
      </c>
      <c r="AV3480" s="11" t="s">
        <v>96</v>
      </c>
      <c r="AW3480" s="11" t="s">
        <v>35</v>
      </c>
      <c r="AX3480" s="11" t="s">
        <v>78</v>
      </c>
      <c r="AY3480" s="180" t="s">
        <v>154</v>
      </c>
    </row>
    <row r="3481" spans="2:65" s="11" customFormat="1" ht="22.5" customHeight="1">
      <c r="B3481" s="173"/>
      <c r="C3481" s="174"/>
      <c r="D3481" s="174"/>
      <c r="E3481" s="175" t="s">
        <v>21</v>
      </c>
      <c r="F3481" s="266" t="s">
        <v>4451</v>
      </c>
      <c r="G3481" s="267"/>
      <c r="H3481" s="267"/>
      <c r="I3481" s="267"/>
      <c r="J3481" s="174"/>
      <c r="K3481" s="176">
        <v>25.71</v>
      </c>
      <c r="L3481" s="174"/>
      <c r="M3481" s="174"/>
      <c r="N3481" s="174"/>
      <c r="O3481" s="174"/>
      <c r="P3481" s="174"/>
      <c r="Q3481" s="174"/>
      <c r="R3481" s="177"/>
      <c r="T3481" s="178"/>
      <c r="U3481" s="174"/>
      <c r="V3481" s="174"/>
      <c r="W3481" s="174"/>
      <c r="X3481" s="174"/>
      <c r="Y3481" s="174"/>
      <c r="Z3481" s="174"/>
      <c r="AA3481" s="179"/>
      <c r="AT3481" s="180" t="s">
        <v>162</v>
      </c>
      <c r="AU3481" s="180" t="s">
        <v>96</v>
      </c>
      <c r="AV3481" s="11" t="s">
        <v>96</v>
      </c>
      <c r="AW3481" s="11" t="s">
        <v>35</v>
      </c>
      <c r="AX3481" s="11" t="s">
        <v>78</v>
      </c>
      <c r="AY3481" s="180" t="s">
        <v>154</v>
      </c>
    </row>
    <row r="3482" spans="2:65" s="10" customFormat="1" ht="22.5" customHeight="1">
      <c r="B3482" s="165"/>
      <c r="C3482" s="166"/>
      <c r="D3482" s="166"/>
      <c r="E3482" s="167" t="s">
        <v>21</v>
      </c>
      <c r="F3482" s="264" t="s">
        <v>4445</v>
      </c>
      <c r="G3482" s="265"/>
      <c r="H3482" s="265"/>
      <c r="I3482" s="265"/>
      <c r="J3482" s="166"/>
      <c r="K3482" s="168" t="s">
        <v>21</v>
      </c>
      <c r="L3482" s="166"/>
      <c r="M3482" s="166"/>
      <c r="N3482" s="166"/>
      <c r="O3482" s="166"/>
      <c r="P3482" s="166"/>
      <c r="Q3482" s="166"/>
      <c r="R3482" s="169"/>
      <c r="T3482" s="170"/>
      <c r="U3482" s="166"/>
      <c r="V3482" s="166"/>
      <c r="W3482" s="166"/>
      <c r="X3482" s="166"/>
      <c r="Y3482" s="166"/>
      <c r="Z3482" s="166"/>
      <c r="AA3482" s="171"/>
      <c r="AT3482" s="172" t="s">
        <v>162</v>
      </c>
      <c r="AU3482" s="172" t="s">
        <v>96</v>
      </c>
      <c r="AV3482" s="10" t="s">
        <v>23</v>
      </c>
      <c r="AW3482" s="10" t="s">
        <v>35</v>
      </c>
      <c r="AX3482" s="10" t="s">
        <v>78</v>
      </c>
      <c r="AY3482" s="172" t="s">
        <v>154</v>
      </c>
    </row>
    <row r="3483" spans="2:65" s="11" customFormat="1" ht="57" customHeight="1">
      <c r="B3483" s="173"/>
      <c r="C3483" s="174"/>
      <c r="D3483" s="174"/>
      <c r="E3483" s="175" t="s">
        <v>21</v>
      </c>
      <c r="F3483" s="266" t="s">
        <v>4526</v>
      </c>
      <c r="G3483" s="267"/>
      <c r="H3483" s="267"/>
      <c r="I3483" s="267"/>
      <c r="J3483" s="174"/>
      <c r="K3483" s="176">
        <v>382.69299999999998</v>
      </c>
      <c r="L3483" s="174"/>
      <c r="M3483" s="174"/>
      <c r="N3483" s="174"/>
      <c r="O3483" s="174"/>
      <c r="P3483" s="174"/>
      <c r="Q3483" s="174"/>
      <c r="R3483" s="177"/>
      <c r="T3483" s="178"/>
      <c r="U3483" s="174"/>
      <c r="V3483" s="174"/>
      <c r="W3483" s="174"/>
      <c r="X3483" s="174"/>
      <c r="Y3483" s="174"/>
      <c r="Z3483" s="174"/>
      <c r="AA3483" s="179"/>
      <c r="AT3483" s="180" t="s">
        <v>162</v>
      </c>
      <c r="AU3483" s="180" t="s">
        <v>96</v>
      </c>
      <c r="AV3483" s="11" t="s">
        <v>96</v>
      </c>
      <c r="AW3483" s="11" t="s">
        <v>35</v>
      </c>
      <c r="AX3483" s="11" t="s">
        <v>78</v>
      </c>
      <c r="AY3483" s="180" t="s">
        <v>154</v>
      </c>
    </row>
    <row r="3484" spans="2:65" s="11" customFormat="1" ht="22.5" customHeight="1">
      <c r="B3484" s="173"/>
      <c r="C3484" s="174"/>
      <c r="D3484" s="174"/>
      <c r="E3484" s="175" t="s">
        <v>21</v>
      </c>
      <c r="F3484" s="266" t="s">
        <v>4447</v>
      </c>
      <c r="G3484" s="267"/>
      <c r="H3484" s="267"/>
      <c r="I3484" s="267"/>
      <c r="J3484" s="174"/>
      <c r="K3484" s="176">
        <v>54.143999999999998</v>
      </c>
      <c r="L3484" s="174"/>
      <c r="M3484" s="174"/>
      <c r="N3484" s="174"/>
      <c r="O3484" s="174"/>
      <c r="P3484" s="174"/>
      <c r="Q3484" s="174"/>
      <c r="R3484" s="177"/>
      <c r="T3484" s="178"/>
      <c r="U3484" s="174"/>
      <c r="V3484" s="174"/>
      <c r="W3484" s="174"/>
      <c r="X3484" s="174"/>
      <c r="Y3484" s="174"/>
      <c r="Z3484" s="174"/>
      <c r="AA3484" s="179"/>
      <c r="AT3484" s="180" t="s">
        <v>162</v>
      </c>
      <c r="AU3484" s="180" t="s">
        <v>96</v>
      </c>
      <c r="AV3484" s="11" t="s">
        <v>96</v>
      </c>
      <c r="AW3484" s="11" t="s">
        <v>35</v>
      </c>
      <c r="AX3484" s="11" t="s">
        <v>78</v>
      </c>
      <c r="AY3484" s="180" t="s">
        <v>154</v>
      </c>
    </row>
    <row r="3485" spans="2:65" s="10" customFormat="1" ht="22.5" customHeight="1">
      <c r="B3485" s="165"/>
      <c r="C3485" s="166"/>
      <c r="D3485" s="166"/>
      <c r="E3485" s="167" t="s">
        <v>21</v>
      </c>
      <c r="F3485" s="264" t="s">
        <v>4471</v>
      </c>
      <c r="G3485" s="265"/>
      <c r="H3485" s="265"/>
      <c r="I3485" s="265"/>
      <c r="J3485" s="166"/>
      <c r="K3485" s="168" t="s">
        <v>21</v>
      </c>
      <c r="L3485" s="166"/>
      <c r="M3485" s="166"/>
      <c r="N3485" s="166"/>
      <c r="O3485" s="166"/>
      <c r="P3485" s="166"/>
      <c r="Q3485" s="166"/>
      <c r="R3485" s="169"/>
      <c r="T3485" s="170"/>
      <c r="U3485" s="166"/>
      <c r="V3485" s="166"/>
      <c r="W3485" s="166"/>
      <c r="X3485" s="166"/>
      <c r="Y3485" s="166"/>
      <c r="Z3485" s="166"/>
      <c r="AA3485" s="171"/>
      <c r="AT3485" s="172" t="s">
        <v>162</v>
      </c>
      <c r="AU3485" s="172" t="s">
        <v>96</v>
      </c>
      <c r="AV3485" s="10" t="s">
        <v>23</v>
      </c>
      <c r="AW3485" s="10" t="s">
        <v>35</v>
      </c>
      <c r="AX3485" s="10" t="s">
        <v>78</v>
      </c>
      <c r="AY3485" s="172" t="s">
        <v>154</v>
      </c>
    </row>
    <row r="3486" spans="2:65" s="11" customFormat="1" ht="22.5" customHeight="1">
      <c r="B3486" s="173"/>
      <c r="C3486" s="174"/>
      <c r="D3486" s="174"/>
      <c r="E3486" s="175" t="s">
        <v>21</v>
      </c>
      <c r="F3486" s="266" t="s">
        <v>4472</v>
      </c>
      <c r="G3486" s="267"/>
      <c r="H3486" s="267"/>
      <c r="I3486" s="267"/>
      <c r="J3486" s="174"/>
      <c r="K3486" s="176">
        <v>112.32</v>
      </c>
      <c r="L3486" s="174"/>
      <c r="M3486" s="174"/>
      <c r="N3486" s="174"/>
      <c r="O3486" s="174"/>
      <c r="P3486" s="174"/>
      <c r="Q3486" s="174"/>
      <c r="R3486" s="177"/>
      <c r="T3486" s="178"/>
      <c r="U3486" s="174"/>
      <c r="V3486" s="174"/>
      <c r="W3486" s="174"/>
      <c r="X3486" s="174"/>
      <c r="Y3486" s="174"/>
      <c r="Z3486" s="174"/>
      <c r="AA3486" s="179"/>
      <c r="AT3486" s="180" t="s">
        <v>162</v>
      </c>
      <c r="AU3486" s="180" t="s">
        <v>96</v>
      </c>
      <c r="AV3486" s="11" t="s">
        <v>96</v>
      </c>
      <c r="AW3486" s="11" t="s">
        <v>35</v>
      </c>
      <c r="AX3486" s="11" t="s">
        <v>78</v>
      </c>
      <c r="AY3486" s="180" t="s">
        <v>154</v>
      </c>
    </row>
    <row r="3487" spans="2:65" s="11" customFormat="1" ht="22.5" customHeight="1">
      <c r="B3487" s="173"/>
      <c r="C3487" s="174"/>
      <c r="D3487" s="174"/>
      <c r="E3487" s="175" t="s">
        <v>21</v>
      </c>
      <c r="F3487" s="266" t="s">
        <v>4527</v>
      </c>
      <c r="G3487" s="267"/>
      <c r="H3487" s="267"/>
      <c r="I3487" s="267"/>
      <c r="J3487" s="174"/>
      <c r="K3487" s="176">
        <v>14.4</v>
      </c>
      <c r="L3487" s="174"/>
      <c r="M3487" s="174"/>
      <c r="N3487" s="174"/>
      <c r="O3487" s="174"/>
      <c r="P3487" s="174"/>
      <c r="Q3487" s="174"/>
      <c r="R3487" s="177"/>
      <c r="T3487" s="178"/>
      <c r="U3487" s="174"/>
      <c r="V3487" s="174"/>
      <c r="W3487" s="174"/>
      <c r="X3487" s="174"/>
      <c r="Y3487" s="174"/>
      <c r="Z3487" s="174"/>
      <c r="AA3487" s="179"/>
      <c r="AT3487" s="180" t="s">
        <v>162</v>
      </c>
      <c r="AU3487" s="180" t="s">
        <v>96</v>
      </c>
      <c r="AV3487" s="11" t="s">
        <v>96</v>
      </c>
      <c r="AW3487" s="11" t="s">
        <v>35</v>
      </c>
      <c r="AX3487" s="11" t="s">
        <v>78</v>
      </c>
      <c r="AY3487" s="180" t="s">
        <v>154</v>
      </c>
    </row>
    <row r="3488" spans="2:65" s="12" customFormat="1" ht="22.5" customHeight="1">
      <c r="B3488" s="181"/>
      <c r="C3488" s="182"/>
      <c r="D3488" s="182"/>
      <c r="E3488" s="183" t="s">
        <v>21</v>
      </c>
      <c r="F3488" s="268" t="s">
        <v>166</v>
      </c>
      <c r="G3488" s="269"/>
      <c r="H3488" s="269"/>
      <c r="I3488" s="269"/>
      <c r="J3488" s="182"/>
      <c r="K3488" s="184">
        <v>1196.9169999999999</v>
      </c>
      <c r="L3488" s="182"/>
      <c r="M3488" s="182"/>
      <c r="N3488" s="182"/>
      <c r="O3488" s="182"/>
      <c r="P3488" s="182"/>
      <c r="Q3488" s="182"/>
      <c r="R3488" s="185"/>
      <c r="T3488" s="186"/>
      <c r="U3488" s="182"/>
      <c r="V3488" s="182"/>
      <c r="W3488" s="182"/>
      <c r="X3488" s="182"/>
      <c r="Y3488" s="182"/>
      <c r="Z3488" s="182"/>
      <c r="AA3488" s="187"/>
      <c r="AT3488" s="188" t="s">
        <v>162</v>
      </c>
      <c r="AU3488" s="188" t="s">
        <v>96</v>
      </c>
      <c r="AV3488" s="12" t="s">
        <v>159</v>
      </c>
      <c r="AW3488" s="12" t="s">
        <v>35</v>
      </c>
      <c r="AX3488" s="12" t="s">
        <v>23</v>
      </c>
      <c r="AY3488" s="188" t="s">
        <v>154</v>
      </c>
    </row>
    <row r="3489" spans="2:65" s="1" customFormat="1" ht="31.5" customHeight="1">
      <c r="B3489" s="35"/>
      <c r="C3489" s="189" t="s">
        <v>4528</v>
      </c>
      <c r="D3489" s="189" t="s">
        <v>557</v>
      </c>
      <c r="E3489" s="190" t="s">
        <v>4529</v>
      </c>
      <c r="F3489" s="274" t="s">
        <v>4530</v>
      </c>
      <c r="G3489" s="274"/>
      <c r="H3489" s="274"/>
      <c r="I3489" s="274"/>
      <c r="J3489" s="191" t="s">
        <v>359</v>
      </c>
      <c r="K3489" s="192">
        <v>1316.6089999999999</v>
      </c>
      <c r="L3489" s="275">
        <v>34.9</v>
      </c>
      <c r="M3489" s="275"/>
      <c r="N3489" s="275">
        <f>ROUND(L3489*K3489,2)</f>
        <v>45949.65</v>
      </c>
      <c r="O3489" s="261"/>
      <c r="P3489" s="261"/>
      <c r="Q3489" s="261"/>
      <c r="R3489" s="37"/>
      <c r="T3489" s="161" t="s">
        <v>21</v>
      </c>
      <c r="U3489" s="44" t="s">
        <v>43</v>
      </c>
      <c r="V3489" s="162">
        <v>0</v>
      </c>
      <c r="W3489" s="162">
        <f>V3489*K3489</f>
        <v>0</v>
      </c>
      <c r="X3489" s="162">
        <v>1.7000000000000001E-4</v>
      </c>
      <c r="Y3489" s="162">
        <f>X3489*K3489</f>
        <v>0.22382352999999999</v>
      </c>
      <c r="Z3489" s="162">
        <v>0</v>
      </c>
      <c r="AA3489" s="163">
        <f>Z3489*K3489</f>
        <v>0</v>
      </c>
      <c r="AR3489" s="21" t="s">
        <v>366</v>
      </c>
      <c r="AT3489" s="21" t="s">
        <v>557</v>
      </c>
      <c r="AU3489" s="21" t="s">
        <v>96</v>
      </c>
      <c r="AY3489" s="21" t="s">
        <v>154</v>
      </c>
      <c r="BE3489" s="164">
        <f>IF(U3489="základní",N3489,0)</f>
        <v>45949.65</v>
      </c>
      <c r="BF3489" s="164">
        <f>IF(U3489="snížená",N3489,0)</f>
        <v>0</v>
      </c>
      <c r="BG3489" s="164">
        <f>IF(U3489="zákl. přenesená",N3489,0)</f>
        <v>0</v>
      </c>
      <c r="BH3489" s="164">
        <f>IF(U3489="sníž. přenesená",N3489,0)</f>
        <v>0</v>
      </c>
      <c r="BI3489" s="164">
        <f>IF(U3489="nulová",N3489,0)</f>
        <v>0</v>
      </c>
      <c r="BJ3489" s="21" t="s">
        <v>23</v>
      </c>
      <c r="BK3489" s="164">
        <f>ROUND(L3489*K3489,2)</f>
        <v>45949.65</v>
      </c>
      <c r="BL3489" s="21" t="s">
        <v>296</v>
      </c>
      <c r="BM3489" s="21" t="s">
        <v>4531</v>
      </c>
    </row>
    <row r="3490" spans="2:65" s="11" customFormat="1" ht="22.5" customHeight="1">
      <c r="B3490" s="173"/>
      <c r="C3490" s="174"/>
      <c r="D3490" s="174"/>
      <c r="E3490" s="175" t="s">
        <v>21</v>
      </c>
      <c r="F3490" s="270" t="s">
        <v>4532</v>
      </c>
      <c r="G3490" s="271"/>
      <c r="H3490" s="271"/>
      <c r="I3490" s="271"/>
      <c r="J3490" s="174"/>
      <c r="K3490" s="176">
        <v>1316.6089999999999</v>
      </c>
      <c r="L3490" s="174"/>
      <c r="M3490" s="174"/>
      <c r="N3490" s="174"/>
      <c r="O3490" s="174"/>
      <c r="P3490" s="174"/>
      <c r="Q3490" s="174"/>
      <c r="R3490" s="177"/>
      <c r="T3490" s="178"/>
      <c r="U3490" s="174"/>
      <c r="V3490" s="174"/>
      <c r="W3490" s="174"/>
      <c r="X3490" s="174"/>
      <c r="Y3490" s="174"/>
      <c r="Z3490" s="174"/>
      <c r="AA3490" s="179"/>
      <c r="AT3490" s="180" t="s">
        <v>162</v>
      </c>
      <c r="AU3490" s="180" t="s">
        <v>96</v>
      </c>
      <c r="AV3490" s="11" t="s">
        <v>96</v>
      </c>
      <c r="AW3490" s="11" t="s">
        <v>35</v>
      </c>
      <c r="AX3490" s="11" t="s">
        <v>23</v>
      </c>
      <c r="AY3490" s="180" t="s">
        <v>154</v>
      </c>
    </row>
    <row r="3491" spans="2:65" s="1" customFormat="1" ht="22.5" customHeight="1">
      <c r="B3491" s="35"/>
      <c r="C3491" s="189" t="s">
        <v>4533</v>
      </c>
      <c r="D3491" s="189" t="s">
        <v>557</v>
      </c>
      <c r="E3491" s="190" t="s">
        <v>4534</v>
      </c>
      <c r="F3491" s="274" t="s">
        <v>4535</v>
      </c>
      <c r="G3491" s="274"/>
      <c r="H3491" s="274"/>
      <c r="I3491" s="274"/>
      <c r="J3491" s="191" t="s">
        <v>315</v>
      </c>
      <c r="K3491" s="192">
        <v>1012.776</v>
      </c>
      <c r="L3491" s="275">
        <v>6.4</v>
      </c>
      <c r="M3491" s="275"/>
      <c r="N3491" s="275">
        <f>ROUND(L3491*K3491,2)</f>
        <v>6481.77</v>
      </c>
      <c r="O3491" s="261"/>
      <c r="P3491" s="261"/>
      <c r="Q3491" s="261"/>
      <c r="R3491" s="37"/>
      <c r="T3491" s="161" t="s">
        <v>21</v>
      </c>
      <c r="U3491" s="44" t="s">
        <v>43</v>
      </c>
      <c r="V3491" s="162">
        <v>0</v>
      </c>
      <c r="W3491" s="162">
        <f>V3491*K3491</f>
        <v>0</v>
      </c>
      <c r="X3491" s="162">
        <v>2.0000000000000002E-5</v>
      </c>
      <c r="Y3491" s="162">
        <f>X3491*K3491</f>
        <v>2.0255519999999999E-2</v>
      </c>
      <c r="Z3491" s="162">
        <v>0</v>
      </c>
      <c r="AA3491" s="163">
        <f>Z3491*K3491</f>
        <v>0</v>
      </c>
      <c r="AR3491" s="21" t="s">
        <v>366</v>
      </c>
      <c r="AT3491" s="21" t="s">
        <v>557</v>
      </c>
      <c r="AU3491" s="21" t="s">
        <v>96</v>
      </c>
      <c r="AY3491" s="21" t="s">
        <v>154</v>
      </c>
      <c r="BE3491" s="164">
        <f>IF(U3491="základní",N3491,0)</f>
        <v>6481.77</v>
      </c>
      <c r="BF3491" s="164">
        <f>IF(U3491="snížená",N3491,0)</f>
        <v>0</v>
      </c>
      <c r="BG3491" s="164">
        <f>IF(U3491="zákl. přenesená",N3491,0)</f>
        <v>0</v>
      </c>
      <c r="BH3491" s="164">
        <f>IF(U3491="sníž. přenesená",N3491,0)</f>
        <v>0</v>
      </c>
      <c r="BI3491" s="164">
        <f>IF(U3491="nulová",N3491,0)</f>
        <v>0</v>
      </c>
      <c r="BJ3491" s="21" t="s">
        <v>23</v>
      </c>
      <c r="BK3491" s="164">
        <f>ROUND(L3491*K3491,2)</f>
        <v>6481.77</v>
      </c>
      <c r="BL3491" s="21" t="s">
        <v>296</v>
      </c>
      <c r="BM3491" s="21" t="s">
        <v>4536</v>
      </c>
    </row>
    <row r="3492" spans="2:65" s="11" customFormat="1" ht="22.5" customHeight="1">
      <c r="B3492" s="173"/>
      <c r="C3492" s="174"/>
      <c r="D3492" s="174"/>
      <c r="E3492" s="175" t="s">
        <v>21</v>
      </c>
      <c r="F3492" s="270" t="s">
        <v>4537</v>
      </c>
      <c r="G3492" s="271"/>
      <c r="H3492" s="271"/>
      <c r="I3492" s="271"/>
      <c r="J3492" s="174"/>
      <c r="K3492" s="176">
        <v>1012.776</v>
      </c>
      <c r="L3492" s="174"/>
      <c r="M3492" s="174"/>
      <c r="N3492" s="174"/>
      <c r="O3492" s="174"/>
      <c r="P3492" s="174"/>
      <c r="Q3492" s="174"/>
      <c r="R3492" s="177"/>
      <c r="T3492" s="178"/>
      <c r="U3492" s="174"/>
      <c r="V3492" s="174"/>
      <c r="W3492" s="174"/>
      <c r="X3492" s="174"/>
      <c r="Y3492" s="174"/>
      <c r="Z3492" s="174"/>
      <c r="AA3492" s="179"/>
      <c r="AT3492" s="180" t="s">
        <v>162</v>
      </c>
      <c r="AU3492" s="180" t="s">
        <v>96</v>
      </c>
      <c r="AV3492" s="11" t="s">
        <v>96</v>
      </c>
      <c r="AW3492" s="11" t="s">
        <v>35</v>
      </c>
      <c r="AX3492" s="11" t="s">
        <v>23</v>
      </c>
      <c r="AY3492" s="180" t="s">
        <v>154</v>
      </c>
    </row>
    <row r="3493" spans="2:65" s="1" customFormat="1" ht="31.5" customHeight="1">
      <c r="B3493" s="35"/>
      <c r="C3493" s="157" t="s">
        <v>4538</v>
      </c>
      <c r="D3493" s="157" t="s">
        <v>155</v>
      </c>
      <c r="E3493" s="158" t="s">
        <v>4539</v>
      </c>
      <c r="F3493" s="260" t="s">
        <v>4540</v>
      </c>
      <c r="G3493" s="260"/>
      <c r="H3493" s="260"/>
      <c r="I3493" s="260"/>
      <c r="J3493" s="159" t="s">
        <v>359</v>
      </c>
      <c r="K3493" s="160">
        <v>126.72</v>
      </c>
      <c r="L3493" s="261">
        <v>361</v>
      </c>
      <c r="M3493" s="261"/>
      <c r="N3493" s="261">
        <f>ROUND(L3493*K3493,2)</f>
        <v>45745.919999999998</v>
      </c>
      <c r="O3493" s="261"/>
      <c r="P3493" s="261"/>
      <c r="Q3493" s="261"/>
      <c r="R3493" s="37"/>
      <c r="T3493" s="161" t="s">
        <v>21</v>
      </c>
      <c r="U3493" s="44" t="s">
        <v>43</v>
      </c>
      <c r="V3493" s="162">
        <v>0.95399999999999996</v>
      </c>
      <c r="W3493" s="162">
        <f>V3493*K3493</f>
        <v>120.89088</v>
      </c>
      <c r="X3493" s="162">
        <v>8.0000000000000007E-5</v>
      </c>
      <c r="Y3493" s="162">
        <f>X3493*K3493</f>
        <v>1.01376E-2</v>
      </c>
      <c r="Z3493" s="162">
        <v>0</v>
      </c>
      <c r="AA3493" s="163">
        <f>Z3493*K3493</f>
        <v>0</v>
      </c>
      <c r="AR3493" s="21" t="s">
        <v>296</v>
      </c>
      <c r="AT3493" s="21" t="s">
        <v>155</v>
      </c>
      <c r="AU3493" s="21" t="s">
        <v>96</v>
      </c>
      <c r="AY3493" s="21" t="s">
        <v>154</v>
      </c>
      <c r="BE3493" s="164">
        <f>IF(U3493="základní",N3493,0)</f>
        <v>45745.919999999998</v>
      </c>
      <c r="BF3493" s="164">
        <f>IF(U3493="snížená",N3493,0)</f>
        <v>0</v>
      </c>
      <c r="BG3493" s="164">
        <f>IF(U3493="zákl. přenesená",N3493,0)</f>
        <v>0</v>
      </c>
      <c r="BH3493" s="164">
        <f>IF(U3493="sníž. přenesená",N3493,0)</f>
        <v>0</v>
      </c>
      <c r="BI3493" s="164">
        <f>IF(U3493="nulová",N3493,0)</f>
        <v>0</v>
      </c>
      <c r="BJ3493" s="21" t="s">
        <v>23</v>
      </c>
      <c r="BK3493" s="164">
        <f>ROUND(L3493*K3493,2)</f>
        <v>45745.919999999998</v>
      </c>
      <c r="BL3493" s="21" t="s">
        <v>296</v>
      </c>
      <c r="BM3493" s="21" t="s">
        <v>4541</v>
      </c>
    </row>
    <row r="3494" spans="2:65" s="11" customFormat="1" ht="22.5" customHeight="1">
      <c r="B3494" s="173"/>
      <c r="C3494" s="174"/>
      <c r="D3494" s="174"/>
      <c r="E3494" s="175" t="s">
        <v>21</v>
      </c>
      <c r="F3494" s="270" t="s">
        <v>4542</v>
      </c>
      <c r="G3494" s="271"/>
      <c r="H3494" s="271"/>
      <c r="I3494" s="271"/>
      <c r="J3494" s="174"/>
      <c r="K3494" s="176">
        <v>126.72</v>
      </c>
      <c r="L3494" s="174"/>
      <c r="M3494" s="174"/>
      <c r="N3494" s="174"/>
      <c r="O3494" s="174"/>
      <c r="P3494" s="174"/>
      <c r="Q3494" s="174"/>
      <c r="R3494" s="177"/>
      <c r="T3494" s="178"/>
      <c r="U3494" s="174"/>
      <c r="V3494" s="174"/>
      <c r="W3494" s="174"/>
      <c r="X3494" s="174"/>
      <c r="Y3494" s="174"/>
      <c r="Z3494" s="174"/>
      <c r="AA3494" s="179"/>
      <c r="AT3494" s="180" t="s">
        <v>162</v>
      </c>
      <c r="AU3494" s="180" t="s">
        <v>96</v>
      </c>
      <c r="AV3494" s="11" t="s">
        <v>96</v>
      </c>
      <c r="AW3494" s="11" t="s">
        <v>35</v>
      </c>
      <c r="AX3494" s="11" t="s">
        <v>23</v>
      </c>
      <c r="AY3494" s="180" t="s">
        <v>154</v>
      </c>
    </row>
    <row r="3495" spans="2:65" s="1" customFormat="1" ht="31.5" customHeight="1">
      <c r="B3495" s="35"/>
      <c r="C3495" s="189" t="s">
        <v>4543</v>
      </c>
      <c r="D3495" s="189" t="s">
        <v>557</v>
      </c>
      <c r="E3495" s="190" t="s">
        <v>4504</v>
      </c>
      <c r="F3495" s="274" t="s">
        <v>4505</v>
      </c>
      <c r="G3495" s="274"/>
      <c r="H3495" s="274"/>
      <c r="I3495" s="274"/>
      <c r="J3495" s="191" t="s">
        <v>315</v>
      </c>
      <c r="K3495" s="192">
        <v>1013.76</v>
      </c>
      <c r="L3495" s="275">
        <v>27.4</v>
      </c>
      <c r="M3495" s="275"/>
      <c r="N3495" s="275">
        <f>ROUND(L3495*K3495,2)</f>
        <v>27777.02</v>
      </c>
      <c r="O3495" s="261"/>
      <c r="P3495" s="261"/>
      <c r="Q3495" s="261"/>
      <c r="R3495" s="37"/>
      <c r="T3495" s="161" t="s">
        <v>21</v>
      </c>
      <c r="U3495" s="44" t="s">
        <v>43</v>
      </c>
      <c r="V3495" s="162">
        <v>0</v>
      </c>
      <c r="W3495" s="162">
        <f>V3495*K3495</f>
        <v>0</v>
      </c>
      <c r="X3495" s="162">
        <v>5.4000000000000001E-4</v>
      </c>
      <c r="Y3495" s="162">
        <f>X3495*K3495</f>
        <v>0.54743039999999998</v>
      </c>
      <c r="Z3495" s="162">
        <v>0</v>
      </c>
      <c r="AA3495" s="163">
        <f>Z3495*K3495</f>
        <v>0</v>
      </c>
      <c r="AR3495" s="21" t="s">
        <v>366</v>
      </c>
      <c r="AT3495" s="21" t="s">
        <v>557</v>
      </c>
      <c r="AU3495" s="21" t="s">
        <v>96</v>
      </c>
      <c r="AY3495" s="21" t="s">
        <v>154</v>
      </c>
      <c r="BE3495" s="164">
        <f>IF(U3495="základní",N3495,0)</f>
        <v>27777.02</v>
      </c>
      <c r="BF3495" s="164">
        <f>IF(U3495="snížená",N3495,0)</f>
        <v>0</v>
      </c>
      <c r="BG3495" s="164">
        <f>IF(U3495="zákl. přenesená",N3495,0)</f>
        <v>0</v>
      </c>
      <c r="BH3495" s="164">
        <f>IF(U3495="sníž. přenesená",N3495,0)</f>
        <v>0</v>
      </c>
      <c r="BI3495" s="164">
        <f>IF(U3495="nulová",N3495,0)</f>
        <v>0</v>
      </c>
      <c r="BJ3495" s="21" t="s">
        <v>23</v>
      </c>
      <c r="BK3495" s="164">
        <f>ROUND(L3495*K3495,2)</f>
        <v>27777.02</v>
      </c>
      <c r="BL3495" s="21" t="s">
        <v>296</v>
      </c>
      <c r="BM3495" s="21" t="s">
        <v>4544</v>
      </c>
    </row>
    <row r="3496" spans="2:65" s="11" customFormat="1" ht="22.5" customHeight="1">
      <c r="B3496" s="173"/>
      <c r="C3496" s="174"/>
      <c r="D3496" s="174"/>
      <c r="E3496" s="175" t="s">
        <v>21</v>
      </c>
      <c r="F3496" s="270" t="s">
        <v>4545</v>
      </c>
      <c r="G3496" s="271"/>
      <c r="H3496" s="271"/>
      <c r="I3496" s="271"/>
      <c r="J3496" s="174"/>
      <c r="K3496" s="176">
        <v>1013.76</v>
      </c>
      <c r="L3496" s="174"/>
      <c r="M3496" s="174"/>
      <c r="N3496" s="174"/>
      <c r="O3496" s="174"/>
      <c r="P3496" s="174"/>
      <c r="Q3496" s="174"/>
      <c r="R3496" s="177"/>
      <c r="T3496" s="178"/>
      <c r="U3496" s="174"/>
      <c r="V3496" s="174"/>
      <c r="W3496" s="174"/>
      <c r="X3496" s="174"/>
      <c r="Y3496" s="174"/>
      <c r="Z3496" s="174"/>
      <c r="AA3496" s="179"/>
      <c r="AT3496" s="180" t="s">
        <v>162</v>
      </c>
      <c r="AU3496" s="180" t="s">
        <v>96</v>
      </c>
      <c r="AV3496" s="11" t="s">
        <v>96</v>
      </c>
      <c r="AW3496" s="11" t="s">
        <v>35</v>
      </c>
      <c r="AX3496" s="11" t="s">
        <v>23</v>
      </c>
      <c r="AY3496" s="180" t="s">
        <v>154</v>
      </c>
    </row>
    <row r="3497" spans="2:65" s="1" customFormat="1" ht="31.5" customHeight="1">
      <c r="B3497" s="35"/>
      <c r="C3497" s="157" t="s">
        <v>4546</v>
      </c>
      <c r="D3497" s="157" t="s">
        <v>155</v>
      </c>
      <c r="E3497" s="158" t="s">
        <v>4547</v>
      </c>
      <c r="F3497" s="260" t="s">
        <v>4548</v>
      </c>
      <c r="G3497" s="260"/>
      <c r="H3497" s="260"/>
      <c r="I3497" s="260"/>
      <c r="J3497" s="159" t="s">
        <v>359</v>
      </c>
      <c r="K3497" s="160">
        <v>3967.1419999999998</v>
      </c>
      <c r="L3497" s="261">
        <v>32.1</v>
      </c>
      <c r="M3497" s="261"/>
      <c r="N3497" s="261">
        <f>ROUND(L3497*K3497,2)</f>
        <v>127345.26</v>
      </c>
      <c r="O3497" s="261"/>
      <c r="P3497" s="261"/>
      <c r="Q3497" s="261"/>
      <c r="R3497" s="37"/>
      <c r="T3497" s="161" t="s">
        <v>21</v>
      </c>
      <c r="U3497" s="44" t="s">
        <v>43</v>
      </c>
      <c r="V3497" s="162">
        <v>0.11</v>
      </c>
      <c r="W3497" s="162">
        <f>V3497*K3497</f>
        <v>436.38561999999996</v>
      </c>
      <c r="X3497" s="162">
        <v>0</v>
      </c>
      <c r="Y3497" s="162">
        <f>X3497*K3497</f>
        <v>0</v>
      </c>
      <c r="Z3497" s="162">
        <v>0</v>
      </c>
      <c r="AA3497" s="163">
        <f>Z3497*K3497</f>
        <v>0</v>
      </c>
      <c r="AR3497" s="21" t="s">
        <v>296</v>
      </c>
      <c r="AT3497" s="21" t="s">
        <v>155</v>
      </c>
      <c r="AU3497" s="21" t="s">
        <v>96</v>
      </c>
      <c r="AY3497" s="21" t="s">
        <v>154</v>
      </c>
      <c r="BE3497" s="164">
        <f>IF(U3497="základní",N3497,0)</f>
        <v>127345.26</v>
      </c>
      <c r="BF3497" s="164">
        <f>IF(U3497="snížená",N3497,0)</f>
        <v>0</v>
      </c>
      <c r="BG3497" s="164">
        <f>IF(U3497="zákl. přenesená",N3497,0)</f>
        <v>0</v>
      </c>
      <c r="BH3497" s="164">
        <f>IF(U3497="sníž. přenesená",N3497,0)</f>
        <v>0</v>
      </c>
      <c r="BI3497" s="164">
        <f>IF(U3497="nulová",N3497,0)</f>
        <v>0</v>
      </c>
      <c r="BJ3497" s="21" t="s">
        <v>23</v>
      </c>
      <c r="BK3497" s="164">
        <f>ROUND(L3497*K3497,2)</f>
        <v>127345.26</v>
      </c>
      <c r="BL3497" s="21" t="s">
        <v>296</v>
      </c>
      <c r="BM3497" s="21" t="s">
        <v>4549</v>
      </c>
    </row>
    <row r="3498" spans="2:65" s="11" customFormat="1" ht="31.5" customHeight="1">
      <c r="B3498" s="173"/>
      <c r="C3498" s="174"/>
      <c r="D3498" s="174"/>
      <c r="E3498" s="175" t="s">
        <v>21</v>
      </c>
      <c r="F3498" s="270" t="s">
        <v>4550</v>
      </c>
      <c r="G3498" s="271"/>
      <c r="H3498" s="271"/>
      <c r="I3498" s="271"/>
      <c r="J3498" s="174"/>
      <c r="K3498" s="176">
        <v>597.91999999999996</v>
      </c>
      <c r="L3498" s="174"/>
      <c r="M3498" s="174"/>
      <c r="N3498" s="174"/>
      <c r="O3498" s="174"/>
      <c r="P3498" s="174"/>
      <c r="Q3498" s="174"/>
      <c r="R3498" s="177"/>
      <c r="T3498" s="178"/>
      <c r="U3498" s="174"/>
      <c r="V3498" s="174"/>
      <c r="W3498" s="174"/>
      <c r="X3498" s="174"/>
      <c r="Y3498" s="174"/>
      <c r="Z3498" s="174"/>
      <c r="AA3498" s="179"/>
      <c r="AT3498" s="180" t="s">
        <v>162</v>
      </c>
      <c r="AU3498" s="180" t="s">
        <v>96</v>
      </c>
      <c r="AV3498" s="11" t="s">
        <v>96</v>
      </c>
      <c r="AW3498" s="11" t="s">
        <v>35</v>
      </c>
      <c r="AX3498" s="11" t="s">
        <v>78</v>
      </c>
      <c r="AY3498" s="180" t="s">
        <v>154</v>
      </c>
    </row>
    <row r="3499" spans="2:65" s="11" customFormat="1" ht="22.5" customHeight="1">
      <c r="B3499" s="173"/>
      <c r="C3499" s="174"/>
      <c r="D3499" s="174"/>
      <c r="E3499" s="175" t="s">
        <v>21</v>
      </c>
      <c r="F3499" s="266" t="s">
        <v>4551</v>
      </c>
      <c r="G3499" s="267"/>
      <c r="H3499" s="267"/>
      <c r="I3499" s="267"/>
      <c r="J3499" s="174"/>
      <c r="K3499" s="176">
        <v>30.84</v>
      </c>
      <c r="L3499" s="174"/>
      <c r="M3499" s="174"/>
      <c r="N3499" s="174"/>
      <c r="O3499" s="174"/>
      <c r="P3499" s="174"/>
      <c r="Q3499" s="174"/>
      <c r="R3499" s="177"/>
      <c r="T3499" s="178"/>
      <c r="U3499" s="174"/>
      <c r="V3499" s="174"/>
      <c r="W3499" s="174"/>
      <c r="X3499" s="174"/>
      <c r="Y3499" s="174"/>
      <c r="Z3499" s="174"/>
      <c r="AA3499" s="179"/>
      <c r="AT3499" s="180" t="s">
        <v>162</v>
      </c>
      <c r="AU3499" s="180" t="s">
        <v>96</v>
      </c>
      <c r="AV3499" s="11" t="s">
        <v>96</v>
      </c>
      <c r="AW3499" s="11" t="s">
        <v>35</v>
      </c>
      <c r="AX3499" s="11" t="s">
        <v>78</v>
      </c>
      <c r="AY3499" s="180" t="s">
        <v>154</v>
      </c>
    </row>
    <row r="3500" spans="2:65" s="10" customFormat="1" ht="22.5" customHeight="1">
      <c r="B3500" s="165"/>
      <c r="C3500" s="166"/>
      <c r="D3500" s="166"/>
      <c r="E3500" s="167" t="s">
        <v>21</v>
      </c>
      <c r="F3500" s="264" t="s">
        <v>4552</v>
      </c>
      <c r="G3500" s="265"/>
      <c r="H3500" s="265"/>
      <c r="I3500" s="265"/>
      <c r="J3500" s="166"/>
      <c r="K3500" s="168" t="s">
        <v>21</v>
      </c>
      <c r="L3500" s="166"/>
      <c r="M3500" s="166"/>
      <c r="N3500" s="166"/>
      <c r="O3500" s="166"/>
      <c r="P3500" s="166"/>
      <c r="Q3500" s="166"/>
      <c r="R3500" s="169"/>
      <c r="T3500" s="170"/>
      <c r="U3500" s="166"/>
      <c r="V3500" s="166"/>
      <c r="W3500" s="166"/>
      <c r="X3500" s="166"/>
      <c r="Y3500" s="166"/>
      <c r="Z3500" s="166"/>
      <c r="AA3500" s="171"/>
      <c r="AT3500" s="172" t="s">
        <v>162</v>
      </c>
      <c r="AU3500" s="172" t="s">
        <v>96</v>
      </c>
      <c r="AV3500" s="10" t="s">
        <v>23</v>
      </c>
      <c r="AW3500" s="10" t="s">
        <v>35</v>
      </c>
      <c r="AX3500" s="10" t="s">
        <v>78</v>
      </c>
      <c r="AY3500" s="172" t="s">
        <v>154</v>
      </c>
    </row>
    <row r="3501" spans="2:65" s="11" customFormat="1" ht="22.5" customHeight="1">
      <c r="B3501" s="173"/>
      <c r="C3501" s="174"/>
      <c r="D3501" s="174"/>
      <c r="E3501" s="175" t="s">
        <v>21</v>
      </c>
      <c r="F3501" s="266" t="s">
        <v>4553</v>
      </c>
      <c r="G3501" s="267"/>
      <c r="H3501" s="267"/>
      <c r="I3501" s="267"/>
      <c r="J3501" s="174"/>
      <c r="K3501" s="176">
        <v>8.4600000000000009</v>
      </c>
      <c r="L3501" s="174"/>
      <c r="M3501" s="174"/>
      <c r="N3501" s="174"/>
      <c r="O3501" s="174"/>
      <c r="P3501" s="174"/>
      <c r="Q3501" s="174"/>
      <c r="R3501" s="177"/>
      <c r="T3501" s="178"/>
      <c r="U3501" s="174"/>
      <c r="V3501" s="174"/>
      <c r="W3501" s="174"/>
      <c r="X3501" s="174"/>
      <c r="Y3501" s="174"/>
      <c r="Z3501" s="174"/>
      <c r="AA3501" s="179"/>
      <c r="AT3501" s="180" t="s">
        <v>162</v>
      </c>
      <c r="AU3501" s="180" t="s">
        <v>96</v>
      </c>
      <c r="AV3501" s="11" t="s">
        <v>96</v>
      </c>
      <c r="AW3501" s="11" t="s">
        <v>35</v>
      </c>
      <c r="AX3501" s="11" t="s">
        <v>78</v>
      </c>
      <c r="AY3501" s="180" t="s">
        <v>154</v>
      </c>
    </row>
    <row r="3502" spans="2:65" s="11" customFormat="1" ht="22.5" customHeight="1">
      <c r="B3502" s="173"/>
      <c r="C3502" s="174"/>
      <c r="D3502" s="174"/>
      <c r="E3502" s="175" t="s">
        <v>21</v>
      </c>
      <c r="F3502" s="266" t="s">
        <v>4554</v>
      </c>
      <c r="G3502" s="267"/>
      <c r="H3502" s="267"/>
      <c r="I3502" s="267"/>
      <c r="J3502" s="174"/>
      <c r="K3502" s="176">
        <v>33.630000000000003</v>
      </c>
      <c r="L3502" s="174"/>
      <c r="M3502" s="174"/>
      <c r="N3502" s="174"/>
      <c r="O3502" s="174"/>
      <c r="P3502" s="174"/>
      <c r="Q3502" s="174"/>
      <c r="R3502" s="177"/>
      <c r="T3502" s="178"/>
      <c r="U3502" s="174"/>
      <c r="V3502" s="174"/>
      <c r="W3502" s="174"/>
      <c r="X3502" s="174"/>
      <c r="Y3502" s="174"/>
      <c r="Z3502" s="174"/>
      <c r="AA3502" s="179"/>
      <c r="AT3502" s="180" t="s">
        <v>162</v>
      </c>
      <c r="AU3502" s="180" t="s">
        <v>96</v>
      </c>
      <c r="AV3502" s="11" t="s">
        <v>96</v>
      </c>
      <c r="AW3502" s="11" t="s">
        <v>35</v>
      </c>
      <c r="AX3502" s="11" t="s">
        <v>78</v>
      </c>
      <c r="AY3502" s="180" t="s">
        <v>154</v>
      </c>
    </row>
    <row r="3503" spans="2:65" s="11" customFormat="1" ht="22.5" customHeight="1">
      <c r="B3503" s="173"/>
      <c r="C3503" s="174"/>
      <c r="D3503" s="174"/>
      <c r="E3503" s="175" t="s">
        <v>21</v>
      </c>
      <c r="F3503" s="266" t="s">
        <v>4555</v>
      </c>
      <c r="G3503" s="267"/>
      <c r="H3503" s="267"/>
      <c r="I3503" s="267"/>
      <c r="J3503" s="174"/>
      <c r="K3503" s="176">
        <v>30.49</v>
      </c>
      <c r="L3503" s="174"/>
      <c r="M3503" s="174"/>
      <c r="N3503" s="174"/>
      <c r="O3503" s="174"/>
      <c r="P3503" s="174"/>
      <c r="Q3503" s="174"/>
      <c r="R3503" s="177"/>
      <c r="T3503" s="178"/>
      <c r="U3503" s="174"/>
      <c r="V3503" s="174"/>
      <c r="W3503" s="174"/>
      <c r="X3503" s="174"/>
      <c r="Y3503" s="174"/>
      <c r="Z3503" s="174"/>
      <c r="AA3503" s="179"/>
      <c r="AT3503" s="180" t="s">
        <v>162</v>
      </c>
      <c r="AU3503" s="180" t="s">
        <v>96</v>
      </c>
      <c r="AV3503" s="11" t="s">
        <v>96</v>
      </c>
      <c r="AW3503" s="11" t="s">
        <v>35</v>
      </c>
      <c r="AX3503" s="11" t="s">
        <v>78</v>
      </c>
      <c r="AY3503" s="180" t="s">
        <v>154</v>
      </c>
    </row>
    <row r="3504" spans="2:65" s="11" customFormat="1" ht="22.5" customHeight="1">
      <c r="B3504" s="173"/>
      <c r="C3504" s="174"/>
      <c r="D3504" s="174"/>
      <c r="E3504" s="175" t="s">
        <v>21</v>
      </c>
      <c r="F3504" s="266" t="s">
        <v>4556</v>
      </c>
      <c r="G3504" s="267"/>
      <c r="H3504" s="267"/>
      <c r="I3504" s="267"/>
      <c r="J3504" s="174"/>
      <c r="K3504" s="176">
        <v>27.29</v>
      </c>
      <c r="L3504" s="174"/>
      <c r="M3504" s="174"/>
      <c r="N3504" s="174"/>
      <c r="O3504" s="174"/>
      <c r="P3504" s="174"/>
      <c r="Q3504" s="174"/>
      <c r="R3504" s="177"/>
      <c r="T3504" s="178"/>
      <c r="U3504" s="174"/>
      <c r="V3504" s="174"/>
      <c r="W3504" s="174"/>
      <c r="X3504" s="174"/>
      <c r="Y3504" s="174"/>
      <c r="Z3504" s="174"/>
      <c r="AA3504" s="179"/>
      <c r="AT3504" s="180" t="s">
        <v>162</v>
      </c>
      <c r="AU3504" s="180" t="s">
        <v>96</v>
      </c>
      <c r="AV3504" s="11" t="s">
        <v>96</v>
      </c>
      <c r="AW3504" s="11" t="s">
        <v>35</v>
      </c>
      <c r="AX3504" s="11" t="s">
        <v>78</v>
      </c>
      <c r="AY3504" s="180" t="s">
        <v>154</v>
      </c>
    </row>
    <row r="3505" spans="2:51" s="11" customFormat="1" ht="22.5" customHeight="1">
      <c r="B3505" s="173"/>
      <c r="C3505" s="174"/>
      <c r="D3505" s="174"/>
      <c r="E3505" s="175" t="s">
        <v>21</v>
      </c>
      <c r="F3505" s="266" t="s">
        <v>4557</v>
      </c>
      <c r="G3505" s="267"/>
      <c r="H3505" s="267"/>
      <c r="I3505" s="267"/>
      <c r="J3505" s="174"/>
      <c r="K3505" s="176">
        <v>19.97</v>
      </c>
      <c r="L3505" s="174"/>
      <c r="M3505" s="174"/>
      <c r="N3505" s="174"/>
      <c r="O3505" s="174"/>
      <c r="P3505" s="174"/>
      <c r="Q3505" s="174"/>
      <c r="R3505" s="177"/>
      <c r="T3505" s="178"/>
      <c r="U3505" s="174"/>
      <c r="V3505" s="174"/>
      <c r="W3505" s="174"/>
      <c r="X3505" s="174"/>
      <c r="Y3505" s="174"/>
      <c r="Z3505" s="174"/>
      <c r="AA3505" s="179"/>
      <c r="AT3505" s="180" t="s">
        <v>162</v>
      </c>
      <c r="AU3505" s="180" t="s">
        <v>96</v>
      </c>
      <c r="AV3505" s="11" t="s">
        <v>96</v>
      </c>
      <c r="AW3505" s="11" t="s">
        <v>35</v>
      </c>
      <c r="AX3505" s="11" t="s">
        <v>78</v>
      </c>
      <c r="AY3505" s="180" t="s">
        <v>154</v>
      </c>
    </row>
    <row r="3506" spans="2:51" s="11" customFormat="1" ht="22.5" customHeight="1">
      <c r="B3506" s="173"/>
      <c r="C3506" s="174"/>
      <c r="D3506" s="174"/>
      <c r="E3506" s="175" t="s">
        <v>21</v>
      </c>
      <c r="F3506" s="266" t="s">
        <v>4558</v>
      </c>
      <c r="G3506" s="267"/>
      <c r="H3506" s="267"/>
      <c r="I3506" s="267"/>
      <c r="J3506" s="174"/>
      <c r="K3506" s="176">
        <v>35.700000000000003</v>
      </c>
      <c r="L3506" s="174"/>
      <c r="M3506" s="174"/>
      <c r="N3506" s="174"/>
      <c r="O3506" s="174"/>
      <c r="P3506" s="174"/>
      <c r="Q3506" s="174"/>
      <c r="R3506" s="177"/>
      <c r="T3506" s="178"/>
      <c r="U3506" s="174"/>
      <c r="V3506" s="174"/>
      <c r="W3506" s="174"/>
      <c r="X3506" s="174"/>
      <c r="Y3506" s="174"/>
      <c r="Z3506" s="174"/>
      <c r="AA3506" s="179"/>
      <c r="AT3506" s="180" t="s">
        <v>162</v>
      </c>
      <c r="AU3506" s="180" t="s">
        <v>96</v>
      </c>
      <c r="AV3506" s="11" t="s">
        <v>96</v>
      </c>
      <c r="AW3506" s="11" t="s">
        <v>35</v>
      </c>
      <c r="AX3506" s="11" t="s">
        <v>78</v>
      </c>
      <c r="AY3506" s="180" t="s">
        <v>154</v>
      </c>
    </row>
    <row r="3507" spans="2:51" s="11" customFormat="1" ht="22.5" customHeight="1">
      <c r="B3507" s="173"/>
      <c r="C3507" s="174"/>
      <c r="D3507" s="174"/>
      <c r="E3507" s="175" t="s">
        <v>21</v>
      </c>
      <c r="F3507" s="266" t="s">
        <v>4559</v>
      </c>
      <c r="G3507" s="267"/>
      <c r="H3507" s="267"/>
      <c r="I3507" s="267"/>
      <c r="J3507" s="174"/>
      <c r="K3507" s="176">
        <v>25.5</v>
      </c>
      <c r="L3507" s="174"/>
      <c r="M3507" s="174"/>
      <c r="N3507" s="174"/>
      <c r="O3507" s="174"/>
      <c r="P3507" s="174"/>
      <c r="Q3507" s="174"/>
      <c r="R3507" s="177"/>
      <c r="T3507" s="178"/>
      <c r="U3507" s="174"/>
      <c r="V3507" s="174"/>
      <c r="W3507" s="174"/>
      <c r="X3507" s="174"/>
      <c r="Y3507" s="174"/>
      <c r="Z3507" s="174"/>
      <c r="AA3507" s="179"/>
      <c r="AT3507" s="180" t="s">
        <v>162</v>
      </c>
      <c r="AU3507" s="180" t="s">
        <v>96</v>
      </c>
      <c r="AV3507" s="11" t="s">
        <v>96</v>
      </c>
      <c r="AW3507" s="11" t="s">
        <v>35</v>
      </c>
      <c r="AX3507" s="11" t="s">
        <v>78</v>
      </c>
      <c r="AY3507" s="180" t="s">
        <v>154</v>
      </c>
    </row>
    <row r="3508" spans="2:51" s="11" customFormat="1" ht="31.5" customHeight="1">
      <c r="B3508" s="173"/>
      <c r="C3508" s="174"/>
      <c r="D3508" s="174"/>
      <c r="E3508" s="175" t="s">
        <v>21</v>
      </c>
      <c r="F3508" s="266" t="s">
        <v>4560</v>
      </c>
      <c r="G3508" s="267"/>
      <c r="H3508" s="267"/>
      <c r="I3508" s="267"/>
      <c r="J3508" s="174"/>
      <c r="K3508" s="176">
        <v>63.12</v>
      </c>
      <c r="L3508" s="174"/>
      <c r="M3508" s="174"/>
      <c r="N3508" s="174"/>
      <c r="O3508" s="174"/>
      <c r="P3508" s="174"/>
      <c r="Q3508" s="174"/>
      <c r="R3508" s="177"/>
      <c r="T3508" s="178"/>
      <c r="U3508" s="174"/>
      <c r="V3508" s="174"/>
      <c r="W3508" s="174"/>
      <c r="X3508" s="174"/>
      <c r="Y3508" s="174"/>
      <c r="Z3508" s="174"/>
      <c r="AA3508" s="179"/>
      <c r="AT3508" s="180" t="s">
        <v>162</v>
      </c>
      <c r="AU3508" s="180" t="s">
        <v>96</v>
      </c>
      <c r="AV3508" s="11" t="s">
        <v>96</v>
      </c>
      <c r="AW3508" s="11" t="s">
        <v>35</v>
      </c>
      <c r="AX3508" s="11" t="s">
        <v>78</v>
      </c>
      <c r="AY3508" s="180" t="s">
        <v>154</v>
      </c>
    </row>
    <row r="3509" spans="2:51" s="11" customFormat="1" ht="22.5" customHeight="1">
      <c r="B3509" s="173"/>
      <c r="C3509" s="174"/>
      <c r="D3509" s="174"/>
      <c r="E3509" s="175" t="s">
        <v>21</v>
      </c>
      <c r="F3509" s="266" t="s">
        <v>4561</v>
      </c>
      <c r="G3509" s="267"/>
      <c r="H3509" s="267"/>
      <c r="I3509" s="267"/>
      <c r="J3509" s="174"/>
      <c r="K3509" s="176">
        <v>22.44</v>
      </c>
      <c r="L3509" s="174"/>
      <c r="M3509" s="174"/>
      <c r="N3509" s="174"/>
      <c r="O3509" s="174"/>
      <c r="P3509" s="174"/>
      <c r="Q3509" s="174"/>
      <c r="R3509" s="177"/>
      <c r="T3509" s="178"/>
      <c r="U3509" s="174"/>
      <c r="V3509" s="174"/>
      <c r="W3509" s="174"/>
      <c r="X3509" s="174"/>
      <c r="Y3509" s="174"/>
      <c r="Z3509" s="174"/>
      <c r="AA3509" s="179"/>
      <c r="AT3509" s="180" t="s">
        <v>162</v>
      </c>
      <c r="AU3509" s="180" t="s">
        <v>96</v>
      </c>
      <c r="AV3509" s="11" t="s">
        <v>96</v>
      </c>
      <c r="AW3509" s="11" t="s">
        <v>35</v>
      </c>
      <c r="AX3509" s="11" t="s">
        <v>78</v>
      </c>
      <c r="AY3509" s="180" t="s">
        <v>154</v>
      </c>
    </row>
    <row r="3510" spans="2:51" s="11" customFormat="1" ht="22.5" customHeight="1">
      <c r="B3510" s="173"/>
      <c r="C3510" s="174"/>
      <c r="D3510" s="174"/>
      <c r="E3510" s="175" t="s">
        <v>21</v>
      </c>
      <c r="F3510" s="266" t="s">
        <v>4562</v>
      </c>
      <c r="G3510" s="267"/>
      <c r="H3510" s="267"/>
      <c r="I3510" s="267"/>
      <c r="J3510" s="174"/>
      <c r="K3510" s="176">
        <v>17.52</v>
      </c>
      <c r="L3510" s="174"/>
      <c r="M3510" s="174"/>
      <c r="N3510" s="174"/>
      <c r="O3510" s="174"/>
      <c r="P3510" s="174"/>
      <c r="Q3510" s="174"/>
      <c r="R3510" s="177"/>
      <c r="T3510" s="178"/>
      <c r="U3510" s="174"/>
      <c r="V3510" s="174"/>
      <c r="W3510" s="174"/>
      <c r="X3510" s="174"/>
      <c r="Y3510" s="174"/>
      <c r="Z3510" s="174"/>
      <c r="AA3510" s="179"/>
      <c r="AT3510" s="180" t="s">
        <v>162</v>
      </c>
      <c r="AU3510" s="180" t="s">
        <v>96</v>
      </c>
      <c r="AV3510" s="11" t="s">
        <v>96</v>
      </c>
      <c r="AW3510" s="11" t="s">
        <v>35</v>
      </c>
      <c r="AX3510" s="11" t="s">
        <v>78</v>
      </c>
      <c r="AY3510" s="180" t="s">
        <v>154</v>
      </c>
    </row>
    <row r="3511" spans="2:51" s="11" customFormat="1" ht="22.5" customHeight="1">
      <c r="B3511" s="173"/>
      <c r="C3511" s="174"/>
      <c r="D3511" s="174"/>
      <c r="E3511" s="175" t="s">
        <v>21</v>
      </c>
      <c r="F3511" s="266" t="s">
        <v>4563</v>
      </c>
      <c r="G3511" s="267"/>
      <c r="H3511" s="267"/>
      <c r="I3511" s="267"/>
      <c r="J3511" s="174"/>
      <c r="K3511" s="176">
        <v>85.31</v>
      </c>
      <c r="L3511" s="174"/>
      <c r="M3511" s="174"/>
      <c r="N3511" s="174"/>
      <c r="O3511" s="174"/>
      <c r="P3511" s="174"/>
      <c r="Q3511" s="174"/>
      <c r="R3511" s="177"/>
      <c r="T3511" s="178"/>
      <c r="U3511" s="174"/>
      <c r="V3511" s="174"/>
      <c r="W3511" s="174"/>
      <c r="X3511" s="174"/>
      <c r="Y3511" s="174"/>
      <c r="Z3511" s="174"/>
      <c r="AA3511" s="179"/>
      <c r="AT3511" s="180" t="s">
        <v>162</v>
      </c>
      <c r="AU3511" s="180" t="s">
        <v>96</v>
      </c>
      <c r="AV3511" s="11" t="s">
        <v>96</v>
      </c>
      <c r="AW3511" s="11" t="s">
        <v>35</v>
      </c>
      <c r="AX3511" s="11" t="s">
        <v>78</v>
      </c>
      <c r="AY3511" s="180" t="s">
        <v>154</v>
      </c>
    </row>
    <row r="3512" spans="2:51" s="11" customFormat="1" ht="31.5" customHeight="1">
      <c r="B3512" s="173"/>
      <c r="C3512" s="174"/>
      <c r="D3512" s="174"/>
      <c r="E3512" s="175" t="s">
        <v>21</v>
      </c>
      <c r="F3512" s="266" t="s">
        <v>4564</v>
      </c>
      <c r="G3512" s="267"/>
      <c r="H3512" s="267"/>
      <c r="I3512" s="267"/>
      <c r="J3512" s="174"/>
      <c r="K3512" s="176">
        <v>58.05</v>
      </c>
      <c r="L3512" s="174"/>
      <c r="M3512" s="174"/>
      <c r="N3512" s="174"/>
      <c r="O3512" s="174"/>
      <c r="P3512" s="174"/>
      <c r="Q3512" s="174"/>
      <c r="R3512" s="177"/>
      <c r="T3512" s="178"/>
      <c r="U3512" s="174"/>
      <c r="V3512" s="174"/>
      <c r="W3512" s="174"/>
      <c r="X3512" s="174"/>
      <c r="Y3512" s="174"/>
      <c r="Z3512" s="174"/>
      <c r="AA3512" s="179"/>
      <c r="AT3512" s="180" t="s">
        <v>162</v>
      </c>
      <c r="AU3512" s="180" t="s">
        <v>96</v>
      </c>
      <c r="AV3512" s="11" t="s">
        <v>96</v>
      </c>
      <c r="AW3512" s="11" t="s">
        <v>35</v>
      </c>
      <c r="AX3512" s="11" t="s">
        <v>78</v>
      </c>
      <c r="AY3512" s="180" t="s">
        <v>154</v>
      </c>
    </row>
    <row r="3513" spans="2:51" s="11" customFormat="1" ht="31.5" customHeight="1">
      <c r="B3513" s="173"/>
      <c r="C3513" s="174"/>
      <c r="D3513" s="174"/>
      <c r="E3513" s="175" t="s">
        <v>21</v>
      </c>
      <c r="F3513" s="266" t="s">
        <v>4565</v>
      </c>
      <c r="G3513" s="267"/>
      <c r="H3513" s="267"/>
      <c r="I3513" s="267"/>
      <c r="J3513" s="174"/>
      <c r="K3513" s="176">
        <v>58.05</v>
      </c>
      <c r="L3513" s="174"/>
      <c r="M3513" s="174"/>
      <c r="N3513" s="174"/>
      <c r="O3513" s="174"/>
      <c r="P3513" s="174"/>
      <c r="Q3513" s="174"/>
      <c r="R3513" s="177"/>
      <c r="T3513" s="178"/>
      <c r="U3513" s="174"/>
      <c r="V3513" s="174"/>
      <c r="W3513" s="174"/>
      <c r="X3513" s="174"/>
      <c r="Y3513" s="174"/>
      <c r="Z3513" s="174"/>
      <c r="AA3513" s="179"/>
      <c r="AT3513" s="180" t="s">
        <v>162</v>
      </c>
      <c r="AU3513" s="180" t="s">
        <v>96</v>
      </c>
      <c r="AV3513" s="11" t="s">
        <v>96</v>
      </c>
      <c r="AW3513" s="11" t="s">
        <v>35</v>
      </c>
      <c r="AX3513" s="11" t="s">
        <v>78</v>
      </c>
      <c r="AY3513" s="180" t="s">
        <v>154</v>
      </c>
    </row>
    <row r="3514" spans="2:51" s="11" customFormat="1" ht="22.5" customHeight="1">
      <c r="B3514" s="173"/>
      <c r="C3514" s="174"/>
      <c r="D3514" s="174"/>
      <c r="E3514" s="175" t="s">
        <v>21</v>
      </c>
      <c r="F3514" s="266" t="s">
        <v>4566</v>
      </c>
      <c r="G3514" s="267"/>
      <c r="H3514" s="267"/>
      <c r="I3514" s="267"/>
      <c r="J3514" s="174"/>
      <c r="K3514" s="176">
        <v>6.93</v>
      </c>
      <c r="L3514" s="174"/>
      <c r="M3514" s="174"/>
      <c r="N3514" s="174"/>
      <c r="O3514" s="174"/>
      <c r="P3514" s="174"/>
      <c r="Q3514" s="174"/>
      <c r="R3514" s="177"/>
      <c r="T3514" s="178"/>
      <c r="U3514" s="174"/>
      <c r="V3514" s="174"/>
      <c r="W3514" s="174"/>
      <c r="X3514" s="174"/>
      <c r="Y3514" s="174"/>
      <c r="Z3514" s="174"/>
      <c r="AA3514" s="179"/>
      <c r="AT3514" s="180" t="s">
        <v>162</v>
      </c>
      <c r="AU3514" s="180" t="s">
        <v>96</v>
      </c>
      <c r="AV3514" s="11" t="s">
        <v>96</v>
      </c>
      <c r="AW3514" s="11" t="s">
        <v>35</v>
      </c>
      <c r="AX3514" s="11" t="s">
        <v>78</v>
      </c>
      <c r="AY3514" s="180" t="s">
        <v>154</v>
      </c>
    </row>
    <row r="3515" spans="2:51" s="11" customFormat="1" ht="22.5" customHeight="1">
      <c r="B3515" s="173"/>
      <c r="C3515" s="174"/>
      <c r="D3515" s="174"/>
      <c r="E3515" s="175" t="s">
        <v>21</v>
      </c>
      <c r="F3515" s="266" t="s">
        <v>4567</v>
      </c>
      <c r="G3515" s="267"/>
      <c r="H3515" s="267"/>
      <c r="I3515" s="267"/>
      <c r="J3515" s="174"/>
      <c r="K3515" s="176">
        <v>6.93</v>
      </c>
      <c r="L3515" s="174"/>
      <c r="M3515" s="174"/>
      <c r="N3515" s="174"/>
      <c r="O3515" s="174"/>
      <c r="P3515" s="174"/>
      <c r="Q3515" s="174"/>
      <c r="R3515" s="177"/>
      <c r="T3515" s="178"/>
      <c r="U3515" s="174"/>
      <c r="V3515" s="174"/>
      <c r="W3515" s="174"/>
      <c r="X3515" s="174"/>
      <c r="Y3515" s="174"/>
      <c r="Z3515" s="174"/>
      <c r="AA3515" s="179"/>
      <c r="AT3515" s="180" t="s">
        <v>162</v>
      </c>
      <c r="AU3515" s="180" t="s">
        <v>96</v>
      </c>
      <c r="AV3515" s="11" t="s">
        <v>96</v>
      </c>
      <c r="AW3515" s="11" t="s">
        <v>35</v>
      </c>
      <c r="AX3515" s="11" t="s">
        <v>78</v>
      </c>
      <c r="AY3515" s="180" t="s">
        <v>154</v>
      </c>
    </row>
    <row r="3516" spans="2:51" s="11" customFormat="1" ht="22.5" customHeight="1">
      <c r="B3516" s="173"/>
      <c r="C3516" s="174"/>
      <c r="D3516" s="174"/>
      <c r="E3516" s="175" t="s">
        <v>21</v>
      </c>
      <c r="F3516" s="266" t="s">
        <v>4568</v>
      </c>
      <c r="G3516" s="267"/>
      <c r="H3516" s="267"/>
      <c r="I3516" s="267"/>
      <c r="J3516" s="174"/>
      <c r="K3516" s="176">
        <v>6.93</v>
      </c>
      <c r="L3516" s="174"/>
      <c r="M3516" s="174"/>
      <c r="N3516" s="174"/>
      <c r="O3516" s="174"/>
      <c r="P3516" s="174"/>
      <c r="Q3516" s="174"/>
      <c r="R3516" s="177"/>
      <c r="T3516" s="178"/>
      <c r="U3516" s="174"/>
      <c r="V3516" s="174"/>
      <c r="W3516" s="174"/>
      <c r="X3516" s="174"/>
      <c r="Y3516" s="174"/>
      <c r="Z3516" s="174"/>
      <c r="AA3516" s="179"/>
      <c r="AT3516" s="180" t="s">
        <v>162</v>
      </c>
      <c r="AU3516" s="180" t="s">
        <v>96</v>
      </c>
      <c r="AV3516" s="11" t="s">
        <v>96</v>
      </c>
      <c r="AW3516" s="11" t="s">
        <v>35</v>
      </c>
      <c r="AX3516" s="11" t="s">
        <v>78</v>
      </c>
      <c r="AY3516" s="180" t="s">
        <v>154</v>
      </c>
    </row>
    <row r="3517" spans="2:51" s="11" customFormat="1" ht="22.5" customHeight="1">
      <c r="B3517" s="173"/>
      <c r="C3517" s="174"/>
      <c r="D3517" s="174"/>
      <c r="E3517" s="175" t="s">
        <v>21</v>
      </c>
      <c r="F3517" s="266" t="s">
        <v>4569</v>
      </c>
      <c r="G3517" s="267"/>
      <c r="H3517" s="267"/>
      <c r="I3517" s="267"/>
      <c r="J3517" s="174"/>
      <c r="K3517" s="176">
        <v>58.4</v>
      </c>
      <c r="L3517" s="174"/>
      <c r="M3517" s="174"/>
      <c r="N3517" s="174"/>
      <c r="O3517" s="174"/>
      <c r="P3517" s="174"/>
      <c r="Q3517" s="174"/>
      <c r="R3517" s="177"/>
      <c r="T3517" s="178"/>
      <c r="U3517" s="174"/>
      <c r="V3517" s="174"/>
      <c r="W3517" s="174"/>
      <c r="X3517" s="174"/>
      <c r="Y3517" s="174"/>
      <c r="Z3517" s="174"/>
      <c r="AA3517" s="179"/>
      <c r="AT3517" s="180" t="s">
        <v>162</v>
      </c>
      <c r="AU3517" s="180" t="s">
        <v>96</v>
      </c>
      <c r="AV3517" s="11" t="s">
        <v>96</v>
      </c>
      <c r="AW3517" s="11" t="s">
        <v>35</v>
      </c>
      <c r="AX3517" s="11" t="s">
        <v>78</v>
      </c>
      <c r="AY3517" s="180" t="s">
        <v>154</v>
      </c>
    </row>
    <row r="3518" spans="2:51" s="11" customFormat="1" ht="22.5" customHeight="1">
      <c r="B3518" s="173"/>
      <c r="C3518" s="174"/>
      <c r="D3518" s="174"/>
      <c r="E3518" s="175" t="s">
        <v>21</v>
      </c>
      <c r="F3518" s="266" t="s">
        <v>4570</v>
      </c>
      <c r="G3518" s="267"/>
      <c r="H3518" s="267"/>
      <c r="I3518" s="267"/>
      <c r="J3518" s="174"/>
      <c r="K3518" s="176">
        <v>58.4</v>
      </c>
      <c r="L3518" s="174"/>
      <c r="M3518" s="174"/>
      <c r="N3518" s="174"/>
      <c r="O3518" s="174"/>
      <c r="P3518" s="174"/>
      <c r="Q3518" s="174"/>
      <c r="R3518" s="177"/>
      <c r="T3518" s="178"/>
      <c r="U3518" s="174"/>
      <c r="V3518" s="174"/>
      <c r="W3518" s="174"/>
      <c r="X3518" s="174"/>
      <c r="Y3518" s="174"/>
      <c r="Z3518" s="174"/>
      <c r="AA3518" s="179"/>
      <c r="AT3518" s="180" t="s">
        <v>162</v>
      </c>
      <c r="AU3518" s="180" t="s">
        <v>96</v>
      </c>
      <c r="AV3518" s="11" t="s">
        <v>96</v>
      </c>
      <c r="AW3518" s="11" t="s">
        <v>35</v>
      </c>
      <c r="AX3518" s="11" t="s">
        <v>78</v>
      </c>
      <c r="AY3518" s="180" t="s">
        <v>154</v>
      </c>
    </row>
    <row r="3519" spans="2:51" s="11" customFormat="1" ht="22.5" customHeight="1">
      <c r="B3519" s="173"/>
      <c r="C3519" s="174"/>
      <c r="D3519" s="174"/>
      <c r="E3519" s="175" t="s">
        <v>21</v>
      </c>
      <c r="F3519" s="266" t="s">
        <v>4571</v>
      </c>
      <c r="G3519" s="267"/>
      <c r="H3519" s="267"/>
      <c r="I3519" s="267"/>
      <c r="J3519" s="174"/>
      <c r="K3519" s="176">
        <v>58.4</v>
      </c>
      <c r="L3519" s="174"/>
      <c r="M3519" s="174"/>
      <c r="N3519" s="174"/>
      <c r="O3519" s="174"/>
      <c r="P3519" s="174"/>
      <c r="Q3519" s="174"/>
      <c r="R3519" s="177"/>
      <c r="T3519" s="178"/>
      <c r="U3519" s="174"/>
      <c r="V3519" s="174"/>
      <c r="W3519" s="174"/>
      <c r="X3519" s="174"/>
      <c r="Y3519" s="174"/>
      <c r="Z3519" s="174"/>
      <c r="AA3519" s="179"/>
      <c r="AT3519" s="180" t="s">
        <v>162</v>
      </c>
      <c r="AU3519" s="180" t="s">
        <v>96</v>
      </c>
      <c r="AV3519" s="11" t="s">
        <v>96</v>
      </c>
      <c r="AW3519" s="11" t="s">
        <v>35</v>
      </c>
      <c r="AX3519" s="11" t="s">
        <v>78</v>
      </c>
      <c r="AY3519" s="180" t="s">
        <v>154</v>
      </c>
    </row>
    <row r="3520" spans="2:51" s="11" customFormat="1" ht="31.5" customHeight="1">
      <c r="B3520" s="173"/>
      <c r="C3520" s="174"/>
      <c r="D3520" s="174"/>
      <c r="E3520" s="175" t="s">
        <v>21</v>
      </c>
      <c r="F3520" s="266" t="s">
        <v>4572</v>
      </c>
      <c r="G3520" s="267"/>
      <c r="H3520" s="267"/>
      <c r="I3520" s="267"/>
      <c r="J3520" s="174"/>
      <c r="K3520" s="176">
        <v>484.27</v>
      </c>
      <c r="L3520" s="174"/>
      <c r="M3520" s="174"/>
      <c r="N3520" s="174"/>
      <c r="O3520" s="174"/>
      <c r="P3520" s="174"/>
      <c r="Q3520" s="174"/>
      <c r="R3520" s="177"/>
      <c r="T3520" s="178"/>
      <c r="U3520" s="174"/>
      <c r="V3520" s="174"/>
      <c r="W3520" s="174"/>
      <c r="X3520" s="174"/>
      <c r="Y3520" s="174"/>
      <c r="Z3520" s="174"/>
      <c r="AA3520" s="179"/>
      <c r="AT3520" s="180" t="s">
        <v>162</v>
      </c>
      <c r="AU3520" s="180" t="s">
        <v>96</v>
      </c>
      <c r="AV3520" s="11" t="s">
        <v>96</v>
      </c>
      <c r="AW3520" s="11" t="s">
        <v>35</v>
      </c>
      <c r="AX3520" s="11" t="s">
        <v>78</v>
      </c>
      <c r="AY3520" s="180" t="s">
        <v>154</v>
      </c>
    </row>
    <row r="3521" spans="2:65" s="11" customFormat="1" ht="31.5" customHeight="1">
      <c r="B3521" s="173"/>
      <c r="C3521" s="174"/>
      <c r="D3521" s="174"/>
      <c r="E3521" s="175" t="s">
        <v>21</v>
      </c>
      <c r="F3521" s="266" t="s">
        <v>4573</v>
      </c>
      <c r="G3521" s="267"/>
      <c r="H3521" s="267"/>
      <c r="I3521" s="267"/>
      <c r="J3521" s="174"/>
      <c r="K3521" s="176">
        <v>484.27</v>
      </c>
      <c r="L3521" s="174"/>
      <c r="M3521" s="174"/>
      <c r="N3521" s="174"/>
      <c r="O3521" s="174"/>
      <c r="P3521" s="174"/>
      <c r="Q3521" s="174"/>
      <c r="R3521" s="177"/>
      <c r="T3521" s="178"/>
      <c r="U3521" s="174"/>
      <c r="V3521" s="174"/>
      <c r="W3521" s="174"/>
      <c r="X3521" s="174"/>
      <c r="Y3521" s="174"/>
      <c r="Z3521" s="174"/>
      <c r="AA3521" s="179"/>
      <c r="AT3521" s="180" t="s">
        <v>162</v>
      </c>
      <c r="AU3521" s="180" t="s">
        <v>96</v>
      </c>
      <c r="AV3521" s="11" t="s">
        <v>96</v>
      </c>
      <c r="AW3521" s="11" t="s">
        <v>35</v>
      </c>
      <c r="AX3521" s="11" t="s">
        <v>78</v>
      </c>
      <c r="AY3521" s="180" t="s">
        <v>154</v>
      </c>
    </row>
    <row r="3522" spans="2:65" s="11" customFormat="1" ht="31.5" customHeight="1">
      <c r="B3522" s="173"/>
      <c r="C3522" s="174"/>
      <c r="D3522" s="174"/>
      <c r="E3522" s="175" t="s">
        <v>21</v>
      </c>
      <c r="F3522" s="266" t="s">
        <v>4574</v>
      </c>
      <c r="G3522" s="267"/>
      <c r="H3522" s="267"/>
      <c r="I3522" s="267"/>
      <c r="J3522" s="174"/>
      <c r="K3522" s="176">
        <v>484.27</v>
      </c>
      <c r="L3522" s="174"/>
      <c r="M3522" s="174"/>
      <c r="N3522" s="174"/>
      <c r="O3522" s="174"/>
      <c r="P3522" s="174"/>
      <c r="Q3522" s="174"/>
      <c r="R3522" s="177"/>
      <c r="T3522" s="178"/>
      <c r="U3522" s="174"/>
      <c r="V3522" s="174"/>
      <c r="W3522" s="174"/>
      <c r="X3522" s="174"/>
      <c r="Y3522" s="174"/>
      <c r="Z3522" s="174"/>
      <c r="AA3522" s="179"/>
      <c r="AT3522" s="180" t="s">
        <v>162</v>
      </c>
      <c r="AU3522" s="180" t="s">
        <v>96</v>
      </c>
      <c r="AV3522" s="11" t="s">
        <v>96</v>
      </c>
      <c r="AW3522" s="11" t="s">
        <v>35</v>
      </c>
      <c r="AX3522" s="11" t="s">
        <v>78</v>
      </c>
      <c r="AY3522" s="180" t="s">
        <v>154</v>
      </c>
    </row>
    <row r="3523" spans="2:65" s="11" customFormat="1" ht="22.5" customHeight="1">
      <c r="B3523" s="173"/>
      <c r="C3523" s="174"/>
      <c r="D3523" s="174"/>
      <c r="E3523" s="175" t="s">
        <v>21</v>
      </c>
      <c r="F3523" s="266" t="s">
        <v>4575</v>
      </c>
      <c r="G3523" s="267"/>
      <c r="H3523" s="267"/>
      <c r="I3523" s="267"/>
      <c r="J3523" s="174"/>
      <c r="K3523" s="176">
        <v>25.71</v>
      </c>
      <c r="L3523" s="174"/>
      <c r="M3523" s="174"/>
      <c r="N3523" s="174"/>
      <c r="O3523" s="174"/>
      <c r="P3523" s="174"/>
      <c r="Q3523" s="174"/>
      <c r="R3523" s="177"/>
      <c r="T3523" s="178"/>
      <c r="U3523" s="174"/>
      <c r="V3523" s="174"/>
      <c r="W3523" s="174"/>
      <c r="X3523" s="174"/>
      <c r="Y3523" s="174"/>
      <c r="Z3523" s="174"/>
      <c r="AA3523" s="179"/>
      <c r="AT3523" s="180" t="s">
        <v>162</v>
      </c>
      <c r="AU3523" s="180" t="s">
        <v>96</v>
      </c>
      <c r="AV3523" s="11" t="s">
        <v>96</v>
      </c>
      <c r="AW3523" s="11" t="s">
        <v>35</v>
      </c>
      <c r="AX3523" s="11" t="s">
        <v>78</v>
      </c>
      <c r="AY3523" s="180" t="s">
        <v>154</v>
      </c>
    </row>
    <row r="3524" spans="2:65" s="11" customFormat="1" ht="22.5" customHeight="1">
      <c r="B3524" s="173"/>
      <c r="C3524" s="174"/>
      <c r="D3524" s="174"/>
      <c r="E3524" s="175" t="s">
        <v>21</v>
      </c>
      <c r="F3524" s="266" t="s">
        <v>4576</v>
      </c>
      <c r="G3524" s="267"/>
      <c r="H3524" s="267"/>
      <c r="I3524" s="267"/>
      <c r="J3524" s="174"/>
      <c r="K3524" s="176">
        <v>25.71</v>
      </c>
      <c r="L3524" s="174"/>
      <c r="M3524" s="174"/>
      <c r="N3524" s="174"/>
      <c r="O3524" s="174"/>
      <c r="P3524" s="174"/>
      <c r="Q3524" s="174"/>
      <c r="R3524" s="177"/>
      <c r="T3524" s="178"/>
      <c r="U3524" s="174"/>
      <c r="V3524" s="174"/>
      <c r="W3524" s="174"/>
      <c r="X3524" s="174"/>
      <c r="Y3524" s="174"/>
      <c r="Z3524" s="174"/>
      <c r="AA3524" s="179"/>
      <c r="AT3524" s="180" t="s">
        <v>162</v>
      </c>
      <c r="AU3524" s="180" t="s">
        <v>96</v>
      </c>
      <c r="AV3524" s="11" t="s">
        <v>96</v>
      </c>
      <c r="AW3524" s="11" t="s">
        <v>35</v>
      </c>
      <c r="AX3524" s="11" t="s">
        <v>78</v>
      </c>
      <c r="AY3524" s="180" t="s">
        <v>154</v>
      </c>
    </row>
    <row r="3525" spans="2:65" s="11" customFormat="1" ht="22.5" customHeight="1">
      <c r="B3525" s="173"/>
      <c r="C3525" s="174"/>
      <c r="D3525" s="174"/>
      <c r="E3525" s="175" t="s">
        <v>21</v>
      </c>
      <c r="F3525" s="266" t="s">
        <v>4577</v>
      </c>
      <c r="G3525" s="267"/>
      <c r="H3525" s="267"/>
      <c r="I3525" s="267"/>
      <c r="J3525" s="174"/>
      <c r="K3525" s="176">
        <v>25.71</v>
      </c>
      <c r="L3525" s="174"/>
      <c r="M3525" s="174"/>
      <c r="N3525" s="174"/>
      <c r="O3525" s="174"/>
      <c r="P3525" s="174"/>
      <c r="Q3525" s="174"/>
      <c r="R3525" s="177"/>
      <c r="T3525" s="178"/>
      <c r="U3525" s="174"/>
      <c r="V3525" s="174"/>
      <c r="W3525" s="174"/>
      <c r="X3525" s="174"/>
      <c r="Y3525" s="174"/>
      <c r="Z3525" s="174"/>
      <c r="AA3525" s="179"/>
      <c r="AT3525" s="180" t="s">
        <v>162</v>
      </c>
      <c r="AU3525" s="180" t="s">
        <v>96</v>
      </c>
      <c r="AV3525" s="11" t="s">
        <v>96</v>
      </c>
      <c r="AW3525" s="11" t="s">
        <v>35</v>
      </c>
      <c r="AX3525" s="11" t="s">
        <v>78</v>
      </c>
      <c r="AY3525" s="180" t="s">
        <v>154</v>
      </c>
    </row>
    <row r="3526" spans="2:65" s="10" customFormat="1" ht="22.5" customHeight="1">
      <c r="B3526" s="165"/>
      <c r="C3526" s="166"/>
      <c r="D3526" s="166"/>
      <c r="E3526" s="167" t="s">
        <v>21</v>
      </c>
      <c r="F3526" s="264" t="s">
        <v>4578</v>
      </c>
      <c r="G3526" s="265"/>
      <c r="H3526" s="265"/>
      <c r="I3526" s="265"/>
      <c r="J3526" s="166"/>
      <c r="K3526" s="168" t="s">
        <v>21</v>
      </c>
      <c r="L3526" s="166"/>
      <c r="M3526" s="166"/>
      <c r="N3526" s="166"/>
      <c r="O3526" s="166"/>
      <c r="P3526" s="166"/>
      <c r="Q3526" s="166"/>
      <c r="R3526" s="169"/>
      <c r="T3526" s="170"/>
      <c r="U3526" s="166"/>
      <c r="V3526" s="166"/>
      <c r="W3526" s="166"/>
      <c r="X3526" s="166"/>
      <c r="Y3526" s="166"/>
      <c r="Z3526" s="166"/>
      <c r="AA3526" s="171"/>
      <c r="AT3526" s="172" t="s">
        <v>162</v>
      </c>
      <c r="AU3526" s="172" t="s">
        <v>96</v>
      </c>
      <c r="AV3526" s="10" t="s">
        <v>23</v>
      </c>
      <c r="AW3526" s="10" t="s">
        <v>35</v>
      </c>
      <c r="AX3526" s="10" t="s">
        <v>78</v>
      </c>
      <c r="AY3526" s="172" t="s">
        <v>154</v>
      </c>
    </row>
    <row r="3527" spans="2:65" s="11" customFormat="1" ht="57" customHeight="1">
      <c r="B3527" s="173"/>
      <c r="C3527" s="174"/>
      <c r="D3527" s="174"/>
      <c r="E3527" s="175" t="s">
        <v>21</v>
      </c>
      <c r="F3527" s="266" t="s">
        <v>4579</v>
      </c>
      <c r="G3527" s="267"/>
      <c r="H3527" s="267"/>
      <c r="I3527" s="267"/>
      <c r="J3527" s="174"/>
      <c r="K3527" s="176">
        <v>382.69299999999998</v>
      </c>
      <c r="L3527" s="174"/>
      <c r="M3527" s="174"/>
      <c r="N3527" s="174"/>
      <c r="O3527" s="174"/>
      <c r="P3527" s="174"/>
      <c r="Q3527" s="174"/>
      <c r="R3527" s="177"/>
      <c r="T3527" s="178"/>
      <c r="U3527" s="174"/>
      <c r="V3527" s="174"/>
      <c r="W3527" s="174"/>
      <c r="X3527" s="174"/>
      <c r="Y3527" s="174"/>
      <c r="Z3527" s="174"/>
      <c r="AA3527" s="179"/>
      <c r="AT3527" s="180" t="s">
        <v>162</v>
      </c>
      <c r="AU3527" s="180" t="s">
        <v>96</v>
      </c>
      <c r="AV3527" s="11" t="s">
        <v>96</v>
      </c>
      <c r="AW3527" s="11" t="s">
        <v>35</v>
      </c>
      <c r="AX3527" s="11" t="s">
        <v>78</v>
      </c>
      <c r="AY3527" s="180" t="s">
        <v>154</v>
      </c>
    </row>
    <row r="3528" spans="2:65" s="10" customFormat="1" ht="22.5" customHeight="1">
      <c r="B3528" s="165"/>
      <c r="C3528" s="166"/>
      <c r="D3528" s="166"/>
      <c r="E3528" s="167" t="s">
        <v>21</v>
      </c>
      <c r="F3528" s="264" t="s">
        <v>4580</v>
      </c>
      <c r="G3528" s="265"/>
      <c r="H3528" s="265"/>
      <c r="I3528" s="265"/>
      <c r="J3528" s="166"/>
      <c r="K3528" s="168" t="s">
        <v>21</v>
      </c>
      <c r="L3528" s="166"/>
      <c r="M3528" s="166"/>
      <c r="N3528" s="166"/>
      <c r="O3528" s="166"/>
      <c r="P3528" s="166"/>
      <c r="Q3528" s="166"/>
      <c r="R3528" s="169"/>
      <c r="T3528" s="170"/>
      <c r="U3528" s="166"/>
      <c r="V3528" s="166"/>
      <c r="W3528" s="166"/>
      <c r="X3528" s="166"/>
      <c r="Y3528" s="166"/>
      <c r="Z3528" s="166"/>
      <c r="AA3528" s="171"/>
      <c r="AT3528" s="172" t="s">
        <v>162</v>
      </c>
      <c r="AU3528" s="172" t="s">
        <v>96</v>
      </c>
      <c r="AV3528" s="10" t="s">
        <v>23</v>
      </c>
      <c r="AW3528" s="10" t="s">
        <v>35</v>
      </c>
      <c r="AX3528" s="10" t="s">
        <v>78</v>
      </c>
      <c r="AY3528" s="172" t="s">
        <v>154</v>
      </c>
    </row>
    <row r="3529" spans="2:65" s="11" customFormat="1" ht="57" customHeight="1">
      <c r="B3529" s="173"/>
      <c r="C3529" s="174"/>
      <c r="D3529" s="174"/>
      <c r="E3529" s="175" t="s">
        <v>21</v>
      </c>
      <c r="F3529" s="266" t="s">
        <v>4579</v>
      </c>
      <c r="G3529" s="267"/>
      <c r="H3529" s="267"/>
      <c r="I3529" s="267"/>
      <c r="J3529" s="174"/>
      <c r="K3529" s="176">
        <v>382.69299999999998</v>
      </c>
      <c r="L3529" s="174"/>
      <c r="M3529" s="174"/>
      <c r="N3529" s="174"/>
      <c r="O3529" s="174"/>
      <c r="P3529" s="174"/>
      <c r="Q3529" s="174"/>
      <c r="R3529" s="177"/>
      <c r="T3529" s="178"/>
      <c r="U3529" s="174"/>
      <c r="V3529" s="174"/>
      <c r="W3529" s="174"/>
      <c r="X3529" s="174"/>
      <c r="Y3529" s="174"/>
      <c r="Z3529" s="174"/>
      <c r="AA3529" s="179"/>
      <c r="AT3529" s="180" t="s">
        <v>162</v>
      </c>
      <c r="AU3529" s="180" t="s">
        <v>96</v>
      </c>
      <c r="AV3529" s="11" t="s">
        <v>96</v>
      </c>
      <c r="AW3529" s="11" t="s">
        <v>35</v>
      </c>
      <c r="AX3529" s="11" t="s">
        <v>78</v>
      </c>
      <c r="AY3529" s="180" t="s">
        <v>154</v>
      </c>
    </row>
    <row r="3530" spans="2:65" s="11" customFormat="1" ht="22.5" customHeight="1">
      <c r="B3530" s="173"/>
      <c r="C3530" s="174"/>
      <c r="D3530" s="174"/>
      <c r="E3530" s="175" t="s">
        <v>21</v>
      </c>
      <c r="F3530" s="266" t="s">
        <v>4581</v>
      </c>
      <c r="G3530" s="267"/>
      <c r="H3530" s="267"/>
      <c r="I3530" s="267"/>
      <c r="J3530" s="174"/>
      <c r="K3530" s="176">
        <v>54.143999999999998</v>
      </c>
      <c r="L3530" s="174"/>
      <c r="M3530" s="174"/>
      <c r="N3530" s="174"/>
      <c r="O3530" s="174"/>
      <c r="P3530" s="174"/>
      <c r="Q3530" s="174"/>
      <c r="R3530" s="177"/>
      <c r="T3530" s="178"/>
      <c r="U3530" s="174"/>
      <c r="V3530" s="174"/>
      <c r="W3530" s="174"/>
      <c r="X3530" s="174"/>
      <c r="Y3530" s="174"/>
      <c r="Z3530" s="174"/>
      <c r="AA3530" s="179"/>
      <c r="AT3530" s="180" t="s">
        <v>162</v>
      </c>
      <c r="AU3530" s="180" t="s">
        <v>96</v>
      </c>
      <c r="AV3530" s="11" t="s">
        <v>96</v>
      </c>
      <c r="AW3530" s="11" t="s">
        <v>35</v>
      </c>
      <c r="AX3530" s="11" t="s">
        <v>78</v>
      </c>
      <c r="AY3530" s="180" t="s">
        <v>154</v>
      </c>
    </row>
    <row r="3531" spans="2:65" s="11" customFormat="1" ht="22.5" customHeight="1">
      <c r="B3531" s="173"/>
      <c r="C3531" s="174"/>
      <c r="D3531" s="174"/>
      <c r="E3531" s="175" t="s">
        <v>21</v>
      </c>
      <c r="F3531" s="266" t="s">
        <v>4582</v>
      </c>
      <c r="G3531" s="267"/>
      <c r="H3531" s="267"/>
      <c r="I3531" s="267"/>
      <c r="J3531" s="174"/>
      <c r="K3531" s="176">
        <v>54.143999999999998</v>
      </c>
      <c r="L3531" s="174"/>
      <c r="M3531" s="174"/>
      <c r="N3531" s="174"/>
      <c r="O3531" s="174"/>
      <c r="P3531" s="174"/>
      <c r="Q3531" s="174"/>
      <c r="R3531" s="177"/>
      <c r="T3531" s="178"/>
      <c r="U3531" s="174"/>
      <c r="V3531" s="174"/>
      <c r="W3531" s="174"/>
      <c r="X3531" s="174"/>
      <c r="Y3531" s="174"/>
      <c r="Z3531" s="174"/>
      <c r="AA3531" s="179"/>
      <c r="AT3531" s="180" t="s">
        <v>162</v>
      </c>
      <c r="AU3531" s="180" t="s">
        <v>96</v>
      </c>
      <c r="AV3531" s="11" t="s">
        <v>96</v>
      </c>
      <c r="AW3531" s="11" t="s">
        <v>35</v>
      </c>
      <c r="AX3531" s="11" t="s">
        <v>78</v>
      </c>
      <c r="AY3531" s="180" t="s">
        <v>154</v>
      </c>
    </row>
    <row r="3532" spans="2:65" s="10" customFormat="1" ht="22.5" customHeight="1">
      <c r="B3532" s="165"/>
      <c r="C3532" s="166"/>
      <c r="D3532" s="166"/>
      <c r="E3532" s="167" t="s">
        <v>21</v>
      </c>
      <c r="F3532" s="264" t="s">
        <v>4583</v>
      </c>
      <c r="G3532" s="265"/>
      <c r="H3532" s="265"/>
      <c r="I3532" s="265"/>
      <c r="J3532" s="166"/>
      <c r="K3532" s="168" t="s">
        <v>21</v>
      </c>
      <c r="L3532" s="166"/>
      <c r="M3532" s="166"/>
      <c r="N3532" s="166"/>
      <c r="O3532" s="166"/>
      <c r="P3532" s="166"/>
      <c r="Q3532" s="166"/>
      <c r="R3532" s="169"/>
      <c r="T3532" s="170"/>
      <c r="U3532" s="166"/>
      <c r="V3532" s="166"/>
      <c r="W3532" s="166"/>
      <c r="X3532" s="166"/>
      <c r="Y3532" s="166"/>
      <c r="Z3532" s="166"/>
      <c r="AA3532" s="171"/>
      <c r="AT3532" s="172" t="s">
        <v>162</v>
      </c>
      <c r="AU3532" s="172" t="s">
        <v>96</v>
      </c>
      <c r="AV3532" s="10" t="s">
        <v>23</v>
      </c>
      <c r="AW3532" s="10" t="s">
        <v>35</v>
      </c>
      <c r="AX3532" s="10" t="s">
        <v>78</v>
      </c>
      <c r="AY3532" s="172" t="s">
        <v>154</v>
      </c>
    </row>
    <row r="3533" spans="2:65" s="11" customFormat="1" ht="22.5" customHeight="1">
      <c r="B3533" s="173"/>
      <c r="C3533" s="174"/>
      <c r="D3533" s="174"/>
      <c r="E3533" s="175" t="s">
        <v>21</v>
      </c>
      <c r="F3533" s="266" t="s">
        <v>4584</v>
      </c>
      <c r="G3533" s="267"/>
      <c r="H3533" s="267"/>
      <c r="I3533" s="267"/>
      <c r="J3533" s="174"/>
      <c r="K3533" s="176">
        <v>224.64</v>
      </c>
      <c r="L3533" s="174"/>
      <c r="M3533" s="174"/>
      <c r="N3533" s="174"/>
      <c r="O3533" s="174"/>
      <c r="P3533" s="174"/>
      <c r="Q3533" s="174"/>
      <c r="R3533" s="177"/>
      <c r="T3533" s="178"/>
      <c r="U3533" s="174"/>
      <c r="V3533" s="174"/>
      <c r="W3533" s="174"/>
      <c r="X3533" s="174"/>
      <c r="Y3533" s="174"/>
      <c r="Z3533" s="174"/>
      <c r="AA3533" s="179"/>
      <c r="AT3533" s="180" t="s">
        <v>162</v>
      </c>
      <c r="AU3533" s="180" t="s">
        <v>96</v>
      </c>
      <c r="AV3533" s="11" t="s">
        <v>96</v>
      </c>
      <c r="AW3533" s="11" t="s">
        <v>35</v>
      </c>
      <c r="AX3533" s="11" t="s">
        <v>78</v>
      </c>
      <c r="AY3533" s="180" t="s">
        <v>154</v>
      </c>
    </row>
    <row r="3534" spans="2:65" s="11" customFormat="1" ht="22.5" customHeight="1">
      <c r="B3534" s="173"/>
      <c r="C3534" s="174"/>
      <c r="D3534" s="174"/>
      <c r="E3534" s="175" t="s">
        <v>21</v>
      </c>
      <c r="F3534" s="266" t="s">
        <v>4585</v>
      </c>
      <c r="G3534" s="267"/>
      <c r="H3534" s="267"/>
      <c r="I3534" s="267"/>
      <c r="J3534" s="174"/>
      <c r="K3534" s="176">
        <v>28.608000000000001</v>
      </c>
      <c r="L3534" s="174"/>
      <c r="M3534" s="174"/>
      <c r="N3534" s="174"/>
      <c r="O3534" s="174"/>
      <c r="P3534" s="174"/>
      <c r="Q3534" s="174"/>
      <c r="R3534" s="177"/>
      <c r="T3534" s="178"/>
      <c r="U3534" s="174"/>
      <c r="V3534" s="174"/>
      <c r="W3534" s="174"/>
      <c r="X3534" s="174"/>
      <c r="Y3534" s="174"/>
      <c r="Z3534" s="174"/>
      <c r="AA3534" s="179"/>
      <c r="AT3534" s="180" t="s">
        <v>162</v>
      </c>
      <c r="AU3534" s="180" t="s">
        <v>96</v>
      </c>
      <c r="AV3534" s="11" t="s">
        <v>96</v>
      </c>
      <c r="AW3534" s="11" t="s">
        <v>35</v>
      </c>
      <c r="AX3534" s="11" t="s">
        <v>78</v>
      </c>
      <c r="AY3534" s="180" t="s">
        <v>154</v>
      </c>
    </row>
    <row r="3535" spans="2:65" s="12" customFormat="1" ht="22.5" customHeight="1">
      <c r="B3535" s="181"/>
      <c r="C3535" s="182"/>
      <c r="D3535" s="182"/>
      <c r="E3535" s="183" t="s">
        <v>21</v>
      </c>
      <c r="F3535" s="268" t="s">
        <v>166</v>
      </c>
      <c r="G3535" s="269"/>
      <c r="H3535" s="269"/>
      <c r="I3535" s="269"/>
      <c r="J3535" s="182"/>
      <c r="K3535" s="184">
        <v>3967.1419999999998</v>
      </c>
      <c r="L3535" s="182"/>
      <c r="M3535" s="182"/>
      <c r="N3535" s="182"/>
      <c r="O3535" s="182"/>
      <c r="P3535" s="182"/>
      <c r="Q3535" s="182"/>
      <c r="R3535" s="185"/>
      <c r="T3535" s="186"/>
      <c r="U3535" s="182"/>
      <c r="V3535" s="182"/>
      <c r="W3535" s="182"/>
      <c r="X3535" s="182"/>
      <c r="Y3535" s="182"/>
      <c r="Z3535" s="182"/>
      <c r="AA3535" s="187"/>
      <c r="AT3535" s="188" t="s">
        <v>162</v>
      </c>
      <c r="AU3535" s="188" t="s">
        <v>96</v>
      </c>
      <c r="AV3535" s="12" t="s">
        <v>159</v>
      </c>
      <c r="AW3535" s="12" t="s">
        <v>35</v>
      </c>
      <c r="AX3535" s="12" t="s">
        <v>23</v>
      </c>
      <c r="AY3535" s="188" t="s">
        <v>154</v>
      </c>
    </row>
    <row r="3536" spans="2:65" s="1" customFormat="1" ht="31.5" customHeight="1">
      <c r="B3536" s="35"/>
      <c r="C3536" s="189" t="s">
        <v>4586</v>
      </c>
      <c r="D3536" s="189" t="s">
        <v>557</v>
      </c>
      <c r="E3536" s="190" t="s">
        <v>4587</v>
      </c>
      <c r="F3536" s="274" t="s">
        <v>4588</v>
      </c>
      <c r="G3536" s="274"/>
      <c r="H3536" s="274"/>
      <c r="I3536" s="274"/>
      <c r="J3536" s="191" t="s">
        <v>359</v>
      </c>
      <c r="K3536" s="192">
        <v>586.83399999999995</v>
      </c>
      <c r="L3536" s="275">
        <v>72.099999999999994</v>
      </c>
      <c r="M3536" s="275"/>
      <c r="N3536" s="275">
        <f>ROUND(L3536*K3536,2)</f>
        <v>42310.73</v>
      </c>
      <c r="O3536" s="261"/>
      <c r="P3536" s="261"/>
      <c r="Q3536" s="261"/>
      <c r="R3536" s="37"/>
      <c r="T3536" s="161" t="s">
        <v>21</v>
      </c>
      <c r="U3536" s="44" t="s">
        <v>43</v>
      </c>
      <c r="V3536" s="162">
        <v>0</v>
      </c>
      <c r="W3536" s="162">
        <f>V3536*K3536</f>
        <v>0</v>
      </c>
      <c r="X3536" s="162">
        <v>4.4999999999999999E-4</v>
      </c>
      <c r="Y3536" s="162">
        <f>X3536*K3536</f>
        <v>0.26407529999999996</v>
      </c>
      <c r="Z3536" s="162">
        <v>0</v>
      </c>
      <c r="AA3536" s="163">
        <f>Z3536*K3536</f>
        <v>0</v>
      </c>
      <c r="AR3536" s="21" t="s">
        <v>366</v>
      </c>
      <c r="AT3536" s="21" t="s">
        <v>557</v>
      </c>
      <c r="AU3536" s="21" t="s">
        <v>96</v>
      </c>
      <c r="AY3536" s="21" t="s">
        <v>154</v>
      </c>
      <c r="BE3536" s="164">
        <f>IF(U3536="základní",N3536,0)</f>
        <v>42310.73</v>
      </c>
      <c r="BF3536" s="164">
        <f>IF(U3536="snížená",N3536,0)</f>
        <v>0</v>
      </c>
      <c r="BG3536" s="164">
        <f>IF(U3536="zákl. přenesená",N3536,0)</f>
        <v>0</v>
      </c>
      <c r="BH3536" s="164">
        <f>IF(U3536="sníž. přenesená",N3536,0)</f>
        <v>0</v>
      </c>
      <c r="BI3536" s="164">
        <f>IF(U3536="nulová",N3536,0)</f>
        <v>0</v>
      </c>
      <c r="BJ3536" s="21" t="s">
        <v>23</v>
      </c>
      <c r="BK3536" s="164">
        <f>ROUND(L3536*K3536,2)</f>
        <v>42310.73</v>
      </c>
      <c r="BL3536" s="21" t="s">
        <v>296</v>
      </c>
      <c r="BM3536" s="21" t="s">
        <v>4589</v>
      </c>
    </row>
    <row r="3537" spans="2:65" s="11" customFormat="1" ht="22.5" customHeight="1">
      <c r="B3537" s="173"/>
      <c r="C3537" s="174"/>
      <c r="D3537" s="174"/>
      <c r="E3537" s="175" t="s">
        <v>21</v>
      </c>
      <c r="F3537" s="270" t="s">
        <v>4590</v>
      </c>
      <c r="G3537" s="271"/>
      <c r="H3537" s="271"/>
      <c r="I3537" s="271"/>
      <c r="J3537" s="174"/>
      <c r="K3537" s="176">
        <v>586.83399999999995</v>
      </c>
      <c r="L3537" s="174"/>
      <c r="M3537" s="174"/>
      <c r="N3537" s="174"/>
      <c r="O3537" s="174"/>
      <c r="P3537" s="174"/>
      <c r="Q3537" s="174"/>
      <c r="R3537" s="177"/>
      <c r="T3537" s="178"/>
      <c r="U3537" s="174"/>
      <c r="V3537" s="174"/>
      <c r="W3537" s="174"/>
      <c r="X3537" s="174"/>
      <c r="Y3537" s="174"/>
      <c r="Z3537" s="174"/>
      <c r="AA3537" s="179"/>
      <c r="AT3537" s="180" t="s">
        <v>162</v>
      </c>
      <c r="AU3537" s="180" t="s">
        <v>96</v>
      </c>
      <c r="AV3537" s="11" t="s">
        <v>96</v>
      </c>
      <c r="AW3537" s="11" t="s">
        <v>35</v>
      </c>
      <c r="AX3537" s="11" t="s">
        <v>23</v>
      </c>
      <c r="AY3537" s="180" t="s">
        <v>154</v>
      </c>
    </row>
    <row r="3538" spans="2:65" s="1" customFormat="1" ht="31.5" customHeight="1">
      <c r="B3538" s="35"/>
      <c r="C3538" s="189" t="s">
        <v>4591</v>
      </c>
      <c r="D3538" s="189" t="s">
        <v>557</v>
      </c>
      <c r="E3538" s="190" t="s">
        <v>4592</v>
      </c>
      <c r="F3538" s="274" t="s">
        <v>4593</v>
      </c>
      <c r="G3538" s="274"/>
      <c r="H3538" s="274"/>
      <c r="I3538" s="274"/>
      <c r="J3538" s="191" t="s">
        <v>359</v>
      </c>
      <c r="K3538" s="192">
        <v>31.457000000000001</v>
      </c>
      <c r="L3538" s="275">
        <v>62.8</v>
      </c>
      <c r="M3538" s="275"/>
      <c r="N3538" s="275">
        <f>ROUND(L3538*K3538,2)</f>
        <v>1975.5</v>
      </c>
      <c r="O3538" s="261"/>
      <c r="P3538" s="261"/>
      <c r="Q3538" s="261"/>
      <c r="R3538" s="37"/>
      <c r="T3538" s="161" t="s">
        <v>21</v>
      </c>
      <c r="U3538" s="44" t="s">
        <v>43</v>
      </c>
      <c r="V3538" s="162">
        <v>0</v>
      </c>
      <c r="W3538" s="162">
        <f>V3538*K3538</f>
        <v>0</v>
      </c>
      <c r="X3538" s="162">
        <v>1.75E-3</v>
      </c>
      <c r="Y3538" s="162">
        <f>X3538*K3538</f>
        <v>5.5049750000000001E-2</v>
      </c>
      <c r="Z3538" s="162">
        <v>0</v>
      </c>
      <c r="AA3538" s="163">
        <f>Z3538*K3538</f>
        <v>0</v>
      </c>
      <c r="AR3538" s="21" t="s">
        <v>366</v>
      </c>
      <c r="AT3538" s="21" t="s">
        <v>557</v>
      </c>
      <c r="AU3538" s="21" t="s">
        <v>96</v>
      </c>
      <c r="AY3538" s="21" t="s">
        <v>154</v>
      </c>
      <c r="BE3538" s="164">
        <f>IF(U3538="základní",N3538,0)</f>
        <v>1975.5</v>
      </c>
      <c r="BF3538" s="164">
        <f>IF(U3538="snížená",N3538,0)</f>
        <v>0</v>
      </c>
      <c r="BG3538" s="164">
        <f>IF(U3538="zákl. přenesená",N3538,0)</f>
        <v>0</v>
      </c>
      <c r="BH3538" s="164">
        <f>IF(U3538="sníž. přenesená",N3538,0)</f>
        <v>0</v>
      </c>
      <c r="BI3538" s="164">
        <f>IF(U3538="nulová",N3538,0)</f>
        <v>0</v>
      </c>
      <c r="BJ3538" s="21" t="s">
        <v>23</v>
      </c>
      <c r="BK3538" s="164">
        <f>ROUND(L3538*K3538,2)</f>
        <v>1975.5</v>
      </c>
      <c r="BL3538" s="21" t="s">
        <v>296</v>
      </c>
      <c r="BM3538" s="21" t="s">
        <v>4594</v>
      </c>
    </row>
    <row r="3539" spans="2:65" s="11" customFormat="1" ht="22.5" customHeight="1">
      <c r="B3539" s="173"/>
      <c r="C3539" s="174"/>
      <c r="D3539" s="174"/>
      <c r="E3539" s="175" t="s">
        <v>21</v>
      </c>
      <c r="F3539" s="270" t="s">
        <v>4595</v>
      </c>
      <c r="G3539" s="271"/>
      <c r="H3539" s="271"/>
      <c r="I3539" s="271"/>
      <c r="J3539" s="174"/>
      <c r="K3539" s="176">
        <v>31.457000000000001</v>
      </c>
      <c r="L3539" s="174"/>
      <c r="M3539" s="174"/>
      <c r="N3539" s="174"/>
      <c r="O3539" s="174"/>
      <c r="P3539" s="174"/>
      <c r="Q3539" s="174"/>
      <c r="R3539" s="177"/>
      <c r="T3539" s="178"/>
      <c r="U3539" s="174"/>
      <c r="V3539" s="174"/>
      <c r="W3539" s="174"/>
      <c r="X3539" s="174"/>
      <c r="Y3539" s="174"/>
      <c r="Z3539" s="174"/>
      <c r="AA3539" s="179"/>
      <c r="AT3539" s="180" t="s">
        <v>162</v>
      </c>
      <c r="AU3539" s="180" t="s">
        <v>96</v>
      </c>
      <c r="AV3539" s="11" t="s">
        <v>96</v>
      </c>
      <c r="AW3539" s="11" t="s">
        <v>35</v>
      </c>
      <c r="AX3539" s="11" t="s">
        <v>23</v>
      </c>
      <c r="AY3539" s="180" t="s">
        <v>154</v>
      </c>
    </row>
    <row r="3540" spans="2:65" s="1" customFormat="1" ht="31.5" customHeight="1">
      <c r="B3540" s="35"/>
      <c r="C3540" s="189" t="s">
        <v>4596</v>
      </c>
      <c r="D3540" s="189" t="s">
        <v>557</v>
      </c>
      <c r="E3540" s="190" t="s">
        <v>4597</v>
      </c>
      <c r="F3540" s="274" t="s">
        <v>4598</v>
      </c>
      <c r="G3540" s="274"/>
      <c r="H3540" s="274"/>
      <c r="I3540" s="274"/>
      <c r="J3540" s="191" t="s">
        <v>359</v>
      </c>
      <c r="K3540" s="192">
        <v>986.697</v>
      </c>
      <c r="L3540" s="275">
        <v>126</v>
      </c>
      <c r="M3540" s="275"/>
      <c r="N3540" s="275">
        <f>ROUND(L3540*K3540,2)</f>
        <v>124323.82</v>
      </c>
      <c r="O3540" s="261"/>
      <c r="P3540" s="261"/>
      <c r="Q3540" s="261"/>
      <c r="R3540" s="37"/>
      <c r="T3540" s="161" t="s">
        <v>21</v>
      </c>
      <c r="U3540" s="44" t="s">
        <v>43</v>
      </c>
      <c r="V3540" s="162">
        <v>0</v>
      </c>
      <c r="W3540" s="162">
        <f>V3540*K3540</f>
        <v>0</v>
      </c>
      <c r="X3540" s="162">
        <v>3.5000000000000001E-3</v>
      </c>
      <c r="Y3540" s="162">
        <f>X3540*K3540</f>
        <v>3.4534395</v>
      </c>
      <c r="Z3540" s="162">
        <v>0</v>
      </c>
      <c r="AA3540" s="163">
        <f>Z3540*K3540</f>
        <v>0</v>
      </c>
      <c r="AR3540" s="21" t="s">
        <v>366</v>
      </c>
      <c r="AT3540" s="21" t="s">
        <v>557</v>
      </c>
      <c r="AU3540" s="21" t="s">
        <v>96</v>
      </c>
      <c r="AY3540" s="21" t="s">
        <v>154</v>
      </c>
      <c r="BE3540" s="164">
        <f>IF(U3540="základní",N3540,0)</f>
        <v>124323.82</v>
      </c>
      <c r="BF3540" s="164">
        <f>IF(U3540="snížená",N3540,0)</f>
        <v>0</v>
      </c>
      <c r="BG3540" s="164">
        <f>IF(U3540="zákl. přenesená",N3540,0)</f>
        <v>0</v>
      </c>
      <c r="BH3540" s="164">
        <f>IF(U3540="sníž. přenesená",N3540,0)</f>
        <v>0</v>
      </c>
      <c r="BI3540" s="164">
        <f>IF(U3540="nulová",N3540,0)</f>
        <v>0</v>
      </c>
      <c r="BJ3540" s="21" t="s">
        <v>23</v>
      </c>
      <c r="BK3540" s="164">
        <f>ROUND(L3540*K3540,2)</f>
        <v>124323.82</v>
      </c>
      <c r="BL3540" s="21" t="s">
        <v>296</v>
      </c>
      <c r="BM3540" s="21" t="s">
        <v>4599</v>
      </c>
    </row>
    <row r="3541" spans="2:65" s="11" customFormat="1" ht="44.25" customHeight="1">
      <c r="B3541" s="173"/>
      <c r="C3541" s="174"/>
      <c r="D3541" s="174"/>
      <c r="E3541" s="175" t="s">
        <v>21</v>
      </c>
      <c r="F3541" s="270" t="s">
        <v>4600</v>
      </c>
      <c r="G3541" s="271"/>
      <c r="H3541" s="271"/>
      <c r="I3541" s="271"/>
      <c r="J3541" s="174"/>
      <c r="K3541" s="176">
        <v>986.697</v>
      </c>
      <c r="L3541" s="174"/>
      <c r="M3541" s="174"/>
      <c r="N3541" s="174"/>
      <c r="O3541" s="174"/>
      <c r="P3541" s="174"/>
      <c r="Q3541" s="174"/>
      <c r="R3541" s="177"/>
      <c r="T3541" s="178"/>
      <c r="U3541" s="174"/>
      <c r="V3541" s="174"/>
      <c r="W3541" s="174"/>
      <c r="X3541" s="174"/>
      <c r="Y3541" s="174"/>
      <c r="Z3541" s="174"/>
      <c r="AA3541" s="179"/>
      <c r="AT3541" s="180" t="s">
        <v>162</v>
      </c>
      <c r="AU3541" s="180" t="s">
        <v>96</v>
      </c>
      <c r="AV3541" s="11" t="s">
        <v>96</v>
      </c>
      <c r="AW3541" s="11" t="s">
        <v>35</v>
      </c>
      <c r="AX3541" s="11" t="s">
        <v>23</v>
      </c>
      <c r="AY3541" s="180" t="s">
        <v>154</v>
      </c>
    </row>
    <row r="3542" spans="2:65" s="1" customFormat="1" ht="22.5" customHeight="1">
      <c r="B3542" s="35"/>
      <c r="C3542" s="189" t="s">
        <v>4601</v>
      </c>
      <c r="D3542" s="189" t="s">
        <v>557</v>
      </c>
      <c r="E3542" s="190" t="s">
        <v>4602</v>
      </c>
      <c r="F3542" s="274" t="s">
        <v>4603</v>
      </c>
      <c r="G3542" s="274"/>
      <c r="H3542" s="274"/>
      <c r="I3542" s="274"/>
      <c r="J3542" s="191" t="s">
        <v>359</v>
      </c>
      <c r="K3542" s="192">
        <v>258.31299999999999</v>
      </c>
      <c r="L3542" s="275">
        <v>117</v>
      </c>
      <c r="M3542" s="275"/>
      <c r="N3542" s="275">
        <f>ROUND(L3542*K3542,2)</f>
        <v>30222.62</v>
      </c>
      <c r="O3542" s="261"/>
      <c r="P3542" s="261"/>
      <c r="Q3542" s="261"/>
      <c r="R3542" s="37"/>
      <c r="T3542" s="161" t="s">
        <v>21</v>
      </c>
      <c r="U3542" s="44" t="s">
        <v>43</v>
      </c>
      <c r="V3542" s="162">
        <v>0</v>
      </c>
      <c r="W3542" s="162">
        <f>V3542*K3542</f>
        <v>0</v>
      </c>
      <c r="X3542" s="162">
        <v>2.8E-3</v>
      </c>
      <c r="Y3542" s="162">
        <f>X3542*K3542</f>
        <v>0.72327639999999993</v>
      </c>
      <c r="Z3542" s="162">
        <v>0</v>
      </c>
      <c r="AA3542" s="163">
        <f>Z3542*K3542</f>
        <v>0</v>
      </c>
      <c r="AR3542" s="21" t="s">
        <v>366</v>
      </c>
      <c r="AT3542" s="21" t="s">
        <v>557</v>
      </c>
      <c r="AU3542" s="21" t="s">
        <v>96</v>
      </c>
      <c r="AY3542" s="21" t="s">
        <v>154</v>
      </c>
      <c r="BE3542" s="164">
        <f>IF(U3542="základní",N3542,0)</f>
        <v>30222.62</v>
      </c>
      <c r="BF3542" s="164">
        <f>IF(U3542="snížená",N3542,0)</f>
        <v>0</v>
      </c>
      <c r="BG3542" s="164">
        <f>IF(U3542="zákl. přenesená",N3542,0)</f>
        <v>0</v>
      </c>
      <c r="BH3542" s="164">
        <f>IF(U3542="sníž. přenesená",N3542,0)</f>
        <v>0</v>
      </c>
      <c r="BI3542" s="164">
        <f>IF(U3542="nulová",N3542,0)</f>
        <v>0</v>
      </c>
      <c r="BJ3542" s="21" t="s">
        <v>23</v>
      </c>
      <c r="BK3542" s="164">
        <f>ROUND(L3542*K3542,2)</f>
        <v>30222.62</v>
      </c>
      <c r="BL3542" s="21" t="s">
        <v>296</v>
      </c>
      <c r="BM3542" s="21" t="s">
        <v>4604</v>
      </c>
    </row>
    <row r="3543" spans="2:65" s="11" customFormat="1" ht="22.5" customHeight="1">
      <c r="B3543" s="173"/>
      <c r="C3543" s="174"/>
      <c r="D3543" s="174"/>
      <c r="E3543" s="175" t="s">
        <v>21</v>
      </c>
      <c r="F3543" s="270" t="s">
        <v>4605</v>
      </c>
      <c r="G3543" s="271"/>
      <c r="H3543" s="271"/>
      <c r="I3543" s="271"/>
      <c r="J3543" s="174"/>
      <c r="K3543" s="176">
        <v>258.31299999999999</v>
      </c>
      <c r="L3543" s="174"/>
      <c r="M3543" s="174"/>
      <c r="N3543" s="174"/>
      <c r="O3543" s="174"/>
      <c r="P3543" s="174"/>
      <c r="Q3543" s="174"/>
      <c r="R3543" s="177"/>
      <c r="T3543" s="178"/>
      <c r="U3543" s="174"/>
      <c r="V3543" s="174"/>
      <c r="W3543" s="174"/>
      <c r="X3543" s="174"/>
      <c r="Y3543" s="174"/>
      <c r="Z3543" s="174"/>
      <c r="AA3543" s="179"/>
      <c r="AT3543" s="180" t="s">
        <v>162</v>
      </c>
      <c r="AU3543" s="180" t="s">
        <v>96</v>
      </c>
      <c r="AV3543" s="11" t="s">
        <v>96</v>
      </c>
      <c r="AW3543" s="11" t="s">
        <v>35</v>
      </c>
      <c r="AX3543" s="11" t="s">
        <v>23</v>
      </c>
      <c r="AY3543" s="180" t="s">
        <v>154</v>
      </c>
    </row>
    <row r="3544" spans="2:65" s="1" customFormat="1" ht="22.5" customHeight="1">
      <c r="B3544" s="35"/>
      <c r="C3544" s="189" t="s">
        <v>4606</v>
      </c>
      <c r="D3544" s="189" t="s">
        <v>557</v>
      </c>
      <c r="E3544" s="190" t="s">
        <v>4607</v>
      </c>
      <c r="F3544" s="274" t="s">
        <v>4608</v>
      </c>
      <c r="G3544" s="274"/>
      <c r="H3544" s="274"/>
      <c r="I3544" s="274"/>
      <c r="J3544" s="191" t="s">
        <v>359</v>
      </c>
      <c r="K3544" s="192">
        <v>1091.6010000000001</v>
      </c>
      <c r="L3544" s="275">
        <v>140</v>
      </c>
      <c r="M3544" s="275"/>
      <c r="N3544" s="275">
        <f>ROUND(L3544*K3544,2)</f>
        <v>152824.14000000001</v>
      </c>
      <c r="O3544" s="261"/>
      <c r="P3544" s="261"/>
      <c r="Q3544" s="261"/>
      <c r="R3544" s="37"/>
      <c r="T3544" s="161" t="s">
        <v>21</v>
      </c>
      <c r="U3544" s="44" t="s">
        <v>43</v>
      </c>
      <c r="V3544" s="162">
        <v>0</v>
      </c>
      <c r="W3544" s="162">
        <f>V3544*K3544</f>
        <v>0</v>
      </c>
      <c r="X3544" s="162">
        <v>3.3600000000000001E-3</v>
      </c>
      <c r="Y3544" s="162">
        <f>X3544*K3544</f>
        <v>3.6677793600000004</v>
      </c>
      <c r="Z3544" s="162">
        <v>0</v>
      </c>
      <c r="AA3544" s="163">
        <f>Z3544*K3544</f>
        <v>0</v>
      </c>
      <c r="AR3544" s="21" t="s">
        <v>366</v>
      </c>
      <c r="AT3544" s="21" t="s">
        <v>557</v>
      </c>
      <c r="AU3544" s="21" t="s">
        <v>96</v>
      </c>
      <c r="AY3544" s="21" t="s">
        <v>154</v>
      </c>
      <c r="BE3544" s="164">
        <f>IF(U3544="základní",N3544,0)</f>
        <v>152824.14000000001</v>
      </c>
      <c r="BF3544" s="164">
        <f>IF(U3544="snížená",N3544,0)</f>
        <v>0</v>
      </c>
      <c r="BG3544" s="164">
        <f>IF(U3544="zákl. přenesená",N3544,0)</f>
        <v>0</v>
      </c>
      <c r="BH3544" s="164">
        <f>IF(U3544="sníž. přenesená",N3544,0)</f>
        <v>0</v>
      </c>
      <c r="BI3544" s="164">
        <f>IF(U3544="nulová",N3544,0)</f>
        <v>0</v>
      </c>
      <c r="BJ3544" s="21" t="s">
        <v>23</v>
      </c>
      <c r="BK3544" s="164">
        <f>ROUND(L3544*K3544,2)</f>
        <v>152824.14000000001</v>
      </c>
      <c r="BL3544" s="21" t="s">
        <v>296</v>
      </c>
      <c r="BM3544" s="21" t="s">
        <v>4609</v>
      </c>
    </row>
    <row r="3545" spans="2:65" s="11" customFormat="1" ht="31.5" customHeight="1">
      <c r="B3545" s="173"/>
      <c r="C3545" s="174"/>
      <c r="D3545" s="174"/>
      <c r="E3545" s="175" t="s">
        <v>21</v>
      </c>
      <c r="F3545" s="270" t="s">
        <v>4610</v>
      </c>
      <c r="G3545" s="271"/>
      <c r="H3545" s="271"/>
      <c r="I3545" s="271"/>
      <c r="J3545" s="174"/>
      <c r="K3545" s="176">
        <v>1091.6010000000001</v>
      </c>
      <c r="L3545" s="174"/>
      <c r="M3545" s="174"/>
      <c r="N3545" s="174"/>
      <c r="O3545" s="174"/>
      <c r="P3545" s="174"/>
      <c r="Q3545" s="174"/>
      <c r="R3545" s="177"/>
      <c r="T3545" s="178"/>
      <c r="U3545" s="174"/>
      <c r="V3545" s="174"/>
      <c r="W3545" s="174"/>
      <c r="X3545" s="174"/>
      <c r="Y3545" s="174"/>
      <c r="Z3545" s="174"/>
      <c r="AA3545" s="179"/>
      <c r="AT3545" s="180" t="s">
        <v>162</v>
      </c>
      <c r="AU3545" s="180" t="s">
        <v>96</v>
      </c>
      <c r="AV3545" s="11" t="s">
        <v>96</v>
      </c>
      <c r="AW3545" s="11" t="s">
        <v>35</v>
      </c>
      <c r="AX3545" s="11" t="s">
        <v>23</v>
      </c>
      <c r="AY3545" s="180" t="s">
        <v>154</v>
      </c>
    </row>
    <row r="3546" spans="2:65" s="1" customFormat="1" ht="22.5" customHeight="1">
      <c r="B3546" s="35"/>
      <c r="C3546" s="189" t="s">
        <v>4611</v>
      </c>
      <c r="D3546" s="189" t="s">
        <v>557</v>
      </c>
      <c r="E3546" s="190" t="s">
        <v>4612</v>
      </c>
      <c r="F3546" s="274" t="s">
        <v>4613</v>
      </c>
      <c r="G3546" s="274"/>
      <c r="H3546" s="274"/>
      <c r="I3546" s="274"/>
      <c r="J3546" s="191" t="s">
        <v>359</v>
      </c>
      <c r="K3546" s="192">
        <v>1091.6010000000001</v>
      </c>
      <c r="L3546" s="275">
        <v>209</v>
      </c>
      <c r="M3546" s="275"/>
      <c r="N3546" s="275">
        <f>ROUND(L3546*K3546,2)</f>
        <v>228144.61</v>
      </c>
      <c r="O3546" s="261"/>
      <c r="P3546" s="261"/>
      <c r="Q3546" s="261"/>
      <c r="R3546" s="37"/>
      <c r="T3546" s="161" t="s">
        <v>21</v>
      </c>
      <c r="U3546" s="44" t="s">
        <v>43</v>
      </c>
      <c r="V3546" s="162">
        <v>0</v>
      </c>
      <c r="W3546" s="162">
        <f>V3546*K3546</f>
        <v>0</v>
      </c>
      <c r="X3546" s="162">
        <v>4.6299999999999996E-3</v>
      </c>
      <c r="Y3546" s="162">
        <f>X3546*K3546</f>
        <v>5.0541126299999997</v>
      </c>
      <c r="Z3546" s="162">
        <v>0</v>
      </c>
      <c r="AA3546" s="163">
        <f>Z3546*K3546</f>
        <v>0</v>
      </c>
      <c r="AR3546" s="21" t="s">
        <v>366</v>
      </c>
      <c r="AT3546" s="21" t="s">
        <v>557</v>
      </c>
      <c r="AU3546" s="21" t="s">
        <v>96</v>
      </c>
      <c r="AY3546" s="21" t="s">
        <v>154</v>
      </c>
      <c r="BE3546" s="164">
        <f>IF(U3546="základní",N3546,0)</f>
        <v>228144.61</v>
      </c>
      <c r="BF3546" s="164">
        <f>IF(U3546="snížená",N3546,0)</f>
        <v>0</v>
      </c>
      <c r="BG3546" s="164">
        <f>IF(U3546="zákl. přenesená",N3546,0)</f>
        <v>0</v>
      </c>
      <c r="BH3546" s="164">
        <f>IF(U3546="sníž. přenesená",N3546,0)</f>
        <v>0</v>
      </c>
      <c r="BI3546" s="164">
        <f>IF(U3546="nulová",N3546,0)</f>
        <v>0</v>
      </c>
      <c r="BJ3546" s="21" t="s">
        <v>23</v>
      </c>
      <c r="BK3546" s="164">
        <f>ROUND(L3546*K3546,2)</f>
        <v>228144.61</v>
      </c>
      <c r="BL3546" s="21" t="s">
        <v>296</v>
      </c>
      <c r="BM3546" s="21" t="s">
        <v>4614</v>
      </c>
    </row>
    <row r="3547" spans="2:65" s="11" customFormat="1" ht="31.5" customHeight="1">
      <c r="B3547" s="173"/>
      <c r="C3547" s="174"/>
      <c r="D3547" s="174"/>
      <c r="E3547" s="175" t="s">
        <v>21</v>
      </c>
      <c r="F3547" s="270" t="s">
        <v>4610</v>
      </c>
      <c r="G3547" s="271"/>
      <c r="H3547" s="271"/>
      <c r="I3547" s="271"/>
      <c r="J3547" s="174"/>
      <c r="K3547" s="176">
        <v>1091.6010000000001</v>
      </c>
      <c r="L3547" s="174"/>
      <c r="M3547" s="174"/>
      <c r="N3547" s="174"/>
      <c r="O3547" s="174"/>
      <c r="P3547" s="174"/>
      <c r="Q3547" s="174"/>
      <c r="R3547" s="177"/>
      <c r="T3547" s="178"/>
      <c r="U3547" s="174"/>
      <c r="V3547" s="174"/>
      <c r="W3547" s="174"/>
      <c r="X3547" s="174"/>
      <c r="Y3547" s="174"/>
      <c r="Z3547" s="174"/>
      <c r="AA3547" s="179"/>
      <c r="AT3547" s="180" t="s">
        <v>162</v>
      </c>
      <c r="AU3547" s="180" t="s">
        <v>96</v>
      </c>
      <c r="AV3547" s="11" t="s">
        <v>96</v>
      </c>
      <c r="AW3547" s="11" t="s">
        <v>35</v>
      </c>
      <c r="AX3547" s="11" t="s">
        <v>23</v>
      </c>
      <c r="AY3547" s="180" t="s">
        <v>154</v>
      </c>
    </row>
    <row r="3548" spans="2:65" s="1" customFormat="1" ht="31.5" customHeight="1">
      <c r="B3548" s="35"/>
      <c r="C3548" s="157" t="s">
        <v>4615</v>
      </c>
      <c r="D3548" s="157" t="s">
        <v>155</v>
      </c>
      <c r="E3548" s="158" t="s">
        <v>4616</v>
      </c>
      <c r="F3548" s="260" t="s">
        <v>4617</v>
      </c>
      <c r="G3548" s="260"/>
      <c r="H3548" s="260"/>
      <c r="I3548" s="260"/>
      <c r="J3548" s="159" t="s">
        <v>359</v>
      </c>
      <c r="K3548" s="160">
        <v>977.48299999999995</v>
      </c>
      <c r="L3548" s="261">
        <v>32.700000000000003</v>
      </c>
      <c r="M3548" s="261"/>
      <c r="N3548" s="261">
        <f>ROUND(L3548*K3548,2)</f>
        <v>31963.69</v>
      </c>
      <c r="O3548" s="261"/>
      <c r="P3548" s="261"/>
      <c r="Q3548" s="261"/>
      <c r="R3548" s="37"/>
      <c r="T3548" s="161" t="s">
        <v>21</v>
      </c>
      <c r="U3548" s="44" t="s">
        <v>43</v>
      </c>
      <c r="V3548" s="162">
        <v>0.08</v>
      </c>
      <c r="W3548" s="162">
        <f>V3548*K3548</f>
        <v>78.198639999999997</v>
      </c>
      <c r="X3548" s="162">
        <v>4.0000000000000003E-5</v>
      </c>
      <c r="Y3548" s="162">
        <f>X3548*K3548</f>
        <v>3.909932E-2</v>
      </c>
      <c r="Z3548" s="162">
        <v>0</v>
      </c>
      <c r="AA3548" s="163">
        <f>Z3548*K3548</f>
        <v>0</v>
      </c>
      <c r="AR3548" s="21" t="s">
        <v>296</v>
      </c>
      <c r="AT3548" s="21" t="s">
        <v>155</v>
      </c>
      <c r="AU3548" s="21" t="s">
        <v>96</v>
      </c>
      <c r="AY3548" s="21" t="s">
        <v>154</v>
      </c>
      <c r="BE3548" s="164">
        <f>IF(U3548="základní",N3548,0)</f>
        <v>31963.69</v>
      </c>
      <c r="BF3548" s="164">
        <f>IF(U3548="snížená",N3548,0)</f>
        <v>0</v>
      </c>
      <c r="BG3548" s="164">
        <f>IF(U3548="zákl. přenesená",N3548,0)</f>
        <v>0</v>
      </c>
      <c r="BH3548" s="164">
        <f>IF(U3548="sníž. přenesená",N3548,0)</f>
        <v>0</v>
      </c>
      <c r="BI3548" s="164">
        <f>IF(U3548="nulová",N3548,0)</f>
        <v>0</v>
      </c>
      <c r="BJ3548" s="21" t="s">
        <v>23</v>
      </c>
      <c r="BK3548" s="164">
        <f>ROUND(L3548*K3548,2)</f>
        <v>31963.69</v>
      </c>
      <c r="BL3548" s="21" t="s">
        <v>296</v>
      </c>
      <c r="BM3548" s="21" t="s">
        <v>4618</v>
      </c>
    </row>
    <row r="3549" spans="2:65" s="11" customFormat="1" ht="22.5" customHeight="1">
      <c r="B3549" s="173"/>
      <c r="C3549" s="174"/>
      <c r="D3549" s="174"/>
      <c r="E3549" s="175" t="s">
        <v>21</v>
      </c>
      <c r="F3549" s="270" t="s">
        <v>4619</v>
      </c>
      <c r="G3549" s="271"/>
      <c r="H3549" s="271"/>
      <c r="I3549" s="271"/>
      <c r="J3549" s="174"/>
      <c r="K3549" s="176">
        <v>8.4600000000000009</v>
      </c>
      <c r="L3549" s="174"/>
      <c r="M3549" s="174"/>
      <c r="N3549" s="174"/>
      <c r="O3549" s="174"/>
      <c r="P3549" s="174"/>
      <c r="Q3549" s="174"/>
      <c r="R3549" s="177"/>
      <c r="T3549" s="178"/>
      <c r="U3549" s="174"/>
      <c r="V3549" s="174"/>
      <c r="W3549" s="174"/>
      <c r="X3549" s="174"/>
      <c r="Y3549" s="174"/>
      <c r="Z3549" s="174"/>
      <c r="AA3549" s="179"/>
      <c r="AT3549" s="180" t="s">
        <v>162</v>
      </c>
      <c r="AU3549" s="180" t="s">
        <v>96</v>
      </c>
      <c r="AV3549" s="11" t="s">
        <v>96</v>
      </c>
      <c r="AW3549" s="11" t="s">
        <v>35</v>
      </c>
      <c r="AX3549" s="11" t="s">
        <v>78</v>
      </c>
      <c r="AY3549" s="180" t="s">
        <v>154</v>
      </c>
    </row>
    <row r="3550" spans="2:65" s="11" customFormat="1" ht="22.5" customHeight="1">
      <c r="B3550" s="173"/>
      <c r="C3550" s="174"/>
      <c r="D3550" s="174"/>
      <c r="E3550" s="175" t="s">
        <v>21</v>
      </c>
      <c r="F3550" s="266" t="s">
        <v>4620</v>
      </c>
      <c r="G3550" s="267"/>
      <c r="H3550" s="267"/>
      <c r="I3550" s="267"/>
      <c r="J3550" s="174"/>
      <c r="K3550" s="176">
        <v>19.97</v>
      </c>
      <c r="L3550" s="174"/>
      <c r="M3550" s="174"/>
      <c r="N3550" s="174"/>
      <c r="O3550" s="174"/>
      <c r="P3550" s="174"/>
      <c r="Q3550" s="174"/>
      <c r="R3550" s="177"/>
      <c r="T3550" s="178"/>
      <c r="U3550" s="174"/>
      <c r="V3550" s="174"/>
      <c r="W3550" s="174"/>
      <c r="X3550" s="174"/>
      <c r="Y3550" s="174"/>
      <c r="Z3550" s="174"/>
      <c r="AA3550" s="179"/>
      <c r="AT3550" s="180" t="s">
        <v>162</v>
      </c>
      <c r="AU3550" s="180" t="s">
        <v>96</v>
      </c>
      <c r="AV3550" s="11" t="s">
        <v>96</v>
      </c>
      <c r="AW3550" s="11" t="s">
        <v>35</v>
      </c>
      <c r="AX3550" s="11" t="s">
        <v>78</v>
      </c>
      <c r="AY3550" s="180" t="s">
        <v>154</v>
      </c>
    </row>
    <row r="3551" spans="2:65" s="11" customFormat="1" ht="22.5" customHeight="1">
      <c r="B3551" s="173"/>
      <c r="C3551" s="174"/>
      <c r="D3551" s="174"/>
      <c r="E3551" s="175" t="s">
        <v>21</v>
      </c>
      <c r="F3551" s="266" t="s">
        <v>4449</v>
      </c>
      <c r="G3551" s="267"/>
      <c r="H3551" s="267"/>
      <c r="I3551" s="267"/>
      <c r="J3551" s="174"/>
      <c r="K3551" s="176">
        <v>58.4</v>
      </c>
      <c r="L3551" s="174"/>
      <c r="M3551" s="174"/>
      <c r="N3551" s="174"/>
      <c r="O3551" s="174"/>
      <c r="P3551" s="174"/>
      <c r="Q3551" s="174"/>
      <c r="R3551" s="177"/>
      <c r="T3551" s="178"/>
      <c r="U3551" s="174"/>
      <c r="V3551" s="174"/>
      <c r="W3551" s="174"/>
      <c r="X3551" s="174"/>
      <c r="Y3551" s="174"/>
      <c r="Z3551" s="174"/>
      <c r="AA3551" s="179"/>
      <c r="AT3551" s="180" t="s">
        <v>162</v>
      </c>
      <c r="AU3551" s="180" t="s">
        <v>96</v>
      </c>
      <c r="AV3551" s="11" t="s">
        <v>96</v>
      </c>
      <c r="AW3551" s="11" t="s">
        <v>35</v>
      </c>
      <c r="AX3551" s="11" t="s">
        <v>78</v>
      </c>
      <c r="AY3551" s="180" t="s">
        <v>154</v>
      </c>
    </row>
    <row r="3552" spans="2:65" s="11" customFormat="1" ht="31.5" customHeight="1">
      <c r="B3552" s="173"/>
      <c r="C3552" s="174"/>
      <c r="D3552" s="174"/>
      <c r="E3552" s="175" t="s">
        <v>21</v>
      </c>
      <c r="F3552" s="266" t="s">
        <v>4621</v>
      </c>
      <c r="G3552" s="267"/>
      <c r="H3552" s="267"/>
      <c r="I3552" s="267"/>
      <c r="J3552" s="174"/>
      <c r="K3552" s="176">
        <v>484.27</v>
      </c>
      <c r="L3552" s="174"/>
      <c r="M3552" s="174"/>
      <c r="N3552" s="174"/>
      <c r="O3552" s="174"/>
      <c r="P3552" s="174"/>
      <c r="Q3552" s="174"/>
      <c r="R3552" s="177"/>
      <c r="T3552" s="178"/>
      <c r="U3552" s="174"/>
      <c r="V3552" s="174"/>
      <c r="W3552" s="174"/>
      <c r="X3552" s="174"/>
      <c r="Y3552" s="174"/>
      <c r="Z3552" s="174"/>
      <c r="AA3552" s="179"/>
      <c r="AT3552" s="180" t="s">
        <v>162</v>
      </c>
      <c r="AU3552" s="180" t="s">
        <v>96</v>
      </c>
      <c r="AV3552" s="11" t="s">
        <v>96</v>
      </c>
      <c r="AW3552" s="11" t="s">
        <v>35</v>
      </c>
      <c r="AX3552" s="11" t="s">
        <v>78</v>
      </c>
      <c r="AY3552" s="180" t="s">
        <v>154</v>
      </c>
    </row>
    <row r="3553" spans="2:65" s="11" customFormat="1" ht="22.5" customHeight="1">
      <c r="B3553" s="173"/>
      <c r="C3553" s="174"/>
      <c r="D3553" s="174"/>
      <c r="E3553" s="175" t="s">
        <v>21</v>
      </c>
      <c r="F3553" s="266" t="s">
        <v>4622</v>
      </c>
      <c r="G3553" s="267"/>
      <c r="H3553" s="267"/>
      <c r="I3553" s="267"/>
      <c r="J3553" s="174"/>
      <c r="K3553" s="176">
        <v>25.71</v>
      </c>
      <c r="L3553" s="174"/>
      <c r="M3553" s="174"/>
      <c r="N3553" s="174"/>
      <c r="O3553" s="174"/>
      <c r="P3553" s="174"/>
      <c r="Q3553" s="174"/>
      <c r="R3553" s="177"/>
      <c r="T3553" s="178"/>
      <c r="U3553" s="174"/>
      <c r="V3553" s="174"/>
      <c r="W3553" s="174"/>
      <c r="X3553" s="174"/>
      <c r="Y3553" s="174"/>
      <c r="Z3553" s="174"/>
      <c r="AA3553" s="179"/>
      <c r="AT3553" s="180" t="s">
        <v>162</v>
      </c>
      <c r="AU3553" s="180" t="s">
        <v>96</v>
      </c>
      <c r="AV3553" s="11" t="s">
        <v>96</v>
      </c>
      <c r="AW3553" s="11" t="s">
        <v>35</v>
      </c>
      <c r="AX3553" s="11" t="s">
        <v>78</v>
      </c>
      <c r="AY3553" s="180" t="s">
        <v>154</v>
      </c>
    </row>
    <row r="3554" spans="2:65" s="10" customFormat="1" ht="22.5" customHeight="1">
      <c r="B3554" s="165"/>
      <c r="C3554" s="166"/>
      <c r="D3554" s="166"/>
      <c r="E3554" s="167" t="s">
        <v>21</v>
      </c>
      <c r="F3554" s="264" t="s">
        <v>4445</v>
      </c>
      <c r="G3554" s="265"/>
      <c r="H3554" s="265"/>
      <c r="I3554" s="265"/>
      <c r="J3554" s="166"/>
      <c r="K3554" s="168" t="s">
        <v>21</v>
      </c>
      <c r="L3554" s="166"/>
      <c r="M3554" s="166"/>
      <c r="N3554" s="166"/>
      <c r="O3554" s="166"/>
      <c r="P3554" s="166"/>
      <c r="Q3554" s="166"/>
      <c r="R3554" s="169"/>
      <c r="T3554" s="170"/>
      <c r="U3554" s="166"/>
      <c r="V3554" s="166"/>
      <c r="W3554" s="166"/>
      <c r="X3554" s="166"/>
      <c r="Y3554" s="166"/>
      <c r="Z3554" s="166"/>
      <c r="AA3554" s="171"/>
      <c r="AT3554" s="172" t="s">
        <v>162</v>
      </c>
      <c r="AU3554" s="172" t="s">
        <v>96</v>
      </c>
      <c r="AV3554" s="10" t="s">
        <v>23</v>
      </c>
      <c r="AW3554" s="10" t="s">
        <v>35</v>
      </c>
      <c r="AX3554" s="10" t="s">
        <v>78</v>
      </c>
      <c r="AY3554" s="172" t="s">
        <v>154</v>
      </c>
    </row>
    <row r="3555" spans="2:65" s="11" customFormat="1" ht="57" customHeight="1">
      <c r="B3555" s="173"/>
      <c r="C3555" s="174"/>
      <c r="D3555" s="174"/>
      <c r="E3555" s="175" t="s">
        <v>21</v>
      </c>
      <c r="F3555" s="266" t="s">
        <v>4623</v>
      </c>
      <c r="G3555" s="267"/>
      <c r="H3555" s="267"/>
      <c r="I3555" s="267"/>
      <c r="J3555" s="174"/>
      <c r="K3555" s="176">
        <v>380.673</v>
      </c>
      <c r="L3555" s="174"/>
      <c r="M3555" s="174"/>
      <c r="N3555" s="174"/>
      <c r="O3555" s="174"/>
      <c r="P3555" s="174"/>
      <c r="Q3555" s="174"/>
      <c r="R3555" s="177"/>
      <c r="T3555" s="178"/>
      <c r="U3555" s="174"/>
      <c r="V3555" s="174"/>
      <c r="W3555" s="174"/>
      <c r="X3555" s="174"/>
      <c r="Y3555" s="174"/>
      <c r="Z3555" s="174"/>
      <c r="AA3555" s="179"/>
      <c r="AT3555" s="180" t="s">
        <v>162</v>
      </c>
      <c r="AU3555" s="180" t="s">
        <v>96</v>
      </c>
      <c r="AV3555" s="11" t="s">
        <v>96</v>
      </c>
      <c r="AW3555" s="11" t="s">
        <v>35</v>
      </c>
      <c r="AX3555" s="11" t="s">
        <v>78</v>
      </c>
      <c r="AY3555" s="180" t="s">
        <v>154</v>
      </c>
    </row>
    <row r="3556" spans="2:65" s="12" customFormat="1" ht="22.5" customHeight="1">
      <c r="B3556" s="181"/>
      <c r="C3556" s="182"/>
      <c r="D3556" s="182"/>
      <c r="E3556" s="183" t="s">
        <v>21</v>
      </c>
      <c r="F3556" s="268" t="s">
        <v>166</v>
      </c>
      <c r="G3556" s="269"/>
      <c r="H3556" s="269"/>
      <c r="I3556" s="269"/>
      <c r="J3556" s="182"/>
      <c r="K3556" s="184">
        <v>977.48299999999995</v>
      </c>
      <c r="L3556" s="182"/>
      <c r="M3556" s="182"/>
      <c r="N3556" s="182"/>
      <c r="O3556" s="182"/>
      <c r="P3556" s="182"/>
      <c r="Q3556" s="182"/>
      <c r="R3556" s="185"/>
      <c r="T3556" s="186"/>
      <c r="U3556" s="182"/>
      <c r="V3556" s="182"/>
      <c r="W3556" s="182"/>
      <c r="X3556" s="182"/>
      <c r="Y3556" s="182"/>
      <c r="Z3556" s="182"/>
      <c r="AA3556" s="187"/>
      <c r="AT3556" s="188" t="s">
        <v>162</v>
      </c>
      <c r="AU3556" s="188" t="s">
        <v>96</v>
      </c>
      <c r="AV3556" s="12" t="s">
        <v>159</v>
      </c>
      <c r="AW3556" s="12" t="s">
        <v>35</v>
      </c>
      <c r="AX3556" s="12" t="s">
        <v>23</v>
      </c>
      <c r="AY3556" s="188" t="s">
        <v>154</v>
      </c>
    </row>
    <row r="3557" spans="2:65" s="1" customFormat="1" ht="31.5" customHeight="1">
      <c r="B3557" s="35"/>
      <c r="C3557" s="157" t="s">
        <v>4624</v>
      </c>
      <c r="D3557" s="157" t="s">
        <v>155</v>
      </c>
      <c r="E3557" s="158" t="s">
        <v>4625</v>
      </c>
      <c r="F3557" s="260" t="s">
        <v>4626</v>
      </c>
      <c r="G3557" s="260"/>
      <c r="H3557" s="260"/>
      <c r="I3557" s="260"/>
      <c r="J3557" s="159" t="s">
        <v>315</v>
      </c>
      <c r="K3557" s="160">
        <v>86.4</v>
      </c>
      <c r="L3557" s="261">
        <v>446</v>
      </c>
      <c r="M3557" s="261"/>
      <c r="N3557" s="261">
        <f>ROUND(L3557*K3557,2)</f>
        <v>38534.400000000001</v>
      </c>
      <c r="O3557" s="261"/>
      <c r="P3557" s="261"/>
      <c r="Q3557" s="261"/>
      <c r="R3557" s="37"/>
      <c r="T3557" s="161" t="s">
        <v>21</v>
      </c>
      <c r="U3557" s="44" t="s">
        <v>43</v>
      </c>
      <c r="V3557" s="162">
        <v>0.8</v>
      </c>
      <c r="W3557" s="162">
        <f>V3557*K3557</f>
        <v>69.12</v>
      </c>
      <c r="X3557" s="162">
        <v>4.8799999999999998E-3</v>
      </c>
      <c r="Y3557" s="162">
        <f>X3557*K3557</f>
        <v>0.42163200000000001</v>
      </c>
      <c r="Z3557" s="162">
        <v>0</v>
      </c>
      <c r="AA3557" s="163">
        <f>Z3557*K3557</f>
        <v>0</v>
      </c>
      <c r="AR3557" s="21" t="s">
        <v>296</v>
      </c>
      <c r="AT3557" s="21" t="s">
        <v>155</v>
      </c>
      <c r="AU3557" s="21" t="s">
        <v>96</v>
      </c>
      <c r="AY3557" s="21" t="s">
        <v>154</v>
      </c>
      <c r="BE3557" s="164">
        <f>IF(U3557="základní",N3557,0)</f>
        <v>38534.400000000001</v>
      </c>
      <c r="BF3557" s="164">
        <f>IF(U3557="snížená",N3557,0)</f>
        <v>0</v>
      </c>
      <c r="BG3557" s="164">
        <f>IF(U3557="zákl. přenesená",N3557,0)</f>
        <v>0</v>
      </c>
      <c r="BH3557" s="164">
        <f>IF(U3557="sníž. přenesená",N3557,0)</f>
        <v>0</v>
      </c>
      <c r="BI3557" s="164">
        <f>IF(U3557="nulová",N3557,0)</f>
        <v>0</v>
      </c>
      <c r="BJ3557" s="21" t="s">
        <v>23</v>
      </c>
      <c r="BK3557" s="164">
        <f>ROUND(L3557*K3557,2)</f>
        <v>38534.400000000001</v>
      </c>
      <c r="BL3557" s="21" t="s">
        <v>296</v>
      </c>
      <c r="BM3557" s="21" t="s">
        <v>4627</v>
      </c>
    </row>
    <row r="3558" spans="2:65" s="11" customFormat="1" ht="22.5" customHeight="1">
      <c r="B3558" s="173"/>
      <c r="C3558" s="174"/>
      <c r="D3558" s="174"/>
      <c r="E3558" s="175" t="s">
        <v>21</v>
      </c>
      <c r="F3558" s="270" t="s">
        <v>4628</v>
      </c>
      <c r="G3558" s="271"/>
      <c r="H3558" s="271"/>
      <c r="I3558" s="271"/>
      <c r="J3558" s="174"/>
      <c r="K3558" s="176">
        <v>86.4</v>
      </c>
      <c r="L3558" s="174"/>
      <c r="M3558" s="174"/>
      <c r="N3558" s="174"/>
      <c r="O3558" s="174"/>
      <c r="P3558" s="174"/>
      <c r="Q3558" s="174"/>
      <c r="R3558" s="177"/>
      <c r="T3558" s="178"/>
      <c r="U3558" s="174"/>
      <c r="V3558" s="174"/>
      <c r="W3558" s="174"/>
      <c r="X3558" s="174"/>
      <c r="Y3558" s="174"/>
      <c r="Z3558" s="174"/>
      <c r="AA3558" s="179"/>
      <c r="AT3558" s="180" t="s">
        <v>162</v>
      </c>
      <c r="AU3558" s="180" t="s">
        <v>96</v>
      </c>
      <c r="AV3558" s="11" t="s">
        <v>96</v>
      </c>
      <c r="AW3558" s="11" t="s">
        <v>35</v>
      </c>
      <c r="AX3558" s="11" t="s">
        <v>23</v>
      </c>
      <c r="AY3558" s="180" t="s">
        <v>154</v>
      </c>
    </row>
    <row r="3559" spans="2:65" s="1" customFormat="1" ht="31.5" customHeight="1">
      <c r="B3559" s="35"/>
      <c r="C3559" s="157" t="s">
        <v>4629</v>
      </c>
      <c r="D3559" s="157" t="s">
        <v>155</v>
      </c>
      <c r="E3559" s="158" t="s">
        <v>4630</v>
      </c>
      <c r="F3559" s="260" t="s">
        <v>4631</v>
      </c>
      <c r="G3559" s="260"/>
      <c r="H3559" s="260"/>
      <c r="I3559" s="260"/>
      <c r="J3559" s="159" t="s">
        <v>359</v>
      </c>
      <c r="K3559" s="160">
        <v>2381.9270000000001</v>
      </c>
      <c r="L3559" s="261">
        <v>46</v>
      </c>
      <c r="M3559" s="261"/>
      <c r="N3559" s="261">
        <f>ROUND(L3559*K3559,2)</f>
        <v>109568.64</v>
      </c>
      <c r="O3559" s="261"/>
      <c r="P3559" s="261"/>
      <c r="Q3559" s="261"/>
      <c r="R3559" s="37"/>
      <c r="T3559" s="161" t="s">
        <v>21</v>
      </c>
      <c r="U3559" s="44" t="s">
        <v>43</v>
      </c>
      <c r="V3559" s="162">
        <v>0</v>
      </c>
      <c r="W3559" s="162">
        <f>V3559*K3559</f>
        <v>0</v>
      </c>
      <c r="X3559" s="162">
        <v>0</v>
      </c>
      <c r="Y3559" s="162">
        <f>X3559*K3559</f>
        <v>0</v>
      </c>
      <c r="Z3559" s="162">
        <v>0</v>
      </c>
      <c r="AA3559" s="163">
        <f>Z3559*K3559</f>
        <v>0</v>
      </c>
      <c r="AR3559" s="21" t="s">
        <v>296</v>
      </c>
      <c r="AT3559" s="21" t="s">
        <v>155</v>
      </c>
      <c r="AU3559" s="21" t="s">
        <v>96</v>
      </c>
      <c r="AY3559" s="21" t="s">
        <v>154</v>
      </c>
      <c r="BE3559" s="164">
        <f>IF(U3559="základní",N3559,0)</f>
        <v>109568.64</v>
      </c>
      <c r="BF3559" s="164">
        <f>IF(U3559="snížená",N3559,0)</f>
        <v>0</v>
      </c>
      <c r="BG3559" s="164">
        <f>IF(U3559="zákl. přenesená",N3559,0)</f>
        <v>0</v>
      </c>
      <c r="BH3559" s="164">
        <f>IF(U3559="sníž. přenesená",N3559,0)</f>
        <v>0</v>
      </c>
      <c r="BI3559" s="164">
        <f>IF(U3559="nulová",N3559,0)</f>
        <v>0</v>
      </c>
      <c r="BJ3559" s="21" t="s">
        <v>23</v>
      </c>
      <c r="BK3559" s="164">
        <f>ROUND(L3559*K3559,2)</f>
        <v>109568.64</v>
      </c>
      <c r="BL3559" s="21" t="s">
        <v>296</v>
      </c>
      <c r="BM3559" s="21" t="s">
        <v>4632</v>
      </c>
    </row>
    <row r="3560" spans="2:65" s="1" customFormat="1" ht="22.5" customHeight="1">
      <c r="B3560" s="35"/>
      <c r="C3560" s="36"/>
      <c r="D3560" s="36"/>
      <c r="E3560" s="36"/>
      <c r="F3560" s="272" t="s">
        <v>4633</v>
      </c>
      <c r="G3560" s="273"/>
      <c r="H3560" s="273"/>
      <c r="I3560" s="273"/>
      <c r="J3560" s="36"/>
      <c r="K3560" s="36"/>
      <c r="L3560" s="36"/>
      <c r="M3560" s="36"/>
      <c r="N3560" s="36"/>
      <c r="O3560" s="36"/>
      <c r="P3560" s="36"/>
      <c r="Q3560" s="36"/>
      <c r="R3560" s="37"/>
      <c r="T3560" s="132"/>
      <c r="U3560" s="36"/>
      <c r="V3560" s="36"/>
      <c r="W3560" s="36"/>
      <c r="X3560" s="36"/>
      <c r="Y3560" s="36"/>
      <c r="Z3560" s="36"/>
      <c r="AA3560" s="78"/>
      <c r="AT3560" s="21" t="s">
        <v>287</v>
      </c>
      <c r="AU3560" s="21" t="s">
        <v>96</v>
      </c>
    </row>
    <row r="3561" spans="2:65" s="11" customFormat="1" ht="31.5" customHeight="1">
      <c r="B3561" s="173"/>
      <c r="C3561" s="174"/>
      <c r="D3561" s="174"/>
      <c r="E3561" s="175" t="s">
        <v>21</v>
      </c>
      <c r="F3561" s="266" t="s">
        <v>4634</v>
      </c>
      <c r="G3561" s="267"/>
      <c r="H3561" s="267"/>
      <c r="I3561" s="267"/>
      <c r="J3561" s="174"/>
      <c r="K3561" s="176">
        <v>2381.9270000000001</v>
      </c>
      <c r="L3561" s="174"/>
      <c r="M3561" s="174"/>
      <c r="N3561" s="174"/>
      <c r="O3561" s="174"/>
      <c r="P3561" s="174"/>
      <c r="Q3561" s="174"/>
      <c r="R3561" s="177"/>
      <c r="T3561" s="178"/>
      <c r="U3561" s="174"/>
      <c r="V3561" s="174"/>
      <c r="W3561" s="174"/>
      <c r="X3561" s="174"/>
      <c r="Y3561" s="174"/>
      <c r="Z3561" s="174"/>
      <c r="AA3561" s="179"/>
      <c r="AT3561" s="180" t="s">
        <v>162</v>
      </c>
      <c r="AU3561" s="180" t="s">
        <v>96</v>
      </c>
      <c r="AV3561" s="11" t="s">
        <v>96</v>
      </c>
      <c r="AW3561" s="11" t="s">
        <v>35</v>
      </c>
      <c r="AX3561" s="11" t="s">
        <v>23</v>
      </c>
      <c r="AY3561" s="180" t="s">
        <v>154</v>
      </c>
    </row>
    <row r="3562" spans="2:65" s="1" customFormat="1" ht="31.5" customHeight="1">
      <c r="B3562" s="35"/>
      <c r="C3562" s="189" t="s">
        <v>4635</v>
      </c>
      <c r="D3562" s="189" t="s">
        <v>557</v>
      </c>
      <c r="E3562" s="190" t="s">
        <v>4636</v>
      </c>
      <c r="F3562" s="274" t="s">
        <v>4637</v>
      </c>
      <c r="G3562" s="274"/>
      <c r="H3562" s="274"/>
      <c r="I3562" s="274"/>
      <c r="J3562" s="191" t="s">
        <v>375</v>
      </c>
      <c r="K3562" s="192">
        <v>5</v>
      </c>
      <c r="L3562" s="275">
        <v>1340</v>
      </c>
      <c r="M3562" s="275"/>
      <c r="N3562" s="275">
        <f>ROUND(L3562*K3562,2)</f>
        <v>6700</v>
      </c>
      <c r="O3562" s="261"/>
      <c r="P3562" s="261"/>
      <c r="Q3562" s="261"/>
      <c r="R3562" s="37"/>
      <c r="T3562" s="161" t="s">
        <v>21</v>
      </c>
      <c r="U3562" s="44" t="s">
        <v>43</v>
      </c>
      <c r="V3562" s="162">
        <v>0</v>
      </c>
      <c r="W3562" s="162">
        <f>V3562*K3562</f>
        <v>0</v>
      </c>
      <c r="X3562" s="162">
        <v>2.1190000000000001E-2</v>
      </c>
      <c r="Y3562" s="162">
        <f>X3562*K3562</f>
        <v>0.10595</v>
      </c>
      <c r="Z3562" s="162">
        <v>0</v>
      </c>
      <c r="AA3562" s="163">
        <f>Z3562*K3562</f>
        <v>0</v>
      </c>
      <c r="AR3562" s="21" t="s">
        <v>366</v>
      </c>
      <c r="AT3562" s="21" t="s">
        <v>557</v>
      </c>
      <c r="AU3562" s="21" t="s">
        <v>96</v>
      </c>
      <c r="AY3562" s="21" t="s">
        <v>154</v>
      </c>
      <c r="BE3562" s="164">
        <f>IF(U3562="základní",N3562,0)</f>
        <v>6700</v>
      </c>
      <c r="BF3562" s="164">
        <f>IF(U3562="snížená",N3562,0)</f>
        <v>0</v>
      </c>
      <c r="BG3562" s="164">
        <f>IF(U3562="zákl. přenesená",N3562,0)</f>
        <v>0</v>
      </c>
      <c r="BH3562" s="164">
        <f>IF(U3562="sníž. přenesená",N3562,0)</f>
        <v>0</v>
      </c>
      <c r="BI3562" s="164">
        <f>IF(U3562="nulová",N3562,0)</f>
        <v>0</v>
      </c>
      <c r="BJ3562" s="21" t="s">
        <v>23</v>
      </c>
      <c r="BK3562" s="164">
        <f>ROUND(L3562*K3562,2)</f>
        <v>6700</v>
      </c>
      <c r="BL3562" s="21" t="s">
        <v>296</v>
      </c>
      <c r="BM3562" s="21" t="s">
        <v>4638</v>
      </c>
    </row>
    <row r="3563" spans="2:65" s="11" customFormat="1" ht="22.5" customHeight="1">
      <c r="B3563" s="173"/>
      <c r="C3563" s="174"/>
      <c r="D3563" s="174"/>
      <c r="E3563" s="175" t="s">
        <v>21</v>
      </c>
      <c r="F3563" s="270" t="s">
        <v>4639</v>
      </c>
      <c r="G3563" s="271"/>
      <c r="H3563" s="271"/>
      <c r="I3563" s="271"/>
      <c r="J3563" s="174"/>
      <c r="K3563" s="176">
        <v>4</v>
      </c>
      <c r="L3563" s="174"/>
      <c r="M3563" s="174"/>
      <c r="N3563" s="174"/>
      <c r="O3563" s="174"/>
      <c r="P3563" s="174"/>
      <c r="Q3563" s="174"/>
      <c r="R3563" s="177"/>
      <c r="T3563" s="178"/>
      <c r="U3563" s="174"/>
      <c r="V3563" s="174"/>
      <c r="W3563" s="174"/>
      <c r="X3563" s="174"/>
      <c r="Y3563" s="174"/>
      <c r="Z3563" s="174"/>
      <c r="AA3563" s="179"/>
      <c r="AT3563" s="180" t="s">
        <v>162</v>
      </c>
      <c r="AU3563" s="180" t="s">
        <v>96</v>
      </c>
      <c r="AV3563" s="11" t="s">
        <v>96</v>
      </c>
      <c r="AW3563" s="11" t="s">
        <v>35</v>
      </c>
      <c r="AX3563" s="11" t="s">
        <v>78</v>
      </c>
      <c r="AY3563" s="180" t="s">
        <v>154</v>
      </c>
    </row>
    <row r="3564" spans="2:65" s="11" customFormat="1" ht="22.5" customHeight="1">
      <c r="B3564" s="173"/>
      <c r="C3564" s="174"/>
      <c r="D3564" s="174"/>
      <c r="E3564" s="175" t="s">
        <v>21</v>
      </c>
      <c r="F3564" s="266" t="s">
        <v>4640</v>
      </c>
      <c r="G3564" s="267"/>
      <c r="H3564" s="267"/>
      <c r="I3564" s="267"/>
      <c r="J3564" s="174"/>
      <c r="K3564" s="176">
        <v>1</v>
      </c>
      <c r="L3564" s="174"/>
      <c r="M3564" s="174"/>
      <c r="N3564" s="174"/>
      <c r="O3564" s="174"/>
      <c r="P3564" s="174"/>
      <c r="Q3564" s="174"/>
      <c r="R3564" s="177"/>
      <c r="T3564" s="178"/>
      <c r="U3564" s="174"/>
      <c r="V3564" s="174"/>
      <c r="W3564" s="174"/>
      <c r="X3564" s="174"/>
      <c r="Y3564" s="174"/>
      <c r="Z3564" s="174"/>
      <c r="AA3564" s="179"/>
      <c r="AT3564" s="180" t="s">
        <v>162</v>
      </c>
      <c r="AU3564" s="180" t="s">
        <v>96</v>
      </c>
      <c r="AV3564" s="11" t="s">
        <v>96</v>
      </c>
      <c r="AW3564" s="11" t="s">
        <v>35</v>
      </c>
      <c r="AX3564" s="11" t="s">
        <v>78</v>
      </c>
      <c r="AY3564" s="180" t="s">
        <v>154</v>
      </c>
    </row>
    <row r="3565" spans="2:65" s="12" customFormat="1" ht="22.5" customHeight="1">
      <c r="B3565" s="181"/>
      <c r="C3565" s="182"/>
      <c r="D3565" s="182"/>
      <c r="E3565" s="183" t="s">
        <v>21</v>
      </c>
      <c r="F3565" s="268" t="s">
        <v>166</v>
      </c>
      <c r="G3565" s="269"/>
      <c r="H3565" s="269"/>
      <c r="I3565" s="269"/>
      <c r="J3565" s="182"/>
      <c r="K3565" s="184">
        <v>5</v>
      </c>
      <c r="L3565" s="182"/>
      <c r="M3565" s="182"/>
      <c r="N3565" s="182"/>
      <c r="O3565" s="182"/>
      <c r="P3565" s="182"/>
      <c r="Q3565" s="182"/>
      <c r="R3565" s="185"/>
      <c r="T3565" s="186"/>
      <c r="U3565" s="182"/>
      <c r="V3565" s="182"/>
      <c r="W3565" s="182"/>
      <c r="X3565" s="182"/>
      <c r="Y3565" s="182"/>
      <c r="Z3565" s="182"/>
      <c r="AA3565" s="187"/>
      <c r="AT3565" s="188" t="s">
        <v>162</v>
      </c>
      <c r="AU3565" s="188" t="s">
        <v>96</v>
      </c>
      <c r="AV3565" s="12" t="s">
        <v>159</v>
      </c>
      <c r="AW3565" s="12" t="s">
        <v>35</v>
      </c>
      <c r="AX3565" s="12" t="s">
        <v>23</v>
      </c>
      <c r="AY3565" s="188" t="s">
        <v>154</v>
      </c>
    </row>
    <row r="3566" spans="2:65" s="1" customFormat="1" ht="31.5" customHeight="1">
      <c r="B3566" s="35"/>
      <c r="C3566" s="189" t="s">
        <v>4641</v>
      </c>
      <c r="D3566" s="189" t="s">
        <v>557</v>
      </c>
      <c r="E3566" s="190" t="s">
        <v>4642</v>
      </c>
      <c r="F3566" s="274" t="s">
        <v>4643</v>
      </c>
      <c r="G3566" s="274"/>
      <c r="H3566" s="274"/>
      <c r="I3566" s="274"/>
      <c r="J3566" s="191" t="s">
        <v>375</v>
      </c>
      <c r="K3566" s="192">
        <v>7</v>
      </c>
      <c r="L3566" s="275">
        <v>1360</v>
      </c>
      <c r="M3566" s="275"/>
      <c r="N3566" s="275">
        <f>ROUND(L3566*K3566,2)</f>
        <v>9520</v>
      </c>
      <c r="O3566" s="261"/>
      <c r="P3566" s="261"/>
      <c r="Q3566" s="261"/>
      <c r="R3566" s="37"/>
      <c r="T3566" s="161" t="s">
        <v>21</v>
      </c>
      <c r="U3566" s="44" t="s">
        <v>43</v>
      </c>
      <c r="V3566" s="162">
        <v>0</v>
      </c>
      <c r="W3566" s="162">
        <f>V3566*K3566</f>
        <v>0</v>
      </c>
      <c r="X3566" s="162">
        <v>2.2190000000000001E-2</v>
      </c>
      <c r="Y3566" s="162">
        <f>X3566*K3566</f>
        <v>0.15533000000000002</v>
      </c>
      <c r="Z3566" s="162">
        <v>0</v>
      </c>
      <c r="AA3566" s="163">
        <f>Z3566*K3566</f>
        <v>0</v>
      </c>
      <c r="AR3566" s="21" t="s">
        <v>366</v>
      </c>
      <c r="AT3566" s="21" t="s">
        <v>557</v>
      </c>
      <c r="AU3566" s="21" t="s">
        <v>96</v>
      </c>
      <c r="AY3566" s="21" t="s">
        <v>154</v>
      </c>
      <c r="BE3566" s="164">
        <f>IF(U3566="základní",N3566,0)</f>
        <v>9520</v>
      </c>
      <c r="BF3566" s="164">
        <f>IF(U3566="snížená",N3566,0)</f>
        <v>0</v>
      </c>
      <c r="BG3566" s="164">
        <f>IF(U3566="zákl. přenesená",N3566,0)</f>
        <v>0</v>
      </c>
      <c r="BH3566" s="164">
        <f>IF(U3566="sníž. přenesená",N3566,0)</f>
        <v>0</v>
      </c>
      <c r="BI3566" s="164">
        <f>IF(U3566="nulová",N3566,0)</f>
        <v>0</v>
      </c>
      <c r="BJ3566" s="21" t="s">
        <v>23</v>
      </c>
      <c r="BK3566" s="164">
        <f>ROUND(L3566*K3566,2)</f>
        <v>9520</v>
      </c>
      <c r="BL3566" s="21" t="s">
        <v>296</v>
      </c>
      <c r="BM3566" s="21" t="s">
        <v>4644</v>
      </c>
    </row>
    <row r="3567" spans="2:65" s="11" customFormat="1" ht="22.5" customHeight="1">
      <c r="B3567" s="173"/>
      <c r="C3567" s="174"/>
      <c r="D3567" s="174"/>
      <c r="E3567" s="175" t="s">
        <v>21</v>
      </c>
      <c r="F3567" s="270" t="s">
        <v>4645</v>
      </c>
      <c r="G3567" s="271"/>
      <c r="H3567" s="271"/>
      <c r="I3567" s="271"/>
      <c r="J3567" s="174"/>
      <c r="K3567" s="176">
        <v>7</v>
      </c>
      <c r="L3567" s="174"/>
      <c r="M3567" s="174"/>
      <c r="N3567" s="174"/>
      <c r="O3567" s="174"/>
      <c r="P3567" s="174"/>
      <c r="Q3567" s="174"/>
      <c r="R3567" s="177"/>
      <c r="T3567" s="178"/>
      <c r="U3567" s="174"/>
      <c r="V3567" s="174"/>
      <c r="W3567" s="174"/>
      <c r="X3567" s="174"/>
      <c r="Y3567" s="174"/>
      <c r="Z3567" s="174"/>
      <c r="AA3567" s="179"/>
      <c r="AT3567" s="180" t="s">
        <v>162</v>
      </c>
      <c r="AU3567" s="180" t="s">
        <v>96</v>
      </c>
      <c r="AV3567" s="11" t="s">
        <v>96</v>
      </c>
      <c r="AW3567" s="11" t="s">
        <v>35</v>
      </c>
      <c r="AX3567" s="11" t="s">
        <v>23</v>
      </c>
      <c r="AY3567" s="180" t="s">
        <v>154</v>
      </c>
    </row>
    <row r="3568" spans="2:65" s="11" customFormat="1" ht="22.5" customHeight="1">
      <c r="B3568" s="173"/>
      <c r="C3568" s="174"/>
      <c r="D3568" s="174"/>
      <c r="E3568" s="175" t="s">
        <v>21</v>
      </c>
      <c r="F3568" s="266" t="s">
        <v>21</v>
      </c>
      <c r="G3568" s="267"/>
      <c r="H3568" s="267"/>
      <c r="I3568" s="267"/>
      <c r="J3568" s="174"/>
      <c r="K3568" s="176">
        <v>0</v>
      </c>
      <c r="L3568" s="174"/>
      <c r="M3568" s="174"/>
      <c r="N3568" s="174"/>
      <c r="O3568" s="174"/>
      <c r="P3568" s="174"/>
      <c r="Q3568" s="174"/>
      <c r="R3568" s="177"/>
      <c r="T3568" s="178"/>
      <c r="U3568" s="174"/>
      <c r="V3568" s="174"/>
      <c r="W3568" s="174"/>
      <c r="X3568" s="174"/>
      <c r="Y3568" s="174"/>
      <c r="Z3568" s="174"/>
      <c r="AA3568" s="179"/>
      <c r="AT3568" s="180" t="s">
        <v>162</v>
      </c>
      <c r="AU3568" s="180" t="s">
        <v>96</v>
      </c>
      <c r="AV3568" s="11" t="s">
        <v>96</v>
      </c>
      <c r="AW3568" s="11" t="s">
        <v>35</v>
      </c>
      <c r="AX3568" s="11" t="s">
        <v>78</v>
      </c>
      <c r="AY3568" s="180" t="s">
        <v>154</v>
      </c>
    </row>
    <row r="3569" spans="2:65" s="1" customFormat="1" ht="44.25" customHeight="1">
      <c r="B3569" s="35"/>
      <c r="C3569" s="189" t="s">
        <v>4646</v>
      </c>
      <c r="D3569" s="189" t="s">
        <v>557</v>
      </c>
      <c r="E3569" s="190" t="s">
        <v>4647</v>
      </c>
      <c r="F3569" s="274" t="s">
        <v>4648</v>
      </c>
      <c r="G3569" s="274"/>
      <c r="H3569" s="274"/>
      <c r="I3569" s="274"/>
      <c r="J3569" s="191" t="s">
        <v>375</v>
      </c>
      <c r="K3569" s="192">
        <v>1</v>
      </c>
      <c r="L3569" s="275">
        <v>1660</v>
      </c>
      <c r="M3569" s="275"/>
      <c r="N3569" s="275">
        <f>ROUND(L3569*K3569,2)</f>
        <v>1660</v>
      </c>
      <c r="O3569" s="261"/>
      <c r="P3569" s="261"/>
      <c r="Q3569" s="261"/>
      <c r="R3569" s="37"/>
      <c r="T3569" s="161" t="s">
        <v>21</v>
      </c>
      <c r="U3569" s="44" t="s">
        <v>43</v>
      </c>
      <c r="V3569" s="162">
        <v>0</v>
      </c>
      <c r="W3569" s="162">
        <f>V3569*K3569</f>
        <v>0</v>
      </c>
      <c r="X3569" s="162">
        <v>2.2190000000000001E-2</v>
      </c>
      <c r="Y3569" s="162">
        <f>X3569*K3569</f>
        <v>2.2190000000000001E-2</v>
      </c>
      <c r="Z3569" s="162">
        <v>0</v>
      </c>
      <c r="AA3569" s="163">
        <f>Z3569*K3569</f>
        <v>0</v>
      </c>
      <c r="AR3569" s="21" t="s">
        <v>366</v>
      </c>
      <c r="AT3569" s="21" t="s">
        <v>557</v>
      </c>
      <c r="AU3569" s="21" t="s">
        <v>96</v>
      </c>
      <c r="AY3569" s="21" t="s">
        <v>154</v>
      </c>
      <c r="BE3569" s="164">
        <f>IF(U3569="základní",N3569,0)</f>
        <v>1660</v>
      </c>
      <c r="BF3569" s="164">
        <f>IF(U3569="snížená",N3569,0)</f>
        <v>0</v>
      </c>
      <c r="BG3569" s="164">
        <f>IF(U3569="zákl. přenesená",N3569,0)</f>
        <v>0</v>
      </c>
      <c r="BH3569" s="164">
        <f>IF(U3569="sníž. přenesená",N3569,0)</f>
        <v>0</v>
      </c>
      <c r="BI3569" s="164">
        <f>IF(U3569="nulová",N3569,0)</f>
        <v>0</v>
      </c>
      <c r="BJ3569" s="21" t="s">
        <v>23</v>
      </c>
      <c r="BK3569" s="164">
        <f>ROUND(L3569*K3569,2)</f>
        <v>1660</v>
      </c>
      <c r="BL3569" s="21" t="s">
        <v>296</v>
      </c>
      <c r="BM3569" s="21" t="s">
        <v>4649</v>
      </c>
    </row>
    <row r="3570" spans="2:65" s="11" customFormat="1" ht="22.5" customHeight="1">
      <c r="B3570" s="173"/>
      <c r="C3570" s="174"/>
      <c r="D3570" s="174"/>
      <c r="E3570" s="175" t="s">
        <v>21</v>
      </c>
      <c r="F3570" s="270" t="s">
        <v>4650</v>
      </c>
      <c r="G3570" s="271"/>
      <c r="H3570" s="271"/>
      <c r="I3570" s="271"/>
      <c r="J3570" s="174"/>
      <c r="K3570" s="176">
        <v>1</v>
      </c>
      <c r="L3570" s="174"/>
      <c r="M3570" s="174"/>
      <c r="N3570" s="174"/>
      <c r="O3570" s="174"/>
      <c r="P3570" s="174"/>
      <c r="Q3570" s="174"/>
      <c r="R3570" s="177"/>
      <c r="T3570" s="178"/>
      <c r="U3570" s="174"/>
      <c r="V3570" s="174"/>
      <c r="W3570" s="174"/>
      <c r="X3570" s="174"/>
      <c r="Y3570" s="174"/>
      <c r="Z3570" s="174"/>
      <c r="AA3570" s="179"/>
      <c r="AT3570" s="180" t="s">
        <v>162</v>
      </c>
      <c r="AU3570" s="180" t="s">
        <v>96</v>
      </c>
      <c r="AV3570" s="11" t="s">
        <v>96</v>
      </c>
      <c r="AW3570" s="11" t="s">
        <v>35</v>
      </c>
      <c r="AX3570" s="11" t="s">
        <v>23</v>
      </c>
      <c r="AY3570" s="180" t="s">
        <v>154</v>
      </c>
    </row>
    <row r="3571" spans="2:65" s="11" customFormat="1" ht="22.5" customHeight="1">
      <c r="B3571" s="173"/>
      <c r="C3571" s="174"/>
      <c r="D3571" s="174"/>
      <c r="E3571" s="175" t="s">
        <v>21</v>
      </c>
      <c r="F3571" s="266" t="s">
        <v>21</v>
      </c>
      <c r="G3571" s="267"/>
      <c r="H3571" s="267"/>
      <c r="I3571" s="267"/>
      <c r="J3571" s="174"/>
      <c r="K3571" s="176">
        <v>0</v>
      </c>
      <c r="L3571" s="174"/>
      <c r="M3571" s="174"/>
      <c r="N3571" s="174"/>
      <c r="O3571" s="174"/>
      <c r="P3571" s="174"/>
      <c r="Q3571" s="174"/>
      <c r="R3571" s="177"/>
      <c r="T3571" s="178"/>
      <c r="U3571" s="174"/>
      <c r="V3571" s="174"/>
      <c r="W3571" s="174"/>
      <c r="X3571" s="174"/>
      <c r="Y3571" s="174"/>
      <c r="Z3571" s="174"/>
      <c r="AA3571" s="179"/>
      <c r="AT3571" s="180" t="s">
        <v>162</v>
      </c>
      <c r="AU3571" s="180" t="s">
        <v>96</v>
      </c>
      <c r="AV3571" s="11" t="s">
        <v>96</v>
      </c>
      <c r="AW3571" s="11" t="s">
        <v>35</v>
      </c>
      <c r="AX3571" s="11" t="s">
        <v>78</v>
      </c>
      <c r="AY3571" s="180" t="s">
        <v>154</v>
      </c>
    </row>
    <row r="3572" spans="2:65" s="1" customFormat="1" ht="44.25" customHeight="1">
      <c r="B3572" s="35"/>
      <c r="C3572" s="189" t="s">
        <v>4651</v>
      </c>
      <c r="D3572" s="189" t="s">
        <v>557</v>
      </c>
      <c r="E3572" s="190" t="s">
        <v>4652</v>
      </c>
      <c r="F3572" s="274" t="s">
        <v>4653</v>
      </c>
      <c r="G3572" s="274"/>
      <c r="H3572" s="274"/>
      <c r="I3572" s="274"/>
      <c r="J3572" s="191" t="s">
        <v>375</v>
      </c>
      <c r="K3572" s="192">
        <v>1</v>
      </c>
      <c r="L3572" s="275">
        <v>2000</v>
      </c>
      <c r="M3572" s="275"/>
      <c r="N3572" s="275">
        <f>ROUND(L3572*K3572,2)</f>
        <v>2000</v>
      </c>
      <c r="O3572" s="261"/>
      <c r="P3572" s="261"/>
      <c r="Q3572" s="261"/>
      <c r="R3572" s="37"/>
      <c r="T3572" s="161" t="s">
        <v>21</v>
      </c>
      <c r="U3572" s="44" t="s">
        <v>43</v>
      </c>
      <c r="V3572" s="162">
        <v>0</v>
      </c>
      <c r="W3572" s="162">
        <f>V3572*K3572</f>
        <v>0</v>
      </c>
      <c r="X3572" s="162">
        <v>3.2899999999999999E-2</v>
      </c>
      <c r="Y3572" s="162">
        <f>X3572*K3572</f>
        <v>3.2899999999999999E-2</v>
      </c>
      <c r="Z3572" s="162">
        <v>0</v>
      </c>
      <c r="AA3572" s="163">
        <f>Z3572*K3572</f>
        <v>0</v>
      </c>
      <c r="AR3572" s="21" t="s">
        <v>366</v>
      </c>
      <c r="AT3572" s="21" t="s">
        <v>557</v>
      </c>
      <c r="AU3572" s="21" t="s">
        <v>96</v>
      </c>
      <c r="AY3572" s="21" t="s">
        <v>154</v>
      </c>
      <c r="BE3572" s="164">
        <f>IF(U3572="základní",N3572,0)</f>
        <v>2000</v>
      </c>
      <c r="BF3572" s="164">
        <f>IF(U3572="snížená",N3572,0)</f>
        <v>0</v>
      </c>
      <c r="BG3572" s="164">
        <f>IF(U3572="zákl. přenesená",N3572,0)</f>
        <v>0</v>
      </c>
      <c r="BH3572" s="164">
        <f>IF(U3572="sníž. přenesená",N3572,0)</f>
        <v>0</v>
      </c>
      <c r="BI3572" s="164">
        <f>IF(U3572="nulová",N3572,0)</f>
        <v>0</v>
      </c>
      <c r="BJ3572" s="21" t="s">
        <v>23</v>
      </c>
      <c r="BK3572" s="164">
        <f>ROUND(L3572*K3572,2)</f>
        <v>2000</v>
      </c>
      <c r="BL3572" s="21" t="s">
        <v>296</v>
      </c>
      <c r="BM3572" s="21" t="s">
        <v>4654</v>
      </c>
    </row>
    <row r="3573" spans="2:65" s="11" customFormat="1" ht="22.5" customHeight="1">
      <c r="B3573" s="173"/>
      <c r="C3573" s="174"/>
      <c r="D3573" s="174"/>
      <c r="E3573" s="175" t="s">
        <v>21</v>
      </c>
      <c r="F3573" s="270" t="s">
        <v>4655</v>
      </c>
      <c r="G3573" s="271"/>
      <c r="H3573" s="271"/>
      <c r="I3573" s="271"/>
      <c r="J3573" s="174"/>
      <c r="K3573" s="176">
        <v>1</v>
      </c>
      <c r="L3573" s="174"/>
      <c r="M3573" s="174"/>
      <c r="N3573" s="174"/>
      <c r="O3573" s="174"/>
      <c r="P3573" s="174"/>
      <c r="Q3573" s="174"/>
      <c r="R3573" s="177"/>
      <c r="T3573" s="178"/>
      <c r="U3573" s="174"/>
      <c r="V3573" s="174"/>
      <c r="W3573" s="174"/>
      <c r="X3573" s="174"/>
      <c r="Y3573" s="174"/>
      <c r="Z3573" s="174"/>
      <c r="AA3573" s="179"/>
      <c r="AT3573" s="180" t="s">
        <v>162</v>
      </c>
      <c r="AU3573" s="180" t="s">
        <v>96</v>
      </c>
      <c r="AV3573" s="11" t="s">
        <v>96</v>
      </c>
      <c r="AW3573" s="11" t="s">
        <v>35</v>
      </c>
      <c r="AX3573" s="11" t="s">
        <v>23</v>
      </c>
      <c r="AY3573" s="180" t="s">
        <v>154</v>
      </c>
    </row>
    <row r="3574" spans="2:65" s="11" customFormat="1" ht="22.5" customHeight="1">
      <c r="B3574" s="173"/>
      <c r="C3574" s="174"/>
      <c r="D3574" s="174"/>
      <c r="E3574" s="175" t="s">
        <v>21</v>
      </c>
      <c r="F3574" s="266" t="s">
        <v>21</v>
      </c>
      <c r="G3574" s="267"/>
      <c r="H3574" s="267"/>
      <c r="I3574" s="267"/>
      <c r="J3574" s="174"/>
      <c r="K3574" s="176">
        <v>0</v>
      </c>
      <c r="L3574" s="174"/>
      <c r="M3574" s="174"/>
      <c r="N3574" s="174"/>
      <c r="O3574" s="174"/>
      <c r="P3574" s="174"/>
      <c r="Q3574" s="174"/>
      <c r="R3574" s="177"/>
      <c r="T3574" s="178"/>
      <c r="U3574" s="174"/>
      <c r="V3574" s="174"/>
      <c r="W3574" s="174"/>
      <c r="X3574" s="174"/>
      <c r="Y3574" s="174"/>
      <c r="Z3574" s="174"/>
      <c r="AA3574" s="179"/>
      <c r="AT3574" s="180" t="s">
        <v>162</v>
      </c>
      <c r="AU3574" s="180" t="s">
        <v>96</v>
      </c>
      <c r="AV3574" s="11" t="s">
        <v>96</v>
      </c>
      <c r="AW3574" s="11" t="s">
        <v>35</v>
      </c>
      <c r="AX3574" s="11" t="s">
        <v>78</v>
      </c>
      <c r="AY3574" s="180" t="s">
        <v>154</v>
      </c>
    </row>
    <row r="3575" spans="2:65" s="1" customFormat="1" ht="31.5" customHeight="1">
      <c r="B3575" s="35"/>
      <c r="C3575" s="157" t="s">
        <v>4656</v>
      </c>
      <c r="D3575" s="157" t="s">
        <v>155</v>
      </c>
      <c r="E3575" s="158" t="s">
        <v>4657</v>
      </c>
      <c r="F3575" s="260" t="s">
        <v>4658</v>
      </c>
      <c r="G3575" s="260"/>
      <c r="H3575" s="260"/>
      <c r="I3575" s="260"/>
      <c r="J3575" s="159" t="s">
        <v>375</v>
      </c>
      <c r="K3575" s="160">
        <v>13</v>
      </c>
      <c r="L3575" s="261">
        <v>612</v>
      </c>
      <c r="M3575" s="261"/>
      <c r="N3575" s="261">
        <f>ROUND(L3575*K3575,2)</f>
        <v>7956</v>
      </c>
      <c r="O3575" s="261"/>
      <c r="P3575" s="261"/>
      <c r="Q3575" s="261"/>
      <c r="R3575" s="37"/>
      <c r="T3575" s="161" t="s">
        <v>21</v>
      </c>
      <c r="U3575" s="44" t="s">
        <v>43</v>
      </c>
      <c r="V3575" s="162">
        <v>1.5</v>
      </c>
      <c r="W3575" s="162">
        <f>V3575*K3575</f>
        <v>19.5</v>
      </c>
      <c r="X3575" s="162">
        <v>2.2000000000000001E-4</v>
      </c>
      <c r="Y3575" s="162">
        <f>X3575*K3575</f>
        <v>2.8600000000000001E-3</v>
      </c>
      <c r="Z3575" s="162">
        <v>0</v>
      </c>
      <c r="AA3575" s="163">
        <f>Z3575*K3575</f>
        <v>0</v>
      </c>
      <c r="AR3575" s="21" t="s">
        <v>296</v>
      </c>
      <c r="AT3575" s="21" t="s">
        <v>155</v>
      </c>
      <c r="AU3575" s="21" t="s">
        <v>96</v>
      </c>
      <c r="AY3575" s="21" t="s">
        <v>154</v>
      </c>
      <c r="BE3575" s="164">
        <f>IF(U3575="základní",N3575,0)</f>
        <v>7956</v>
      </c>
      <c r="BF3575" s="164">
        <f>IF(U3575="snížená",N3575,0)</f>
        <v>0</v>
      </c>
      <c r="BG3575" s="164">
        <f>IF(U3575="zákl. přenesená",N3575,0)</f>
        <v>0</v>
      </c>
      <c r="BH3575" s="164">
        <f>IF(U3575="sníž. přenesená",N3575,0)</f>
        <v>0</v>
      </c>
      <c r="BI3575" s="164">
        <f>IF(U3575="nulová",N3575,0)</f>
        <v>0</v>
      </c>
      <c r="BJ3575" s="21" t="s">
        <v>23</v>
      </c>
      <c r="BK3575" s="164">
        <f>ROUND(L3575*K3575,2)</f>
        <v>7956</v>
      </c>
      <c r="BL3575" s="21" t="s">
        <v>296</v>
      </c>
      <c r="BM3575" s="21" t="s">
        <v>4659</v>
      </c>
    </row>
    <row r="3576" spans="2:65" s="11" customFormat="1" ht="22.5" customHeight="1">
      <c r="B3576" s="173"/>
      <c r="C3576" s="174"/>
      <c r="D3576" s="174"/>
      <c r="E3576" s="175" t="s">
        <v>21</v>
      </c>
      <c r="F3576" s="270" t="s">
        <v>4660</v>
      </c>
      <c r="G3576" s="271"/>
      <c r="H3576" s="271"/>
      <c r="I3576" s="271"/>
      <c r="J3576" s="174"/>
      <c r="K3576" s="176">
        <v>13</v>
      </c>
      <c r="L3576" s="174"/>
      <c r="M3576" s="174"/>
      <c r="N3576" s="174"/>
      <c r="O3576" s="174"/>
      <c r="P3576" s="174"/>
      <c r="Q3576" s="174"/>
      <c r="R3576" s="177"/>
      <c r="T3576" s="178"/>
      <c r="U3576" s="174"/>
      <c r="V3576" s="174"/>
      <c r="W3576" s="174"/>
      <c r="X3576" s="174"/>
      <c r="Y3576" s="174"/>
      <c r="Z3576" s="174"/>
      <c r="AA3576" s="179"/>
      <c r="AT3576" s="180" t="s">
        <v>162</v>
      </c>
      <c r="AU3576" s="180" t="s">
        <v>96</v>
      </c>
      <c r="AV3576" s="11" t="s">
        <v>96</v>
      </c>
      <c r="AW3576" s="11" t="s">
        <v>35</v>
      </c>
      <c r="AX3576" s="11" t="s">
        <v>23</v>
      </c>
      <c r="AY3576" s="180" t="s">
        <v>154</v>
      </c>
    </row>
    <row r="3577" spans="2:65" s="1" customFormat="1" ht="31.5" customHeight="1">
      <c r="B3577" s="35"/>
      <c r="C3577" s="157" t="s">
        <v>4661</v>
      </c>
      <c r="D3577" s="157" t="s">
        <v>155</v>
      </c>
      <c r="E3577" s="158" t="s">
        <v>4662</v>
      </c>
      <c r="F3577" s="260" t="s">
        <v>4663</v>
      </c>
      <c r="G3577" s="260"/>
      <c r="H3577" s="260"/>
      <c r="I3577" s="260"/>
      <c r="J3577" s="159" t="s">
        <v>375</v>
      </c>
      <c r="K3577" s="160">
        <v>1</v>
      </c>
      <c r="L3577" s="261">
        <v>778</v>
      </c>
      <c r="M3577" s="261"/>
      <c r="N3577" s="261">
        <f>ROUND(L3577*K3577,2)</f>
        <v>778</v>
      </c>
      <c r="O3577" s="261"/>
      <c r="P3577" s="261"/>
      <c r="Q3577" s="261"/>
      <c r="R3577" s="37"/>
      <c r="T3577" s="161" t="s">
        <v>21</v>
      </c>
      <c r="U3577" s="44" t="s">
        <v>43</v>
      </c>
      <c r="V3577" s="162">
        <v>1.95</v>
      </c>
      <c r="W3577" s="162">
        <f>V3577*K3577</f>
        <v>1.95</v>
      </c>
      <c r="X3577" s="162">
        <v>2.2000000000000001E-4</v>
      </c>
      <c r="Y3577" s="162">
        <f>X3577*K3577</f>
        <v>2.2000000000000001E-4</v>
      </c>
      <c r="Z3577" s="162">
        <v>0</v>
      </c>
      <c r="AA3577" s="163">
        <f>Z3577*K3577</f>
        <v>0</v>
      </c>
      <c r="AR3577" s="21" t="s">
        <v>296</v>
      </c>
      <c r="AT3577" s="21" t="s">
        <v>155</v>
      </c>
      <c r="AU3577" s="21" t="s">
        <v>96</v>
      </c>
      <c r="AY3577" s="21" t="s">
        <v>154</v>
      </c>
      <c r="BE3577" s="164">
        <f>IF(U3577="základní",N3577,0)</f>
        <v>778</v>
      </c>
      <c r="BF3577" s="164">
        <f>IF(U3577="snížená",N3577,0)</f>
        <v>0</v>
      </c>
      <c r="BG3577" s="164">
        <f>IF(U3577="zákl. přenesená",N3577,0)</f>
        <v>0</v>
      </c>
      <c r="BH3577" s="164">
        <f>IF(U3577="sníž. přenesená",N3577,0)</f>
        <v>0</v>
      </c>
      <c r="BI3577" s="164">
        <f>IF(U3577="nulová",N3577,0)</f>
        <v>0</v>
      </c>
      <c r="BJ3577" s="21" t="s">
        <v>23</v>
      </c>
      <c r="BK3577" s="164">
        <f>ROUND(L3577*K3577,2)</f>
        <v>778</v>
      </c>
      <c r="BL3577" s="21" t="s">
        <v>296</v>
      </c>
      <c r="BM3577" s="21" t="s">
        <v>4664</v>
      </c>
    </row>
    <row r="3578" spans="2:65" s="1" customFormat="1" ht="31.5" customHeight="1">
      <c r="B3578" s="35"/>
      <c r="C3578" s="157" t="s">
        <v>4665</v>
      </c>
      <c r="D3578" s="157" t="s">
        <v>155</v>
      </c>
      <c r="E3578" s="158" t="s">
        <v>4666</v>
      </c>
      <c r="F3578" s="260" t="s">
        <v>4667</v>
      </c>
      <c r="G3578" s="260"/>
      <c r="H3578" s="260"/>
      <c r="I3578" s="260"/>
      <c r="J3578" s="159" t="s">
        <v>315</v>
      </c>
      <c r="K3578" s="160">
        <v>16.14</v>
      </c>
      <c r="L3578" s="261">
        <v>461</v>
      </c>
      <c r="M3578" s="261"/>
      <c r="N3578" s="261">
        <f>ROUND(L3578*K3578,2)</f>
        <v>7440.54</v>
      </c>
      <c r="O3578" s="261"/>
      <c r="P3578" s="261"/>
      <c r="Q3578" s="261"/>
      <c r="R3578" s="37"/>
      <c r="T3578" s="161" t="s">
        <v>21</v>
      </c>
      <c r="U3578" s="44" t="s">
        <v>43</v>
      </c>
      <c r="V3578" s="162">
        <v>0.90400000000000003</v>
      </c>
      <c r="W3578" s="162">
        <f>V3578*K3578</f>
        <v>14.590560000000002</v>
      </c>
      <c r="X3578" s="162">
        <v>8.4600000000000005E-3</v>
      </c>
      <c r="Y3578" s="162">
        <f>X3578*K3578</f>
        <v>0.13654440000000001</v>
      </c>
      <c r="Z3578" s="162">
        <v>0</v>
      </c>
      <c r="AA3578" s="163">
        <f>Z3578*K3578</f>
        <v>0</v>
      </c>
      <c r="AR3578" s="21" t="s">
        <v>296</v>
      </c>
      <c r="AT3578" s="21" t="s">
        <v>155</v>
      </c>
      <c r="AU3578" s="21" t="s">
        <v>96</v>
      </c>
      <c r="AY3578" s="21" t="s">
        <v>154</v>
      </c>
      <c r="BE3578" s="164">
        <f>IF(U3578="základní",N3578,0)</f>
        <v>7440.54</v>
      </c>
      <c r="BF3578" s="164">
        <f>IF(U3578="snížená",N3578,0)</f>
        <v>0</v>
      </c>
      <c r="BG3578" s="164">
        <f>IF(U3578="zákl. přenesená",N3578,0)</f>
        <v>0</v>
      </c>
      <c r="BH3578" s="164">
        <f>IF(U3578="sníž. přenesená",N3578,0)</f>
        <v>0</v>
      </c>
      <c r="BI3578" s="164">
        <f>IF(U3578="nulová",N3578,0)</f>
        <v>0</v>
      </c>
      <c r="BJ3578" s="21" t="s">
        <v>23</v>
      </c>
      <c r="BK3578" s="164">
        <f>ROUND(L3578*K3578,2)</f>
        <v>7440.54</v>
      </c>
      <c r="BL3578" s="21" t="s">
        <v>296</v>
      </c>
      <c r="BM3578" s="21" t="s">
        <v>4668</v>
      </c>
    </row>
    <row r="3579" spans="2:65" s="10" customFormat="1" ht="22.5" customHeight="1">
      <c r="B3579" s="165"/>
      <c r="C3579" s="166"/>
      <c r="D3579" s="166"/>
      <c r="E3579" s="167" t="s">
        <v>21</v>
      </c>
      <c r="F3579" s="262" t="s">
        <v>4669</v>
      </c>
      <c r="G3579" s="263"/>
      <c r="H3579" s="263"/>
      <c r="I3579" s="263"/>
      <c r="J3579" s="166"/>
      <c r="K3579" s="168" t="s">
        <v>21</v>
      </c>
      <c r="L3579" s="166"/>
      <c r="M3579" s="166"/>
      <c r="N3579" s="166"/>
      <c r="O3579" s="166"/>
      <c r="P3579" s="166"/>
      <c r="Q3579" s="166"/>
      <c r="R3579" s="169"/>
      <c r="T3579" s="170"/>
      <c r="U3579" s="166"/>
      <c r="V3579" s="166"/>
      <c r="W3579" s="166"/>
      <c r="X3579" s="166"/>
      <c r="Y3579" s="166"/>
      <c r="Z3579" s="166"/>
      <c r="AA3579" s="171"/>
      <c r="AT3579" s="172" t="s">
        <v>162</v>
      </c>
      <c r="AU3579" s="172" t="s">
        <v>96</v>
      </c>
      <c r="AV3579" s="10" t="s">
        <v>23</v>
      </c>
      <c r="AW3579" s="10" t="s">
        <v>35</v>
      </c>
      <c r="AX3579" s="10" t="s">
        <v>78</v>
      </c>
      <c r="AY3579" s="172" t="s">
        <v>154</v>
      </c>
    </row>
    <row r="3580" spans="2:65" s="11" customFormat="1" ht="22.5" customHeight="1">
      <c r="B3580" s="173"/>
      <c r="C3580" s="174"/>
      <c r="D3580" s="174"/>
      <c r="E3580" s="175" t="s">
        <v>21</v>
      </c>
      <c r="F3580" s="266" t="s">
        <v>4670</v>
      </c>
      <c r="G3580" s="267"/>
      <c r="H3580" s="267"/>
      <c r="I3580" s="267"/>
      <c r="J3580" s="174"/>
      <c r="K3580" s="176">
        <v>2.35</v>
      </c>
      <c r="L3580" s="174"/>
      <c r="M3580" s="174"/>
      <c r="N3580" s="174"/>
      <c r="O3580" s="174"/>
      <c r="P3580" s="174"/>
      <c r="Q3580" s="174"/>
      <c r="R3580" s="177"/>
      <c r="T3580" s="178"/>
      <c r="U3580" s="174"/>
      <c r="V3580" s="174"/>
      <c r="W3580" s="174"/>
      <c r="X3580" s="174"/>
      <c r="Y3580" s="174"/>
      <c r="Z3580" s="174"/>
      <c r="AA3580" s="179"/>
      <c r="AT3580" s="180" t="s">
        <v>162</v>
      </c>
      <c r="AU3580" s="180" t="s">
        <v>96</v>
      </c>
      <c r="AV3580" s="11" t="s">
        <v>96</v>
      </c>
      <c r="AW3580" s="11" t="s">
        <v>35</v>
      </c>
      <c r="AX3580" s="11" t="s">
        <v>78</v>
      </c>
      <c r="AY3580" s="180" t="s">
        <v>154</v>
      </c>
    </row>
    <row r="3581" spans="2:65" s="11" customFormat="1" ht="22.5" customHeight="1">
      <c r="B3581" s="173"/>
      <c r="C3581" s="174"/>
      <c r="D3581" s="174"/>
      <c r="E3581" s="175" t="s">
        <v>21</v>
      </c>
      <c r="F3581" s="266" t="s">
        <v>4671</v>
      </c>
      <c r="G3581" s="267"/>
      <c r="H3581" s="267"/>
      <c r="I3581" s="267"/>
      <c r="J3581" s="174"/>
      <c r="K3581" s="176">
        <v>10.94</v>
      </c>
      <c r="L3581" s="174"/>
      <c r="M3581" s="174"/>
      <c r="N3581" s="174"/>
      <c r="O3581" s="174"/>
      <c r="P3581" s="174"/>
      <c r="Q3581" s="174"/>
      <c r="R3581" s="177"/>
      <c r="T3581" s="178"/>
      <c r="U3581" s="174"/>
      <c r="V3581" s="174"/>
      <c r="W3581" s="174"/>
      <c r="X3581" s="174"/>
      <c r="Y3581" s="174"/>
      <c r="Z3581" s="174"/>
      <c r="AA3581" s="179"/>
      <c r="AT3581" s="180" t="s">
        <v>162</v>
      </c>
      <c r="AU3581" s="180" t="s">
        <v>96</v>
      </c>
      <c r="AV3581" s="11" t="s">
        <v>96</v>
      </c>
      <c r="AW3581" s="11" t="s">
        <v>35</v>
      </c>
      <c r="AX3581" s="11" t="s">
        <v>78</v>
      </c>
      <c r="AY3581" s="180" t="s">
        <v>154</v>
      </c>
    </row>
    <row r="3582" spans="2:65" s="11" customFormat="1" ht="22.5" customHeight="1">
      <c r="B3582" s="173"/>
      <c r="C3582" s="174"/>
      <c r="D3582" s="174"/>
      <c r="E3582" s="175" t="s">
        <v>21</v>
      </c>
      <c r="F3582" s="266" t="s">
        <v>4672</v>
      </c>
      <c r="G3582" s="267"/>
      <c r="H3582" s="267"/>
      <c r="I3582" s="267"/>
      <c r="J3582" s="174"/>
      <c r="K3582" s="176">
        <v>2.85</v>
      </c>
      <c r="L3582" s="174"/>
      <c r="M3582" s="174"/>
      <c r="N3582" s="174"/>
      <c r="O3582" s="174"/>
      <c r="P3582" s="174"/>
      <c r="Q3582" s="174"/>
      <c r="R3582" s="177"/>
      <c r="T3582" s="178"/>
      <c r="U3582" s="174"/>
      <c r="V3582" s="174"/>
      <c r="W3582" s="174"/>
      <c r="X3582" s="174"/>
      <c r="Y3582" s="174"/>
      <c r="Z3582" s="174"/>
      <c r="AA3582" s="179"/>
      <c r="AT3582" s="180" t="s">
        <v>162</v>
      </c>
      <c r="AU3582" s="180" t="s">
        <v>96</v>
      </c>
      <c r="AV3582" s="11" t="s">
        <v>96</v>
      </c>
      <c r="AW3582" s="11" t="s">
        <v>35</v>
      </c>
      <c r="AX3582" s="11" t="s">
        <v>78</v>
      </c>
      <c r="AY3582" s="180" t="s">
        <v>154</v>
      </c>
    </row>
    <row r="3583" spans="2:65" s="12" customFormat="1" ht="22.5" customHeight="1">
      <c r="B3583" s="181"/>
      <c r="C3583" s="182"/>
      <c r="D3583" s="182"/>
      <c r="E3583" s="183" t="s">
        <v>21</v>
      </c>
      <c r="F3583" s="268" t="s">
        <v>166</v>
      </c>
      <c r="G3583" s="269"/>
      <c r="H3583" s="269"/>
      <c r="I3583" s="269"/>
      <c r="J3583" s="182"/>
      <c r="K3583" s="184">
        <v>16.14</v>
      </c>
      <c r="L3583" s="182"/>
      <c r="M3583" s="182"/>
      <c r="N3583" s="182"/>
      <c r="O3583" s="182"/>
      <c r="P3583" s="182"/>
      <c r="Q3583" s="182"/>
      <c r="R3583" s="185"/>
      <c r="T3583" s="186"/>
      <c r="U3583" s="182"/>
      <c r="V3583" s="182"/>
      <c r="W3583" s="182"/>
      <c r="X3583" s="182"/>
      <c r="Y3583" s="182"/>
      <c r="Z3583" s="182"/>
      <c r="AA3583" s="187"/>
      <c r="AT3583" s="188" t="s">
        <v>162</v>
      </c>
      <c r="AU3583" s="188" t="s">
        <v>96</v>
      </c>
      <c r="AV3583" s="12" t="s">
        <v>159</v>
      </c>
      <c r="AW3583" s="12" t="s">
        <v>35</v>
      </c>
      <c r="AX3583" s="12" t="s">
        <v>23</v>
      </c>
      <c r="AY3583" s="188" t="s">
        <v>154</v>
      </c>
    </row>
    <row r="3584" spans="2:65" s="1" customFormat="1" ht="31.5" customHeight="1">
      <c r="B3584" s="35"/>
      <c r="C3584" s="157" t="s">
        <v>4673</v>
      </c>
      <c r="D3584" s="157" t="s">
        <v>155</v>
      </c>
      <c r="E3584" s="158" t="s">
        <v>4674</v>
      </c>
      <c r="F3584" s="260" t="s">
        <v>4675</v>
      </c>
      <c r="G3584" s="260"/>
      <c r="H3584" s="260"/>
      <c r="I3584" s="260"/>
      <c r="J3584" s="159" t="s">
        <v>359</v>
      </c>
      <c r="K3584" s="160">
        <v>43.137999999999998</v>
      </c>
      <c r="L3584" s="261">
        <v>581</v>
      </c>
      <c r="M3584" s="261"/>
      <c r="N3584" s="261">
        <f>ROUND(L3584*K3584,2)</f>
        <v>25063.18</v>
      </c>
      <c r="O3584" s="261"/>
      <c r="P3584" s="261"/>
      <c r="Q3584" s="261"/>
      <c r="R3584" s="37"/>
      <c r="T3584" s="161" t="s">
        <v>21</v>
      </c>
      <c r="U3584" s="44" t="s">
        <v>43</v>
      </c>
      <c r="V3584" s="162">
        <v>1.129</v>
      </c>
      <c r="W3584" s="162">
        <f>V3584*K3584</f>
        <v>48.702801999999998</v>
      </c>
      <c r="X3584" s="162">
        <v>1.2840000000000001E-2</v>
      </c>
      <c r="Y3584" s="162">
        <f>X3584*K3584</f>
        <v>0.55389191999999998</v>
      </c>
      <c r="Z3584" s="162">
        <v>0</v>
      </c>
      <c r="AA3584" s="163">
        <f>Z3584*K3584</f>
        <v>0</v>
      </c>
      <c r="AR3584" s="21" t="s">
        <v>296</v>
      </c>
      <c r="AT3584" s="21" t="s">
        <v>155</v>
      </c>
      <c r="AU3584" s="21" t="s">
        <v>96</v>
      </c>
      <c r="AY3584" s="21" t="s">
        <v>154</v>
      </c>
      <c r="BE3584" s="164">
        <f>IF(U3584="základní",N3584,0)</f>
        <v>25063.18</v>
      </c>
      <c r="BF3584" s="164">
        <f>IF(U3584="snížená",N3584,0)</f>
        <v>0</v>
      </c>
      <c r="BG3584" s="164">
        <f>IF(U3584="zákl. přenesená",N3584,0)</f>
        <v>0</v>
      </c>
      <c r="BH3584" s="164">
        <f>IF(U3584="sníž. přenesená",N3584,0)</f>
        <v>0</v>
      </c>
      <c r="BI3584" s="164">
        <f>IF(U3584="nulová",N3584,0)</f>
        <v>0</v>
      </c>
      <c r="BJ3584" s="21" t="s">
        <v>23</v>
      </c>
      <c r="BK3584" s="164">
        <f>ROUND(L3584*K3584,2)</f>
        <v>25063.18</v>
      </c>
      <c r="BL3584" s="21" t="s">
        <v>296</v>
      </c>
      <c r="BM3584" s="21" t="s">
        <v>4676</v>
      </c>
    </row>
    <row r="3585" spans="2:65" s="10" customFormat="1" ht="22.5" customHeight="1">
      <c r="B3585" s="165"/>
      <c r="C3585" s="166"/>
      <c r="D3585" s="166"/>
      <c r="E3585" s="167" t="s">
        <v>21</v>
      </c>
      <c r="F3585" s="262" t="s">
        <v>4669</v>
      </c>
      <c r="G3585" s="263"/>
      <c r="H3585" s="263"/>
      <c r="I3585" s="263"/>
      <c r="J3585" s="166"/>
      <c r="K3585" s="168" t="s">
        <v>21</v>
      </c>
      <c r="L3585" s="166"/>
      <c r="M3585" s="166"/>
      <c r="N3585" s="166"/>
      <c r="O3585" s="166"/>
      <c r="P3585" s="166"/>
      <c r="Q3585" s="166"/>
      <c r="R3585" s="169"/>
      <c r="T3585" s="170"/>
      <c r="U3585" s="166"/>
      <c r="V3585" s="166"/>
      <c r="W3585" s="166"/>
      <c r="X3585" s="166"/>
      <c r="Y3585" s="166"/>
      <c r="Z3585" s="166"/>
      <c r="AA3585" s="171"/>
      <c r="AT3585" s="172" t="s">
        <v>162</v>
      </c>
      <c r="AU3585" s="172" t="s">
        <v>96</v>
      </c>
      <c r="AV3585" s="10" t="s">
        <v>23</v>
      </c>
      <c r="AW3585" s="10" t="s">
        <v>35</v>
      </c>
      <c r="AX3585" s="10" t="s">
        <v>78</v>
      </c>
      <c r="AY3585" s="172" t="s">
        <v>154</v>
      </c>
    </row>
    <row r="3586" spans="2:65" s="11" customFormat="1" ht="22.5" customHeight="1">
      <c r="B3586" s="173"/>
      <c r="C3586" s="174"/>
      <c r="D3586" s="174"/>
      <c r="E3586" s="175" t="s">
        <v>21</v>
      </c>
      <c r="F3586" s="266" t="s">
        <v>4677</v>
      </c>
      <c r="G3586" s="267"/>
      <c r="H3586" s="267"/>
      <c r="I3586" s="267"/>
      <c r="J3586" s="174"/>
      <c r="K3586" s="176">
        <v>1.4</v>
      </c>
      <c r="L3586" s="174"/>
      <c r="M3586" s="174"/>
      <c r="N3586" s="174"/>
      <c r="O3586" s="174"/>
      <c r="P3586" s="174"/>
      <c r="Q3586" s="174"/>
      <c r="R3586" s="177"/>
      <c r="T3586" s="178"/>
      <c r="U3586" s="174"/>
      <c r="V3586" s="174"/>
      <c r="W3586" s="174"/>
      <c r="X3586" s="174"/>
      <c r="Y3586" s="174"/>
      <c r="Z3586" s="174"/>
      <c r="AA3586" s="179"/>
      <c r="AT3586" s="180" t="s">
        <v>162</v>
      </c>
      <c r="AU3586" s="180" t="s">
        <v>96</v>
      </c>
      <c r="AV3586" s="11" t="s">
        <v>96</v>
      </c>
      <c r="AW3586" s="11" t="s">
        <v>35</v>
      </c>
      <c r="AX3586" s="11" t="s">
        <v>78</v>
      </c>
      <c r="AY3586" s="180" t="s">
        <v>154</v>
      </c>
    </row>
    <row r="3587" spans="2:65" s="11" customFormat="1" ht="22.5" customHeight="1">
      <c r="B3587" s="173"/>
      <c r="C3587" s="174"/>
      <c r="D3587" s="174"/>
      <c r="E3587" s="175" t="s">
        <v>21</v>
      </c>
      <c r="F3587" s="266" t="s">
        <v>4678</v>
      </c>
      <c r="G3587" s="267"/>
      <c r="H3587" s="267"/>
      <c r="I3587" s="267"/>
      <c r="J3587" s="174"/>
      <c r="K3587" s="176">
        <v>7.31</v>
      </c>
      <c r="L3587" s="174"/>
      <c r="M3587" s="174"/>
      <c r="N3587" s="174"/>
      <c r="O3587" s="174"/>
      <c r="P3587" s="174"/>
      <c r="Q3587" s="174"/>
      <c r="R3587" s="177"/>
      <c r="T3587" s="178"/>
      <c r="U3587" s="174"/>
      <c r="V3587" s="174"/>
      <c r="W3587" s="174"/>
      <c r="X3587" s="174"/>
      <c r="Y3587" s="174"/>
      <c r="Z3587" s="174"/>
      <c r="AA3587" s="179"/>
      <c r="AT3587" s="180" t="s">
        <v>162</v>
      </c>
      <c r="AU3587" s="180" t="s">
        <v>96</v>
      </c>
      <c r="AV3587" s="11" t="s">
        <v>96</v>
      </c>
      <c r="AW3587" s="11" t="s">
        <v>35</v>
      </c>
      <c r="AX3587" s="11" t="s">
        <v>78</v>
      </c>
      <c r="AY3587" s="180" t="s">
        <v>154</v>
      </c>
    </row>
    <row r="3588" spans="2:65" s="11" customFormat="1" ht="22.5" customHeight="1">
      <c r="B3588" s="173"/>
      <c r="C3588" s="174"/>
      <c r="D3588" s="174"/>
      <c r="E3588" s="175" t="s">
        <v>21</v>
      </c>
      <c r="F3588" s="266" t="s">
        <v>4679</v>
      </c>
      <c r="G3588" s="267"/>
      <c r="H3588" s="267"/>
      <c r="I3588" s="267"/>
      <c r="J3588" s="174"/>
      <c r="K3588" s="176">
        <v>5.27</v>
      </c>
      <c r="L3588" s="174"/>
      <c r="M3588" s="174"/>
      <c r="N3588" s="174"/>
      <c r="O3588" s="174"/>
      <c r="P3588" s="174"/>
      <c r="Q3588" s="174"/>
      <c r="R3588" s="177"/>
      <c r="T3588" s="178"/>
      <c r="U3588" s="174"/>
      <c r="V3588" s="174"/>
      <c r="W3588" s="174"/>
      <c r="X3588" s="174"/>
      <c r="Y3588" s="174"/>
      <c r="Z3588" s="174"/>
      <c r="AA3588" s="179"/>
      <c r="AT3588" s="180" t="s">
        <v>162</v>
      </c>
      <c r="AU3588" s="180" t="s">
        <v>96</v>
      </c>
      <c r="AV3588" s="11" t="s">
        <v>96</v>
      </c>
      <c r="AW3588" s="11" t="s">
        <v>35</v>
      </c>
      <c r="AX3588" s="11" t="s">
        <v>78</v>
      </c>
      <c r="AY3588" s="180" t="s">
        <v>154</v>
      </c>
    </row>
    <row r="3589" spans="2:65" s="11" customFormat="1" ht="22.5" customHeight="1">
      <c r="B3589" s="173"/>
      <c r="C3589" s="174"/>
      <c r="D3589" s="174"/>
      <c r="E3589" s="175" t="s">
        <v>21</v>
      </c>
      <c r="F3589" s="266" t="s">
        <v>4680</v>
      </c>
      <c r="G3589" s="267"/>
      <c r="H3589" s="267"/>
      <c r="I3589" s="267"/>
      <c r="J3589" s="174"/>
      <c r="K3589" s="176">
        <v>6.11</v>
      </c>
      <c r="L3589" s="174"/>
      <c r="M3589" s="174"/>
      <c r="N3589" s="174"/>
      <c r="O3589" s="174"/>
      <c r="P3589" s="174"/>
      <c r="Q3589" s="174"/>
      <c r="R3589" s="177"/>
      <c r="T3589" s="178"/>
      <c r="U3589" s="174"/>
      <c r="V3589" s="174"/>
      <c r="W3589" s="174"/>
      <c r="X3589" s="174"/>
      <c r="Y3589" s="174"/>
      <c r="Z3589" s="174"/>
      <c r="AA3589" s="179"/>
      <c r="AT3589" s="180" t="s">
        <v>162</v>
      </c>
      <c r="AU3589" s="180" t="s">
        <v>96</v>
      </c>
      <c r="AV3589" s="11" t="s">
        <v>96</v>
      </c>
      <c r="AW3589" s="11" t="s">
        <v>35</v>
      </c>
      <c r="AX3589" s="11" t="s">
        <v>78</v>
      </c>
      <c r="AY3589" s="180" t="s">
        <v>154</v>
      </c>
    </row>
    <row r="3590" spans="2:65" s="11" customFormat="1" ht="22.5" customHeight="1">
      <c r="B3590" s="173"/>
      <c r="C3590" s="174"/>
      <c r="D3590" s="174"/>
      <c r="E3590" s="175" t="s">
        <v>21</v>
      </c>
      <c r="F3590" s="266" t="s">
        <v>4681</v>
      </c>
      <c r="G3590" s="267"/>
      <c r="H3590" s="267"/>
      <c r="I3590" s="267"/>
      <c r="J3590" s="174"/>
      <c r="K3590" s="176">
        <v>11.33</v>
      </c>
      <c r="L3590" s="174"/>
      <c r="M3590" s="174"/>
      <c r="N3590" s="174"/>
      <c r="O3590" s="174"/>
      <c r="P3590" s="174"/>
      <c r="Q3590" s="174"/>
      <c r="R3590" s="177"/>
      <c r="T3590" s="178"/>
      <c r="U3590" s="174"/>
      <c r="V3590" s="174"/>
      <c r="W3590" s="174"/>
      <c r="X3590" s="174"/>
      <c r="Y3590" s="174"/>
      <c r="Z3590" s="174"/>
      <c r="AA3590" s="179"/>
      <c r="AT3590" s="180" t="s">
        <v>162</v>
      </c>
      <c r="AU3590" s="180" t="s">
        <v>96</v>
      </c>
      <c r="AV3590" s="11" t="s">
        <v>96</v>
      </c>
      <c r="AW3590" s="11" t="s">
        <v>35</v>
      </c>
      <c r="AX3590" s="11" t="s">
        <v>78</v>
      </c>
      <c r="AY3590" s="180" t="s">
        <v>154</v>
      </c>
    </row>
    <row r="3591" spans="2:65" s="11" customFormat="1" ht="22.5" customHeight="1">
      <c r="B3591" s="173"/>
      <c r="C3591" s="174"/>
      <c r="D3591" s="174"/>
      <c r="E3591" s="175" t="s">
        <v>21</v>
      </c>
      <c r="F3591" s="266" t="s">
        <v>4682</v>
      </c>
      <c r="G3591" s="267"/>
      <c r="H3591" s="267"/>
      <c r="I3591" s="267"/>
      <c r="J3591" s="174"/>
      <c r="K3591" s="176">
        <v>9.5470000000000006</v>
      </c>
      <c r="L3591" s="174"/>
      <c r="M3591" s="174"/>
      <c r="N3591" s="174"/>
      <c r="O3591" s="174"/>
      <c r="P3591" s="174"/>
      <c r="Q3591" s="174"/>
      <c r="R3591" s="177"/>
      <c r="T3591" s="178"/>
      <c r="U3591" s="174"/>
      <c r="V3591" s="174"/>
      <c r="W3591" s="174"/>
      <c r="X3591" s="174"/>
      <c r="Y3591" s="174"/>
      <c r="Z3591" s="174"/>
      <c r="AA3591" s="179"/>
      <c r="AT3591" s="180" t="s">
        <v>162</v>
      </c>
      <c r="AU3591" s="180" t="s">
        <v>96</v>
      </c>
      <c r="AV3591" s="11" t="s">
        <v>96</v>
      </c>
      <c r="AW3591" s="11" t="s">
        <v>35</v>
      </c>
      <c r="AX3591" s="11" t="s">
        <v>78</v>
      </c>
      <c r="AY3591" s="180" t="s">
        <v>154</v>
      </c>
    </row>
    <row r="3592" spans="2:65" s="11" customFormat="1" ht="22.5" customHeight="1">
      <c r="B3592" s="173"/>
      <c r="C3592" s="174"/>
      <c r="D3592" s="174"/>
      <c r="E3592" s="175" t="s">
        <v>21</v>
      </c>
      <c r="F3592" s="266" t="s">
        <v>4683</v>
      </c>
      <c r="G3592" s="267"/>
      <c r="H3592" s="267"/>
      <c r="I3592" s="267"/>
      <c r="J3592" s="174"/>
      <c r="K3592" s="176">
        <v>2.1709999999999998</v>
      </c>
      <c r="L3592" s="174"/>
      <c r="M3592" s="174"/>
      <c r="N3592" s="174"/>
      <c r="O3592" s="174"/>
      <c r="P3592" s="174"/>
      <c r="Q3592" s="174"/>
      <c r="R3592" s="177"/>
      <c r="T3592" s="178"/>
      <c r="U3592" s="174"/>
      <c r="V3592" s="174"/>
      <c r="W3592" s="174"/>
      <c r="X3592" s="174"/>
      <c r="Y3592" s="174"/>
      <c r="Z3592" s="174"/>
      <c r="AA3592" s="179"/>
      <c r="AT3592" s="180" t="s">
        <v>162</v>
      </c>
      <c r="AU3592" s="180" t="s">
        <v>96</v>
      </c>
      <c r="AV3592" s="11" t="s">
        <v>96</v>
      </c>
      <c r="AW3592" s="11" t="s">
        <v>35</v>
      </c>
      <c r="AX3592" s="11" t="s">
        <v>78</v>
      </c>
      <c r="AY3592" s="180" t="s">
        <v>154</v>
      </c>
    </row>
    <row r="3593" spans="2:65" s="12" customFormat="1" ht="22.5" customHeight="1">
      <c r="B3593" s="181"/>
      <c r="C3593" s="182"/>
      <c r="D3593" s="182"/>
      <c r="E3593" s="183" t="s">
        <v>21</v>
      </c>
      <c r="F3593" s="268" t="s">
        <v>166</v>
      </c>
      <c r="G3593" s="269"/>
      <c r="H3593" s="269"/>
      <c r="I3593" s="269"/>
      <c r="J3593" s="182"/>
      <c r="K3593" s="184">
        <v>43.137999999999998</v>
      </c>
      <c r="L3593" s="182"/>
      <c r="M3593" s="182"/>
      <c r="N3593" s="182"/>
      <c r="O3593" s="182"/>
      <c r="P3593" s="182"/>
      <c r="Q3593" s="182"/>
      <c r="R3593" s="185"/>
      <c r="T3593" s="186"/>
      <c r="U3593" s="182"/>
      <c r="V3593" s="182"/>
      <c r="W3593" s="182"/>
      <c r="X3593" s="182"/>
      <c r="Y3593" s="182"/>
      <c r="Z3593" s="182"/>
      <c r="AA3593" s="187"/>
      <c r="AT3593" s="188" t="s">
        <v>162</v>
      </c>
      <c r="AU3593" s="188" t="s">
        <v>96</v>
      </c>
      <c r="AV3593" s="12" t="s">
        <v>159</v>
      </c>
      <c r="AW3593" s="12" t="s">
        <v>35</v>
      </c>
      <c r="AX3593" s="12" t="s">
        <v>23</v>
      </c>
      <c r="AY3593" s="188" t="s">
        <v>154</v>
      </c>
    </row>
    <row r="3594" spans="2:65" s="1" customFormat="1" ht="31.5" customHeight="1">
      <c r="B3594" s="35"/>
      <c r="C3594" s="157" t="s">
        <v>4684</v>
      </c>
      <c r="D3594" s="157" t="s">
        <v>155</v>
      </c>
      <c r="E3594" s="158" t="s">
        <v>4685</v>
      </c>
      <c r="F3594" s="260" t="s">
        <v>4686</v>
      </c>
      <c r="G3594" s="260"/>
      <c r="H3594" s="260"/>
      <c r="I3594" s="260"/>
      <c r="J3594" s="159" t="s">
        <v>315</v>
      </c>
      <c r="K3594" s="160">
        <v>2.0499999999999998</v>
      </c>
      <c r="L3594" s="261">
        <v>629</v>
      </c>
      <c r="M3594" s="261"/>
      <c r="N3594" s="261">
        <f>ROUND(L3594*K3594,2)</f>
        <v>1289.45</v>
      </c>
      <c r="O3594" s="261"/>
      <c r="P3594" s="261"/>
      <c r="Q3594" s="261"/>
      <c r="R3594" s="37"/>
      <c r="T3594" s="161" t="s">
        <v>21</v>
      </c>
      <c r="U3594" s="44" t="s">
        <v>43</v>
      </c>
      <c r="V3594" s="162">
        <v>1.204</v>
      </c>
      <c r="W3594" s="162">
        <f>V3594*K3594</f>
        <v>2.4681999999999995</v>
      </c>
      <c r="X3594" s="162">
        <v>1.2829999999999999E-2</v>
      </c>
      <c r="Y3594" s="162">
        <f>X3594*K3594</f>
        <v>2.6301499999999995E-2</v>
      </c>
      <c r="Z3594" s="162">
        <v>0</v>
      </c>
      <c r="AA3594" s="163">
        <f>Z3594*K3594</f>
        <v>0</v>
      </c>
      <c r="AR3594" s="21" t="s">
        <v>296</v>
      </c>
      <c r="AT3594" s="21" t="s">
        <v>155</v>
      </c>
      <c r="AU3594" s="21" t="s">
        <v>96</v>
      </c>
      <c r="AY3594" s="21" t="s">
        <v>154</v>
      </c>
      <c r="BE3594" s="164">
        <f>IF(U3594="základní",N3594,0)</f>
        <v>1289.45</v>
      </c>
      <c r="BF3594" s="164">
        <f>IF(U3594="snížená",N3594,0)</f>
        <v>0</v>
      </c>
      <c r="BG3594" s="164">
        <f>IF(U3594="zákl. přenesená",N3594,0)</f>
        <v>0</v>
      </c>
      <c r="BH3594" s="164">
        <f>IF(U3594="sníž. přenesená",N3594,0)</f>
        <v>0</v>
      </c>
      <c r="BI3594" s="164">
        <f>IF(U3594="nulová",N3594,0)</f>
        <v>0</v>
      </c>
      <c r="BJ3594" s="21" t="s">
        <v>23</v>
      </c>
      <c r="BK3594" s="164">
        <f>ROUND(L3594*K3594,2)</f>
        <v>1289.45</v>
      </c>
      <c r="BL3594" s="21" t="s">
        <v>296</v>
      </c>
      <c r="BM3594" s="21" t="s">
        <v>4687</v>
      </c>
    </row>
    <row r="3595" spans="2:65" s="11" customFormat="1" ht="22.5" customHeight="1">
      <c r="B3595" s="173"/>
      <c r="C3595" s="174"/>
      <c r="D3595" s="174"/>
      <c r="E3595" s="175" t="s">
        <v>21</v>
      </c>
      <c r="F3595" s="270" t="s">
        <v>4688</v>
      </c>
      <c r="G3595" s="271"/>
      <c r="H3595" s="271"/>
      <c r="I3595" s="271"/>
      <c r="J3595" s="174"/>
      <c r="K3595" s="176">
        <v>2.0499999999999998</v>
      </c>
      <c r="L3595" s="174"/>
      <c r="M3595" s="174"/>
      <c r="N3595" s="174"/>
      <c r="O3595" s="174"/>
      <c r="P3595" s="174"/>
      <c r="Q3595" s="174"/>
      <c r="R3595" s="177"/>
      <c r="T3595" s="178"/>
      <c r="U3595" s="174"/>
      <c r="V3595" s="174"/>
      <c r="W3595" s="174"/>
      <c r="X3595" s="174"/>
      <c r="Y3595" s="174"/>
      <c r="Z3595" s="174"/>
      <c r="AA3595" s="179"/>
      <c r="AT3595" s="180" t="s">
        <v>162</v>
      </c>
      <c r="AU3595" s="180" t="s">
        <v>96</v>
      </c>
      <c r="AV3595" s="11" t="s">
        <v>96</v>
      </c>
      <c r="AW3595" s="11" t="s">
        <v>35</v>
      </c>
      <c r="AX3595" s="11" t="s">
        <v>23</v>
      </c>
      <c r="AY3595" s="180" t="s">
        <v>154</v>
      </c>
    </row>
    <row r="3596" spans="2:65" s="1" customFormat="1" ht="31.5" customHeight="1">
      <c r="B3596" s="35"/>
      <c r="C3596" s="157" t="s">
        <v>4689</v>
      </c>
      <c r="D3596" s="157" t="s">
        <v>155</v>
      </c>
      <c r="E3596" s="158" t="s">
        <v>4690</v>
      </c>
      <c r="F3596" s="260" t="s">
        <v>4691</v>
      </c>
      <c r="G3596" s="260"/>
      <c r="H3596" s="260"/>
      <c r="I3596" s="260"/>
      <c r="J3596" s="159" t="s">
        <v>359</v>
      </c>
      <c r="K3596" s="160">
        <v>5.6020000000000003</v>
      </c>
      <c r="L3596" s="261">
        <v>508</v>
      </c>
      <c r="M3596" s="261"/>
      <c r="N3596" s="261">
        <f>ROUND(L3596*K3596,2)</f>
        <v>2845.82</v>
      </c>
      <c r="O3596" s="261"/>
      <c r="P3596" s="261"/>
      <c r="Q3596" s="261"/>
      <c r="R3596" s="37"/>
      <c r="T3596" s="161" t="s">
        <v>21</v>
      </c>
      <c r="U3596" s="44" t="s">
        <v>43</v>
      </c>
      <c r="V3596" s="162">
        <v>0.94299999999999995</v>
      </c>
      <c r="W3596" s="162">
        <f>V3596*K3596</f>
        <v>5.282686</v>
      </c>
      <c r="X3596" s="162">
        <v>1.2959999999999999E-2</v>
      </c>
      <c r="Y3596" s="162">
        <f>X3596*K3596</f>
        <v>7.260192E-2</v>
      </c>
      <c r="Z3596" s="162">
        <v>0</v>
      </c>
      <c r="AA3596" s="163">
        <f>Z3596*K3596</f>
        <v>0</v>
      </c>
      <c r="AR3596" s="21" t="s">
        <v>296</v>
      </c>
      <c r="AT3596" s="21" t="s">
        <v>155</v>
      </c>
      <c r="AU3596" s="21" t="s">
        <v>96</v>
      </c>
      <c r="AY3596" s="21" t="s">
        <v>154</v>
      </c>
      <c r="BE3596" s="164">
        <f>IF(U3596="základní",N3596,0)</f>
        <v>2845.82</v>
      </c>
      <c r="BF3596" s="164">
        <f>IF(U3596="snížená",N3596,0)</f>
        <v>0</v>
      </c>
      <c r="BG3596" s="164">
        <f>IF(U3596="zákl. přenesená",N3596,0)</f>
        <v>0</v>
      </c>
      <c r="BH3596" s="164">
        <f>IF(U3596="sníž. přenesená",N3596,0)</f>
        <v>0</v>
      </c>
      <c r="BI3596" s="164">
        <f>IF(U3596="nulová",N3596,0)</f>
        <v>0</v>
      </c>
      <c r="BJ3596" s="21" t="s">
        <v>23</v>
      </c>
      <c r="BK3596" s="164">
        <f>ROUND(L3596*K3596,2)</f>
        <v>2845.82</v>
      </c>
      <c r="BL3596" s="21" t="s">
        <v>296</v>
      </c>
      <c r="BM3596" s="21" t="s">
        <v>4692</v>
      </c>
    </row>
    <row r="3597" spans="2:65" s="11" customFormat="1" ht="22.5" customHeight="1">
      <c r="B3597" s="173"/>
      <c r="C3597" s="174"/>
      <c r="D3597" s="174"/>
      <c r="E3597" s="175" t="s">
        <v>21</v>
      </c>
      <c r="F3597" s="270" t="s">
        <v>4693</v>
      </c>
      <c r="G3597" s="271"/>
      <c r="H3597" s="271"/>
      <c r="I3597" s="271"/>
      <c r="J3597" s="174"/>
      <c r="K3597" s="176">
        <v>3.3820000000000001</v>
      </c>
      <c r="L3597" s="174"/>
      <c r="M3597" s="174"/>
      <c r="N3597" s="174"/>
      <c r="O3597" s="174"/>
      <c r="P3597" s="174"/>
      <c r="Q3597" s="174"/>
      <c r="R3597" s="177"/>
      <c r="T3597" s="178"/>
      <c r="U3597" s="174"/>
      <c r="V3597" s="174"/>
      <c r="W3597" s="174"/>
      <c r="X3597" s="174"/>
      <c r="Y3597" s="174"/>
      <c r="Z3597" s="174"/>
      <c r="AA3597" s="179"/>
      <c r="AT3597" s="180" t="s">
        <v>162</v>
      </c>
      <c r="AU3597" s="180" t="s">
        <v>96</v>
      </c>
      <c r="AV3597" s="11" t="s">
        <v>96</v>
      </c>
      <c r="AW3597" s="11" t="s">
        <v>35</v>
      </c>
      <c r="AX3597" s="11" t="s">
        <v>78</v>
      </c>
      <c r="AY3597" s="180" t="s">
        <v>154</v>
      </c>
    </row>
    <row r="3598" spans="2:65" s="11" customFormat="1" ht="22.5" customHeight="1">
      <c r="B3598" s="173"/>
      <c r="C3598" s="174"/>
      <c r="D3598" s="174"/>
      <c r="E3598" s="175" t="s">
        <v>21</v>
      </c>
      <c r="F3598" s="266" t="s">
        <v>4694</v>
      </c>
      <c r="G3598" s="267"/>
      <c r="H3598" s="267"/>
      <c r="I3598" s="267"/>
      <c r="J3598" s="174"/>
      <c r="K3598" s="176">
        <v>0.96</v>
      </c>
      <c r="L3598" s="174"/>
      <c r="M3598" s="174"/>
      <c r="N3598" s="174"/>
      <c r="O3598" s="174"/>
      <c r="P3598" s="174"/>
      <c r="Q3598" s="174"/>
      <c r="R3598" s="177"/>
      <c r="T3598" s="178"/>
      <c r="U3598" s="174"/>
      <c r="V3598" s="174"/>
      <c r="W3598" s="174"/>
      <c r="X3598" s="174"/>
      <c r="Y3598" s="174"/>
      <c r="Z3598" s="174"/>
      <c r="AA3598" s="179"/>
      <c r="AT3598" s="180" t="s">
        <v>162</v>
      </c>
      <c r="AU3598" s="180" t="s">
        <v>96</v>
      </c>
      <c r="AV3598" s="11" t="s">
        <v>96</v>
      </c>
      <c r="AW3598" s="11" t="s">
        <v>35</v>
      </c>
      <c r="AX3598" s="11" t="s">
        <v>78</v>
      </c>
      <c r="AY3598" s="180" t="s">
        <v>154</v>
      </c>
    </row>
    <row r="3599" spans="2:65" s="11" customFormat="1" ht="22.5" customHeight="1">
      <c r="B3599" s="173"/>
      <c r="C3599" s="174"/>
      <c r="D3599" s="174"/>
      <c r="E3599" s="175" t="s">
        <v>21</v>
      </c>
      <c r="F3599" s="266" t="s">
        <v>4695</v>
      </c>
      <c r="G3599" s="267"/>
      <c r="H3599" s="267"/>
      <c r="I3599" s="267"/>
      <c r="J3599" s="174"/>
      <c r="K3599" s="176">
        <v>1.26</v>
      </c>
      <c r="L3599" s="174"/>
      <c r="M3599" s="174"/>
      <c r="N3599" s="174"/>
      <c r="O3599" s="174"/>
      <c r="P3599" s="174"/>
      <c r="Q3599" s="174"/>
      <c r="R3599" s="177"/>
      <c r="T3599" s="178"/>
      <c r="U3599" s="174"/>
      <c r="V3599" s="174"/>
      <c r="W3599" s="174"/>
      <c r="X3599" s="174"/>
      <c r="Y3599" s="174"/>
      <c r="Z3599" s="174"/>
      <c r="AA3599" s="179"/>
      <c r="AT3599" s="180" t="s">
        <v>162</v>
      </c>
      <c r="AU3599" s="180" t="s">
        <v>96</v>
      </c>
      <c r="AV3599" s="11" t="s">
        <v>96</v>
      </c>
      <c r="AW3599" s="11" t="s">
        <v>35</v>
      </c>
      <c r="AX3599" s="11" t="s">
        <v>78</v>
      </c>
      <c r="AY3599" s="180" t="s">
        <v>154</v>
      </c>
    </row>
    <row r="3600" spans="2:65" s="12" customFormat="1" ht="22.5" customHeight="1">
      <c r="B3600" s="181"/>
      <c r="C3600" s="182"/>
      <c r="D3600" s="182"/>
      <c r="E3600" s="183" t="s">
        <v>21</v>
      </c>
      <c r="F3600" s="268" t="s">
        <v>166</v>
      </c>
      <c r="G3600" s="269"/>
      <c r="H3600" s="269"/>
      <c r="I3600" s="269"/>
      <c r="J3600" s="182"/>
      <c r="K3600" s="184">
        <v>5.6020000000000003</v>
      </c>
      <c r="L3600" s="182"/>
      <c r="M3600" s="182"/>
      <c r="N3600" s="182"/>
      <c r="O3600" s="182"/>
      <c r="P3600" s="182"/>
      <c r="Q3600" s="182"/>
      <c r="R3600" s="185"/>
      <c r="T3600" s="186"/>
      <c r="U3600" s="182"/>
      <c r="V3600" s="182"/>
      <c r="W3600" s="182"/>
      <c r="X3600" s="182"/>
      <c r="Y3600" s="182"/>
      <c r="Z3600" s="182"/>
      <c r="AA3600" s="187"/>
      <c r="AT3600" s="188" t="s">
        <v>162</v>
      </c>
      <c r="AU3600" s="188" t="s">
        <v>96</v>
      </c>
      <c r="AV3600" s="12" t="s">
        <v>159</v>
      </c>
      <c r="AW3600" s="12" t="s">
        <v>35</v>
      </c>
      <c r="AX3600" s="12" t="s">
        <v>23</v>
      </c>
      <c r="AY3600" s="188" t="s">
        <v>154</v>
      </c>
    </row>
    <row r="3601" spans="2:65" s="1" customFormat="1" ht="22.5" customHeight="1">
      <c r="B3601" s="35"/>
      <c r="C3601" s="157" t="s">
        <v>4696</v>
      </c>
      <c r="D3601" s="157" t="s">
        <v>155</v>
      </c>
      <c r="E3601" s="158" t="s">
        <v>4393</v>
      </c>
      <c r="F3601" s="260" t="s">
        <v>4394</v>
      </c>
      <c r="G3601" s="260"/>
      <c r="H3601" s="260"/>
      <c r="I3601" s="260"/>
      <c r="J3601" s="159" t="s">
        <v>359</v>
      </c>
      <c r="K3601" s="160">
        <v>60.136000000000003</v>
      </c>
      <c r="L3601" s="261">
        <v>24.5</v>
      </c>
      <c r="M3601" s="261"/>
      <c r="N3601" s="261">
        <f>ROUND(L3601*K3601,2)</f>
        <v>1473.33</v>
      </c>
      <c r="O3601" s="261"/>
      <c r="P3601" s="261"/>
      <c r="Q3601" s="261"/>
      <c r="R3601" s="37"/>
      <c r="T3601" s="161" t="s">
        <v>21</v>
      </c>
      <c r="U3601" s="44" t="s">
        <v>43</v>
      </c>
      <c r="V3601" s="162">
        <v>0.04</v>
      </c>
      <c r="W3601" s="162">
        <f>V3601*K3601</f>
        <v>2.40544</v>
      </c>
      <c r="X3601" s="162">
        <v>1E-4</v>
      </c>
      <c r="Y3601" s="162">
        <f>X3601*K3601</f>
        <v>6.0136000000000009E-3</v>
      </c>
      <c r="Z3601" s="162">
        <v>0</v>
      </c>
      <c r="AA3601" s="163">
        <f>Z3601*K3601</f>
        <v>0</v>
      </c>
      <c r="AR3601" s="21" t="s">
        <v>296</v>
      </c>
      <c r="AT3601" s="21" t="s">
        <v>155</v>
      </c>
      <c r="AU3601" s="21" t="s">
        <v>96</v>
      </c>
      <c r="AY3601" s="21" t="s">
        <v>154</v>
      </c>
      <c r="BE3601" s="164">
        <f>IF(U3601="základní",N3601,0)</f>
        <v>1473.33</v>
      </c>
      <c r="BF3601" s="164">
        <f>IF(U3601="snížená",N3601,0)</f>
        <v>0</v>
      </c>
      <c r="BG3601" s="164">
        <f>IF(U3601="zákl. přenesená",N3601,0)</f>
        <v>0</v>
      </c>
      <c r="BH3601" s="164">
        <f>IF(U3601="sníž. přenesená",N3601,0)</f>
        <v>0</v>
      </c>
      <c r="BI3601" s="164">
        <f>IF(U3601="nulová",N3601,0)</f>
        <v>0</v>
      </c>
      <c r="BJ3601" s="21" t="s">
        <v>23</v>
      </c>
      <c r="BK3601" s="164">
        <f>ROUND(L3601*K3601,2)</f>
        <v>1473.33</v>
      </c>
      <c r="BL3601" s="21" t="s">
        <v>296</v>
      </c>
      <c r="BM3601" s="21" t="s">
        <v>4697</v>
      </c>
    </row>
    <row r="3602" spans="2:65" s="11" customFormat="1" ht="31.5" customHeight="1">
      <c r="B3602" s="173"/>
      <c r="C3602" s="174"/>
      <c r="D3602" s="174"/>
      <c r="E3602" s="175" t="s">
        <v>21</v>
      </c>
      <c r="F3602" s="270" t="s">
        <v>4698</v>
      </c>
      <c r="G3602" s="271"/>
      <c r="H3602" s="271"/>
      <c r="I3602" s="271"/>
      <c r="J3602" s="174"/>
      <c r="K3602" s="176">
        <v>60.136000000000003</v>
      </c>
      <c r="L3602" s="174"/>
      <c r="M3602" s="174"/>
      <c r="N3602" s="174"/>
      <c r="O3602" s="174"/>
      <c r="P3602" s="174"/>
      <c r="Q3602" s="174"/>
      <c r="R3602" s="177"/>
      <c r="T3602" s="178"/>
      <c r="U3602" s="174"/>
      <c r="V3602" s="174"/>
      <c r="W3602" s="174"/>
      <c r="X3602" s="174"/>
      <c r="Y3602" s="174"/>
      <c r="Z3602" s="174"/>
      <c r="AA3602" s="179"/>
      <c r="AT3602" s="180" t="s">
        <v>162</v>
      </c>
      <c r="AU3602" s="180" t="s">
        <v>96</v>
      </c>
      <c r="AV3602" s="11" t="s">
        <v>96</v>
      </c>
      <c r="AW3602" s="11" t="s">
        <v>35</v>
      </c>
      <c r="AX3602" s="11" t="s">
        <v>23</v>
      </c>
      <c r="AY3602" s="180" t="s">
        <v>154</v>
      </c>
    </row>
    <row r="3603" spans="2:65" s="1" customFormat="1" ht="31.5" customHeight="1">
      <c r="B3603" s="35"/>
      <c r="C3603" s="157" t="s">
        <v>4699</v>
      </c>
      <c r="D3603" s="157" t="s">
        <v>155</v>
      </c>
      <c r="E3603" s="158" t="s">
        <v>4630</v>
      </c>
      <c r="F3603" s="260" t="s">
        <v>4631</v>
      </c>
      <c r="G3603" s="260"/>
      <c r="H3603" s="260"/>
      <c r="I3603" s="260"/>
      <c r="J3603" s="159" t="s">
        <v>359</v>
      </c>
      <c r="K3603" s="160">
        <v>60.136000000000003</v>
      </c>
      <c r="L3603" s="261">
        <v>46</v>
      </c>
      <c r="M3603" s="261"/>
      <c r="N3603" s="261">
        <f>ROUND(L3603*K3603,2)</f>
        <v>2766.26</v>
      </c>
      <c r="O3603" s="261"/>
      <c r="P3603" s="261"/>
      <c r="Q3603" s="261"/>
      <c r="R3603" s="37"/>
      <c r="T3603" s="161" t="s">
        <v>21</v>
      </c>
      <c r="U3603" s="44" t="s">
        <v>43</v>
      </c>
      <c r="V3603" s="162">
        <v>0</v>
      </c>
      <c r="W3603" s="162">
        <f>V3603*K3603</f>
        <v>0</v>
      </c>
      <c r="X3603" s="162">
        <v>0</v>
      </c>
      <c r="Y3603" s="162">
        <f>X3603*K3603</f>
        <v>0</v>
      </c>
      <c r="Z3603" s="162">
        <v>0</v>
      </c>
      <c r="AA3603" s="163">
        <f>Z3603*K3603</f>
        <v>0</v>
      </c>
      <c r="AR3603" s="21" t="s">
        <v>296</v>
      </c>
      <c r="AT3603" s="21" t="s">
        <v>155</v>
      </c>
      <c r="AU3603" s="21" t="s">
        <v>96</v>
      </c>
      <c r="AY3603" s="21" t="s">
        <v>154</v>
      </c>
      <c r="BE3603" s="164">
        <f>IF(U3603="základní",N3603,0)</f>
        <v>2766.26</v>
      </c>
      <c r="BF3603" s="164">
        <f>IF(U3603="snížená",N3603,0)</f>
        <v>0</v>
      </c>
      <c r="BG3603" s="164">
        <f>IF(U3603="zákl. přenesená",N3603,0)</f>
        <v>0</v>
      </c>
      <c r="BH3603" s="164">
        <f>IF(U3603="sníž. přenesená",N3603,0)</f>
        <v>0</v>
      </c>
      <c r="BI3603" s="164">
        <f>IF(U3603="nulová",N3603,0)</f>
        <v>0</v>
      </c>
      <c r="BJ3603" s="21" t="s">
        <v>23</v>
      </c>
      <c r="BK3603" s="164">
        <f>ROUND(L3603*K3603,2)</f>
        <v>2766.26</v>
      </c>
      <c r="BL3603" s="21" t="s">
        <v>296</v>
      </c>
      <c r="BM3603" s="21" t="s">
        <v>4700</v>
      </c>
    </row>
    <row r="3604" spans="2:65" s="1" customFormat="1" ht="22.5" customHeight="1">
      <c r="B3604" s="35"/>
      <c r="C3604" s="36"/>
      <c r="D3604" s="36"/>
      <c r="E3604" s="36"/>
      <c r="F3604" s="272" t="s">
        <v>4701</v>
      </c>
      <c r="G3604" s="273"/>
      <c r="H3604" s="273"/>
      <c r="I3604" s="273"/>
      <c r="J3604" s="36"/>
      <c r="K3604" s="36"/>
      <c r="L3604" s="36"/>
      <c r="M3604" s="36"/>
      <c r="N3604" s="36"/>
      <c r="O3604" s="36"/>
      <c r="P3604" s="36"/>
      <c r="Q3604" s="36"/>
      <c r="R3604" s="37"/>
      <c r="T3604" s="132"/>
      <c r="U3604" s="36"/>
      <c r="V3604" s="36"/>
      <c r="W3604" s="36"/>
      <c r="X3604" s="36"/>
      <c r="Y3604" s="36"/>
      <c r="Z3604" s="36"/>
      <c r="AA3604" s="78"/>
      <c r="AT3604" s="21" t="s">
        <v>287</v>
      </c>
      <c r="AU3604" s="21" t="s">
        <v>96</v>
      </c>
    </row>
    <row r="3605" spans="2:65" s="1" customFormat="1" ht="31.5" customHeight="1">
      <c r="B3605" s="35"/>
      <c r="C3605" s="157" t="s">
        <v>4702</v>
      </c>
      <c r="D3605" s="157" t="s">
        <v>155</v>
      </c>
      <c r="E3605" s="158" t="s">
        <v>4703</v>
      </c>
      <c r="F3605" s="260" t="s">
        <v>4704</v>
      </c>
      <c r="G3605" s="260"/>
      <c r="H3605" s="260"/>
      <c r="I3605" s="260"/>
      <c r="J3605" s="159" t="s">
        <v>375</v>
      </c>
      <c r="K3605" s="160">
        <v>14</v>
      </c>
      <c r="L3605" s="261">
        <v>308</v>
      </c>
      <c r="M3605" s="261"/>
      <c r="N3605" s="261">
        <f>ROUND(L3605*K3605,2)</f>
        <v>4312</v>
      </c>
      <c r="O3605" s="261"/>
      <c r="P3605" s="261"/>
      <c r="Q3605" s="261"/>
      <c r="R3605" s="37"/>
      <c r="T3605" s="161" t="s">
        <v>21</v>
      </c>
      <c r="U3605" s="44" t="s">
        <v>43</v>
      </c>
      <c r="V3605" s="162">
        <v>0.83</v>
      </c>
      <c r="W3605" s="162">
        <f>V3605*K3605</f>
        <v>11.62</v>
      </c>
      <c r="X3605" s="162">
        <v>2.0000000000000002E-5</v>
      </c>
      <c r="Y3605" s="162">
        <f>X3605*K3605</f>
        <v>2.8000000000000003E-4</v>
      </c>
      <c r="Z3605" s="162">
        <v>0</v>
      </c>
      <c r="AA3605" s="163">
        <f>Z3605*K3605</f>
        <v>0</v>
      </c>
      <c r="AR3605" s="21" t="s">
        <v>296</v>
      </c>
      <c r="AT3605" s="21" t="s">
        <v>155</v>
      </c>
      <c r="AU3605" s="21" t="s">
        <v>96</v>
      </c>
      <c r="AY3605" s="21" t="s">
        <v>154</v>
      </c>
      <c r="BE3605" s="164">
        <f>IF(U3605="základní",N3605,0)</f>
        <v>4312</v>
      </c>
      <c r="BF3605" s="164">
        <f>IF(U3605="snížená",N3605,0)</f>
        <v>0</v>
      </c>
      <c r="BG3605" s="164">
        <f>IF(U3605="zákl. přenesená",N3605,0)</f>
        <v>0</v>
      </c>
      <c r="BH3605" s="164">
        <f>IF(U3605="sníž. přenesená",N3605,0)</f>
        <v>0</v>
      </c>
      <c r="BI3605" s="164">
        <f>IF(U3605="nulová",N3605,0)</f>
        <v>0</v>
      </c>
      <c r="BJ3605" s="21" t="s">
        <v>23</v>
      </c>
      <c r="BK3605" s="164">
        <f>ROUND(L3605*K3605,2)</f>
        <v>4312</v>
      </c>
      <c r="BL3605" s="21" t="s">
        <v>296</v>
      </c>
      <c r="BM3605" s="21" t="s">
        <v>4705</v>
      </c>
    </row>
    <row r="3606" spans="2:65" s="1" customFormat="1" ht="31.5" customHeight="1">
      <c r="B3606" s="35"/>
      <c r="C3606" s="189" t="s">
        <v>4706</v>
      </c>
      <c r="D3606" s="189" t="s">
        <v>557</v>
      </c>
      <c r="E3606" s="190" t="s">
        <v>4707</v>
      </c>
      <c r="F3606" s="274" t="s">
        <v>4708</v>
      </c>
      <c r="G3606" s="274"/>
      <c r="H3606" s="274"/>
      <c r="I3606" s="274"/>
      <c r="J3606" s="191" t="s">
        <v>375</v>
      </c>
      <c r="K3606" s="192">
        <v>14</v>
      </c>
      <c r="L3606" s="275">
        <v>2010</v>
      </c>
      <c r="M3606" s="275"/>
      <c r="N3606" s="275">
        <f>ROUND(L3606*K3606,2)</f>
        <v>28140</v>
      </c>
      <c r="O3606" s="261"/>
      <c r="P3606" s="261"/>
      <c r="Q3606" s="261"/>
      <c r="R3606" s="37"/>
      <c r="T3606" s="161" t="s">
        <v>21</v>
      </c>
      <c r="U3606" s="44" t="s">
        <v>43</v>
      </c>
      <c r="V3606" s="162">
        <v>0</v>
      </c>
      <c r="W3606" s="162">
        <f>V3606*K3606</f>
        <v>0</v>
      </c>
      <c r="X3606" s="162">
        <v>4.4999999999999997E-3</v>
      </c>
      <c r="Y3606" s="162">
        <f>X3606*K3606</f>
        <v>6.3E-2</v>
      </c>
      <c r="Z3606" s="162">
        <v>0</v>
      </c>
      <c r="AA3606" s="163">
        <f>Z3606*K3606</f>
        <v>0</v>
      </c>
      <c r="AR3606" s="21" t="s">
        <v>366</v>
      </c>
      <c r="AT3606" s="21" t="s">
        <v>557</v>
      </c>
      <c r="AU3606" s="21" t="s">
        <v>96</v>
      </c>
      <c r="AY3606" s="21" t="s">
        <v>154</v>
      </c>
      <c r="BE3606" s="164">
        <f>IF(U3606="základní",N3606,0)</f>
        <v>28140</v>
      </c>
      <c r="BF3606" s="164">
        <f>IF(U3606="snížená",N3606,0)</f>
        <v>0</v>
      </c>
      <c r="BG3606" s="164">
        <f>IF(U3606="zákl. přenesená",N3606,0)</f>
        <v>0</v>
      </c>
      <c r="BH3606" s="164">
        <f>IF(U3606="sníž. přenesená",N3606,0)</f>
        <v>0</v>
      </c>
      <c r="BI3606" s="164">
        <f>IF(U3606="nulová",N3606,0)</f>
        <v>0</v>
      </c>
      <c r="BJ3606" s="21" t="s">
        <v>23</v>
      </c>
      <c r="BK3606" s="164">
        <f>ROUND(L3606*K3606,2)</f>
        <v>28140</v>
      </c>
      <c r="BL3606" s="21" t="s">
        <v>296</v>
      </c>
      <c r="BM3606" s="21" t="s">
        <v>4709</v>
      </c>
    </row>
    <row r="3607" spans="2:65" s="1" customFormat="1" ht="31.5" customHeight="1">
      <c r="B3607" s="35"/>
      <c r="C3607" s="157" t="s">
        <v>4710</v>
      </c>
      <c r="D3607" s="157" t="s">
        <v>155</v>
      </c>
      <c r="E3607" s="158" t="s">
        <v>4711</v>
      </c>
      <c r="F3607" s="260" t="s">
        <v>4712</v>
      </c>
      <c r="G3607" s="260"/>
      <c r="H3607" s="260"/>
      <c r="I3607" s="260"/>
      <c r="J3607" s="159" t="s">
        <v>3806</v>
      </c>
      <c r="K3607" s="160">
        <v>46473.917999999998</v>
      </c>
      <c r="L3607" s="261">
        <v>1.62</v>
      </c>
      <c r="M3607" s="261"/>
      <c r="N3607" s="261">
        <f>ROUND(L3607*K3607,2)</f>
        <v>75287.75</v>
      </c>
      <c r="O3607" s="261"/>
      <c r="P3607" s="261"/>
      <c r="Q3607" s="261"/>
      <c r="R3607" s="37"/>
      <c r="T3607" s="161" t="s">
        <v>21</v>
      </c>
      <c r="U3607" s="44" t="s">
        <v>43</v>
      </c>
      <c r="V3607" s="162">
        <v>0</v>
      </c>
      <c r="W3607" s="162">
        <f>V3607*K3607</f>
        <v>0</v>
      </c>
      <c r="X3607" s="162">
        <v>0</v>
      </c>
      <c r="Y3607" s="162">
        <f>X3607*K3607</f>
        <v>0</v>
      </c>
      <c r="Z3607" s="162">
        <v>0</v>
      </c>
      <c r="AA3607" s="163">
        <f>Z3607*K3607</f>
        <v>0</v>
      </c>
      <c r="AR3607" s="21" t="s">
        <v>296</v>
      </c>
      <c r="AT3607" s="21" t="s">
        <v>155</v>
      </c>
      <c r="AU3607" s="21" t="s">
        <v>96</v>
      </c>
      <c r="AY3607" s="21" t="s">
        <v>154</v>
      </c>
      <c r="BE3607" s="164">
        <f>IF(U3607="základní",N3607,0)</f>
        <v>75287.75</v>
      </c>
      <c r="BF3607" s="164">
        <f>IF(U3607="snížená",N3607,0)</f>
        <v>0</v>
      </c>
      <c r="BG3607" s="164">
        <f>IF(U3607="zákl. přenesená",N3607,0)</f>
        <v>0</v>
      </c>
      <c r="BH3607" s="164">
        <f>IF(U3607="sníž. přenesená",N3607,0)</f>
        <v>0</v>
      </c>
      <c r="BI3607" s="164">
        <f>IF(U3607="nulová",N3607,0)</f>
        <v>0</v>
      </c>
      <c r="BJ3607" s="21" t="s">
        <v>23</v>
      </c>
      <c r="BK3607" s="164">
        <f>ROUND(L3607*K3607,2)</f>
        <v>75287.75</v>
      </c>
      <c r="BL3607" s="21" t="s">
        <v>296</v>
      </c>
      <c r="BM3607" s="21" t="s">
        <v>4713</v>
      </c>
    </row>
    <row r="3608" spans="2:65" s="9" customFormat="1" ht="29.85" customHeight="1">
      <c r="B3608" s="146"/>
      <c r="C3608" s="147"/>
      <c r="D3608" s="156" t="s">
        <v>124</v>
      </c>
      <c r="E3608" s="156"/>
      <c r="F3608" s="156"/>
      <c r="G3608" s="156"/>
      <c r="H3608" s="156"/>
      <c r="I3608" s="156"/>
      <c r="J3608" s="156"/>
      <c r="K3608" s="156"/>
      <c r="L3608" s="156"/>
      <c r="M3608" s="156"/>
      <c r="N3608" s="283">
        <f>BK3608</f>
        <v>1352567.5300000003</v>
      </c>
      <c r="O3608" s="284"/>
      <c r="P3608" s="284"/>
      <c r="Q3608" s="284"/>
      <c r="R3608" s="149"/>
      <c r="T3608" s="150"/>
      <c r="U3608" s="147"/>
      <c r="V3608" s="147"/>
      <c r="W3608" s="151">
        <f>SUM(W3609:W3721)</f>
        <v>895.39816100000007</v>
      </c>
      <c r="X3608" s="147"/>
      <c r="Y3608" s="151">
        <f>SUM(Y3609:Y3721)</f>
        <v>12.267176060000006</v>
      </c>
      <c r="Z3608" s="147"/>
      <c r="AA3608" s="152">
        <f>SUM(AA3609:AA3721)</f>
        <v>1.1350964399999999</v>
      </c>
      <c r="AR3608" s="153" t="s">
        <v>96</v>
      </c>
      <c r="AT3608" s="154" t="s">
        <v>77</v>
      </c>
      <c r="AU3608" s="154" t="s">
        <v>23</v>
      </c>
      <c r="AY3608" s="153" t="s">
        <v>154</v>
      </c>
      <c r="BK3608" s="155">
        <f>SUM(BK3609:BK3721)</f>
        <v>1352567.5300000003</v>
      </c>
    </row>
    <row r="3609" spans="2:65" s="1" customFormat="1" ht="22.5" customHeight="1">
      <c r="B3609" s="35"/>
      <c r="C3609" s="157" t="s">
        <v>4714</v>
      </c>
      <c r="D3609" s="157" t="s">
        <v>155</v>
      </c>
      <c r="E3609" s="158" t="s">
        <v>4715</v>
      </c>
      <c r="F3609" s="260" t="s">
        <v>4716</v>
      </c>
      <c r="G3609" s="260"/>
      <c r="H3609" s="260"/>
      <c r="I3609" s="260"/>
      <c r="J3609" s="159" t="s">
        <v>359</v>
      </c>
      <c r="K3609" s="160">
        <v>270.86200000000002</v>
      </c>
      <c r="L3609" s="261">
        <v>59.4</v>
      </c>
      <c r="M3609" s="261"/>
      <c r="N3609" s="261">
        <f>ROUND(L3609*K3609,2)</f>
        <v>16089.2</v>
      </c>
      <c r="O3609" s="261"/>
      <c r="P3609" s="261"/>
      <c r="Q3609" s="261"/>
      <c r="R3609" s="37"/>
      <c r="T3609" s="161" t="s">
        <v>21</v>
      </c>
      <c r="U3609" s="44" t="s">
        <v>43</v>
      </c>
      <c r="V3609" s="162">
        <v>0.214</v>
      </c>
      <c r="W3609" s="162">
        <f>V3609*K3609</f>
        <v>57.964468000000004</v>
      </c>
      <c r="X3609" s="162">
        <v>0</v>
      </c>
      <c r="Y3609" s="162">
        <f>X3609*K3609</f>
        <v>0</v>
      </c>
      <c r="Z3609" s="162">
        <v>3.1199999999999999E-3</v>
      </c>
      <c r="AA3609" s="163">
        <f>Z3609*K3609</f>
        <v>0.84508944000000008</v>
      </c>
      <c r="AR3609" s="21" t="s">
        <v>296</v>
      </c>
      <c r="AT3609" s="21" t="s">
        <v>155</v>
      </c>
      <c r="AU3609" s="21" t="s">
        <v>96</v>
      </c>
      <c r="AY3609" s="21" t="s">
        <v>154</v>
      </c>
      <c r="BE3609" s="164">
        <f>IF(U3609="základní",N3609,0)</f>
        <v>16089.2</v>
      </c>
      <c r="BF3609" s="164">
        <f>IF(U3609="snížená",N3609,0)</f>
        <v>0</v>
      </c>
      <c r="BG3609" s="164">
        <f>IF(U3609="zákl. přenesená",N3609,0)</f>
        <v>0</v>
      </c>
      <c r="BH3609" s="164">
        <f>IF(U3609="sníž. přenesená",N3609,0)</f>
        <v>0</v>
      </c>
      <c r="BI3609" s="164">
        <f>IF(U3609="nulová",N3609,0)</f>
        <v>0</v>
      </c>
      <c r="BJ3609" s="21" t="s">
        <v>23</v>
      </c>
      <c r="BK3609" s="164">
        <f>ROUND(L3609*K3609,2)</f>
        <v>16089.2</v>
      </c>
      <c r="BL3609" s="21" t="s">
        <v>296</v>
      </c>
      <c r="BM3609" s="21" t="s">
        <v>4717</v>
      </c>
    </row>
    <row r="3610" spans="2:65" s="10" customFormat="1" ht="22.5" customHeight="1">
      <c r="B3610" s="165"/>
      <c r="C3610" s="166"/>
      <c r="D3610" s="166"/>
      <c r="E3610" s="167" t="s">
        <v>21</v>
      </c>
      <c r="F3610" s="262" t="s">
        <v>906</v>
      </c>
      <c r="G3610" s="263"/>
      <c r="H3610" s="263"/>
      <c r="I3610" s="263"/>
      <c r="J3610" s="166"/>
      <c r="K3610" s="168" t="s">
        <v>21</v>
      </c>
      <c r="L3610" s="166"/>
      <c r="M3610" s="166"/>
      <c r="N3610" s="166"/>
      <c r="O3610" s="166"/>
      <c r="P3610" s="166"/>
      <c r="Q3610" s="166"/>
      <c r="R3610" s="169"/>
      <c r="T3610" s="170"/>
      <c r="U3610" s="166"/>
      <c r="V3610" s="166"/>
      <c r="W3610" s="166"/>
      <c r="X3610" s="166"/>
      <c r="Y3610" s="166"/>
      <c r="Z3610" s="166"/>
      <c r="AA3610" s="171"/>
      <c r="AT3610" s="172" t="s">
        <v>162</v>
      </c>
      <c r="AU3610" s="172" t="s">
        <v>96</v>
      </c>
      <c r="AV3610" s="10" t="s">
        <v>23</v>
      </c>
      <c r="AW3610" s="10" t="s">
        <v>35</v>
      </c>
      <c r="AX3610" s="10" t="s">
        <v>78</v>
      </c>
      <c r="AY3610" s="172" t="s">
        <v>154</v>
      </c>
    </row>
    <row r="3611" spans="2:65" s="11" customFormat="1" ht="31.5" customHeight="1">
      <c r="B3611" s="173"/>
      <c r="C3611" s="174"/>
      <c r="D3611" s="174"/>
      <c r="E3611" s="175" t="s">
        <v>21</v>
      </c>
      <c r="F3611" s="266" t="s">
        <v>3812</v>
      </c>
      <c r="G3611" s="267"/>
      <c r="H3611" s="267"/>
      <c r="I3611" s="267"/>
      <c r="J3611" s="174"/>
      <c r="K3611" s="176">
        <v>270.86200000000002</v>
      </c>
      <c r="L3611" s="174"/>
      <c r="M3611" s="174"/>
      <c r="N3611" s="174"/>
      <c r="O3611" s="174"/>
      <c r="P3611" s="174"/>
      <c r="Q3611" s="174"/>
      <c r="R3611" s="177"/>
      <c r="T3611" s="178"/>
      <c r="U3611" s="174"/>
      <c r="V3611" s="174"/>
      <c r="W3611" s="174"/>
      <c r="X3611" s="174"/>
      <c r="Y3611" s="174"/>
      <c r="Z3611" s="174"/>
      <c r="AA3611" s="179"/>
      <c r="AT3611" s="180" t="s">
        <v>162</v>
      </c>
      <c r="AU3611" s="180" t="s">
        <v>96</v>
      </c>
      <c r="AV3611" s="11" t="s">
        <v>96</v>
      </c>
      <c r="AW3611" s="11" t="s">
        <v>35</v>
      </c>
      <c r="AX3611" s="11" t="s">
        <v>23</v>
      </c>
      <c r="AY3611" s="180" t="s">
        <v>154</v>
      </c>
    </row>
    <row r="3612" spans="2:65" s="1" customFormat="1" ht="22.5" customHeight="1">
      <c r="B3612" s="35"/>
      <c r="C3612" s="157" t="s">
        <v>4718</v>
      </c>
      <c r="D3612" s="157" t="s">
        <v>155</v>
      </c>
      <c r="E3612" s="158" t="s">
        <v>4719</v>
      </c>
      <c r="F3612" s="260" t="s">
        <v>4720</v>
      </c>
      <c r="G3612" s="260"/>
      <c r="H3612" s="260"/>
      <c r="I3612" s="260"/>
      <c r="J3612" s="159" t="s">
        <v>315</v>
      </c>
      <c r="K3612" s="160">
        <v>12.8</v>
      </c>
      <c r="L3612" s="261">
        <v>42.4</v>
      </c>
      <c r="M3612" s="261"/>
      <c r="N3612" s="261">
        <f>ROUND(L3612*K3612,2)</f>
        <v>542.72</v>
      </c>
      <c r="O3612" s="261"/>
      <c r="P3612" s="261"/>
      <c r="Q3612" s="261"/>
      <c r="R3612" s="37"/>
      <c r="T3612" s="161" t="s">
        <v>21</v>
      </c>
      <c r="U3612" s="44" t="s">
        <v>43</v>
      </c>
      <c r="V3612" s="162">
        <v>0.153</v>
      </c>
      <c r="W3612" s="162">
        <f>V3612*K3612</f>
        <v>1.9584000000000001</v>
      </c>
      <c r="X3612" s="162">
        <v>0</v>
      </c>
      <c r="Y3612" s="162">
        <f>X3612*K3612</f>
        <v>0</v>
      </c>
      <c r="Z3612" s="162">
        <v>1.8699999999999999E-3</v>
      </c>
      <c r="AA3612" s="163">
        <f>Z3612*K3612</f>
        <v>2.3935999999999999E-2</v>
      </c>
      <c r="AR3612" s="21" t="s">
        <v>296</v>
      </c>
      <c r="AT3612" s="21" t="s">
        <v>155</v>
      </c>
      <c r="AU3612" s="21" t="s">
        <v>96</v>
      </c>
      <c r="AY3612" s="21" t="s">
        <v>154</v>
      </c>
      <c r="BE3612" s="164">
        <f>IF(U3612="základní",N3612,0)</f>
        <v>542.72</v>
      </c>
      <c r="BF3612" s="164">
        <f>IF(U3612="snížená",N3612,0)</f>
        <v>0</v>
      </c>
      <c r="BG3612" s="164">
        <f>IF(U3612="zákl. přenesená",N3612,0)</f>
        <v>0</v>
      </c>
      <c r="BH3612" s="164">
        <f>IF(U3612="sníž. přenesená",N3612,0)</f>
        <v>0</v>
      </c>
      <c r="BI3612" s="164">
        <f>IF(U3612="nulová",N3612,0)</f>
        <v>0</v>
      </c>
      <c r="BJ3612" s="21" t="s">
        <v>23</v>
      </c>
      <c r="BK3612" s="164">
        <f>ROUND(L3612*K3612,2)</f>
        <v>542.72</v>
      </c>
      <c r="BL3612" s="21" t="s">
        <v>296</v>
      </c>
      <c r="BM3612" s="21" t="s">
        <v>4721</v>
      </c>
    </row>
    <row r="3613" spans="2:65" s="11" customFormat="1" ht="22.5" customHeight="1">
      <c r="B3613" s="173"/>
      <c r="C3613" s="174"/>
      <c r="D3613" s="174"/>
      <c r="E3613" s="175" t="s">
        <v>21</v>
      </c>
      <c r="F3613" s="270" t="s">
        <v>4722</v>
      </c>
      <c r="G3613" s="271"/>
      <c r="H3613" s="271"/>
      <c r="I3613" s="271"/>
      <c r="J3613" s="174"/>
      <c r="K3613" s="176">
        <v>12.8</v>
      </c>
      <c r="L3613" s="174"/>
      <c r="M3613" s="174"/>
      <c r="N3613" s="174"/>
      <c r="O3613" s="174"/>
      <c r="P3613" s="174"/>
      <c r="Q3613" s="174"/>
      <c r="R3613" s="177"/>
      <c r="T3613" s="178"/>
      <c r="U3613" s="174"/>
      <c r="V3613" s="174"/>
      <c r="W3613" s="174"/>
      <c r="X3613" s="174"/>
      <c r="Y3613" s="174"/>
      <c r="Z3613" s="174"/>
      <c r="AA3613" s="179"/>
      <c r="AT3613" s="180" t="s">
        <v>162</v>
      </c>
      <c r="AU3613" s="180" t="s">
        <v>96</v>
      </c>
      <c r="AV3613" s="11" t="s">
        <v>96</v>
      </c>
      <c r="AW3613" s="11" t="s">
        <v>35</v>
      </c>
      <c r="AX3613" s="11" t="s">
        <v>23</v>
      </c>
      <c r="AY3613" s="180" t="s">
        <v>154</v>
      </c>
    </row>
    <row r="3614" spans="2:65" s="1" customFormat="1" ht="22.5" customHeight="1">
      <c r="B3614" s="35"/>
      <c r="C3614" s="157" t="s">
        <v>4723</v>
      </c>
      <c r="D3614" s="157" t="s">
        <v>155</v>
      </c>
      <c r="E3614" s="158" t="s">
        <v>4724</v>
      </c>
      <c r="F3614" s="260" t="s">
        <v>4725</v>
      </c>
      <c r="G3614" s="260"/>
      <c r="H3614" s="260"/>
      <c r="I3614" s="260"/>
      <c r="J3614" s="159" t="s">
        <v>315</v>
      </c>
      <c r="K3614" s="160">
        <v>22</v>
      </c>
      <c r="L3614" s="261">
        <v>28.8</v>
      </c>
      <c r="M3614" s="261"/>
      <c r="N3614" s="261">
        <f>ROUND(L3614*K3614,2)</f>
        <v>633.6</v>
      </c>
      <c r="O3614" s="261"/>
      <c r="P3614" s="261"/>
      <c r="Q3614" s="261"/>
      <c r="R3614" s="37"/>
      <c r="T3614" s="161" t="s">
        <v>21</v>
      </c>
      <c r="U3614" s="44" t="s">
        <v>43</v>
      </c>
      <c r="V3614" s="162">
        <v>0.104</v>
      </c>
      <c r="W3614" s="162">
        <f>V3614*K3614</f>
        <v>2.2879999999999998</v>
      </c>
      <c r="X3614" s="162">
        <v>0</v>
      </c>
      <c r="Y3614" s="162">
        <f>X3614*K3614</f>
        <v>0</v>
      </c>
      <c r="Z3614" s="162">
        <v>1.6999999999999999E-3</v>
      </c>
      <c r="AA3614" s="163">
        <f>Z3614*K3614</f>
        <v>3.7399999999999996E-2</v>
      </c>
      <c r="AR3614" s="21" t="s">
        <v>296</v>
      </c>
      <c r="AT3614" s="21" t="s">
        <v>155</v>
      </c>
      <c r="AU3614" s="21" t="s">
        <v>96</v>
      </c>
      <c r="AY3614" s="21" t="s">
        <v>154</v>
      </c>
      <c r="BE3614" s="164">
        <f>IF(U3614="základní",N3614,0)</f>
        <v>633.6</v>
      </c>
      <c r="BF3614" s="164">
        <f>IF(U3614="snížená",N3614,0)</f>
        <v>0</v>
      </c>
      <c r="BG3614" s="164">
        <f>IF(U3614="zákl. přenesená",N3614,0)</f>
        <v>0</v>
      </c>
      <c r="BH3614" s="164">
        <f>IF(U3614="sníž. přenesená",N3614,0)</f>
        <v>0</v>
      </c>
      <c r="BI3614" s="164">
        <f>IF(U3614="nulová",N3614,0)</f>
        <v>0</v>
      </c>
      <c r="BJ3614" s="21" t="s">
        <v>23</v>
      </c>
      <c r="BK3614" s="164">
        <f>ROUND(L3614*K3614,2)</f>
        <v>633.6</v>
      </c>
      <c r="BL3614" s="21" t="s">
        <v>296</v>
      </c>
      <c r="BM3614" s="21" t="s">
        <v>4726</v>
      </c>
    </row>
    <row r="3615" spans="2:65" s="11" customFormat="1" ht="22.5" customHeight="1">
      <c r="B3615" s="173"/>
      <c r="C3615" s="174"/>
      <c r="D3615" s="174"/>
      <c r="E3615" s="175" t="s">
        <v>21</v>
      </c>
      <c r="F3615" s="270" t="s">
        <v>4727</v>
      </c>
      <c r="G3615" s="271"/>
      <c r="H3615" s="271"/>
      <c r="I3615" s="271"/>
      <c r="J3615" s="174"/>
      <c r="K3615" s="176">
        <v>22</v>
      </c>
      <c r="L3615" s="174"/>
      <c r="M3615" s="174"/>
      <c r="N3615" s="174"/>
      <c r="O3615" s="174"/>
      <c r="P3615" s="174"/>
      <c r="Q3615" s="174"/>
      <c r="R3615" s="177"/>
      <c r="T3615" s="178"/>
      <c r="U3615" s="174"/>
      <c r="V3615" s="174"/>
      <c r="W3615" s="174"/>
      <c r="X3615" s="174"/>
      <c r="Y3615" s="174"/>
      <c r="Z3615" s="174"/>
      <c r="AA3615" s="179"/>
      <c r="AT3615" s="180" t="s">
        <v>162</v>
      </c>
      <c r="AU3615" s="180" t="s">
        <v>96</v>
      </c>
      <c r="AV3615" s="11" t="s">
        <v>96</v>
      </c>
      <c r="AW3615" s="11" t="s">
        <v>35</v>
      </c>
      <c r="AX3615" s="11" t="s">
        <v>23</v>
      </c>
      <c r="AY3615" s="180" t="s">
        <v>154</v>
      </c>
    </row>
    <row r="3616" spans="2:65" s="1" customFormat="1" ht="22.5" customHeight="1">
      <c r="B3616" s="35"/>
      <c r="C3616" s="157" t="s">
        <v>4728</v>
      </c>
      <c r="D3616" s="157" t="s">
        <v>155</v>
      </c>
      <c r="E3616" s="158" t="s">
        <v>4729</v>
      </c>
      <c r="F3616" s="260" t="s">
        <v>4730</v>
      </c>
      <c r="G3616" s="260"/>
      <c r="H3616" s="260"/>
      <c r="I3616" s="260"/>
      <c r="J3616" s="159" t="s">
        <v>315</v>
      </c>
      <c r="K3616" s="160">
        <v>6.3</v>
      </c>
      <c r="L3616" s="261">
        <v>54.1</v>
      </c>
      <c r="M3616" s="261"/>
      <c r="N3616" s="261">
        <f>ROUND(L3616*K3616,2)</f>
        <v>340.83</v>
      </c>
      <c r="O3616" s="261"/>
      <c r="P3616" s="261"/>
      <c r="Q3616" s="261"/>
      <c r="R3616" s="37"/>
      <c r="T3616" s="161" t="s">
        <v>21</v>
      </c>
      <c r="U3616" s="44" t="s">
        <v>43</v>
      </c>
      <c r="V3616" s="162">
        <v>0.19500000000000001</v>
      </c>
      <c r="W3616" s="162">
        <f>V3616*K3616</f>
        <v>1.2284999999999999</v>
      </c>
      <c r="X3616" s="162">
        <v>0</v>
      </c>
      <c r="Y3616" s="162">
        <f>X3616*K3616</f>
        <v>0</v>
      </c>
      <c r="Z3616" s="162">
        <v>1.67E-3</v>
      </c>
      <c r="AA3616" s="163">
        <f>Z3616*K3616</f>
        <v>1.0521000000000001E-2</v>
      </c>
      <c r="AR3616" s="21" t="s">
        <v>296</v>
      </c>
      <c r="AT3616" s="21" t="s">
        <v>155</v>
      </c>
      <c r="AU3616" s="21" t="s">
        <v>96</v>
      </c>
      <c r="AY3616" s="21" t="s">
        <v>154</v>
      </c>
      <c r="BE3616" s="164">
        <f>IF(U3616="základní",N3616,0)</f>
        <v>340.83</v>
      </c>
      <c r="BF3616" s="164">
        <f>IF(U3616="snížená",N3616,0)</f>
        <v>0</v>
      </c>
      <c r="BG3616" s="164">
        <f>IF(U3616="zákl. přenesená",N3616,0)</f>
        <v>0</v>
      </c>
      <c r="BH3616" s="164">
        <f>IF(U3616="sníž. přenesená",N3616,0)</f>
        <v>0</v>
      </c>
      <c r="BI3616" s="164">
        <f>IF(U3616="nulová",N3616,0)</f>
        <v>0</v>
      </c>
      <c r="BJ3616" s="21" t="s">
        <v>23</v>
      </c>
      <c r="BK3616" s="164">
        <f>ROUND(L3616*K3616,2)</f>
        <v>340.83</v>
      </c>
      <c r="BL3616" s="21" t="s">
        <v>296</v>
      </c>
      <c r="BM3616" s="21" t="s">
        <v>4731</v>
      </c>
    </row>
    <row r="3617" spans="2:65" s="11" customFormat="1" ht="22.5" customHeight="1">
      <c r="B3617" s="173"/>
      <c r="C3617" s="174"/>
      <c r="D3617" s="174"/>
      <c r="E3617" s="175" t="s">
        <v>21</v>
      </c>
      <c r="F3617" s="270" t="s">
        <v>4732</v>
      </c>
      <c r="G3617" s="271"/>
      <c r="H3617" s="271"/>
      <c r="I3617" s="271"/>
      <c r="J3617" s="174"/>
      <c r="K3617" s="176">
        <v>6.3</v>
      </c>
      <c r="L3617" s="174"/>
      <c r="M3617" s="174"/>
      <c r="N3617" s="174"/>
      <c r="O3617" s="174"/>
      <c r="P3617" s="174"/>
      <c r="Q3617" s="174"/>
      <c r="R3617" s="177"/>
      <c r="T3617" s="178"/>
      <c r="U3617" s="174"/>
      <c r="V3617" s="174"/>
      <c r="W3617" s="174"/>
      <c r="X3617" s="174"/>
      <c r="Y3617" s="174"/>
      <c r="Z3617" s="174"/>
      <c r="AA3617" s="179"/>
      <c r="AT3617" s="180" t="s">
        <v>162</v>
      </c>
      <c r="AU3617" s="180" t="s">
        <v>96</v>
      </c>
      <c r="AV3617" s="11" t="s">
        <v>96</v>
      </c>
      <c r="AW3617" s="11" t="s">
        <v>35</v>
      </c>
      <c r="AX3617" s="11" t="s">
        <v>23</v>
      </c>
      <c r="AY3617" s="180" t="s">
        <v>154</v>
      </c>
    </row>
    <row r="3618" spans="2:65" s="1" customFormat="1" ht="22.5" customHeight="1">
      <c r="B3618" s="35"/>
      <c r="C3618" s="157" t="s">
        <v>4733</v>
      </c>
      <c r="D3618" s="157" t="s">
        <v>155</v>
      </c>
      <c r="E3618" s="158" t="s">
        <v>4734</v>
      </c>
      <c r="F3618" s="260" t="s">
        <v>4735</v>
      </c>
      <c r="G3618" s="260"/>
      <c r="H3618" s="260"/>
      <c r="I3618" s="260"/>
      <c r="J3618" s="159" t="s">
        <v>359</v>
      </c>
      <c r="K3618" s="160">
        <v>1.5</v>
      </c>
      <c r="L3618" s="261">
        <v>161</v>
      </c>
      <c r="M3618" s="261"/>
      <c r="N3618" s="261">
        <f>ROUND(L3618*K3618,2)</f>
        <v>241.5</v>
      </c>
      <c r="O3618" s="261"/>
      <c r="P3618" s="261"/>
      <c r="Q3618" s="261"/>
      <c r="R3618" s="37"/>
      <c r="T3618" s="161" t="s">
        <v>21</v>
      </c>
      <c r="U3618" s="44" t="s">
        <v>43</v>
      </c>
      <c r="V3618" s="162">
        <v>0.57999999999999996</v>
      </c>
      <c r="W3618" s="162">
        <f>V3618*K3618</f>
        <v>0.86999999999999988</v>
      </c>
      <c r="X3618" s="162">
        <v>0</v>
      </c>
      <c r="Y3618" s="162">
        <f>X3618*K3618</f>
        <v>0</v>
      </c>
      <c r="Z3618" s="162">
        <v>5.8399999999999997E-3</v>
      </c>
      <c r="AA3618" s="163">
        <f>Z3618*K3618</f>
        <v>8.7600000000000004E-3</v>
      </c>
      <c r="AR3618" s="21" t="s">
        <v>296</v>
      </c>
      <c r="AT3618" s="21" t="s">
        <v>155</v>
      </c>
      <c r="AU3618" s="21" t="s">
        <v>96</v>
      </c>
      <c r="AY3618" s="21" t="s">
        <v>154</v>
      </c>
      <c r="BE3618" s="164">
        <f>IF(U3618="základní",N3618,0)</f>
        <v>241.5</v>
      </c>
      <c r="BF3618" s="164">
        <f>IF(U3618="snížená",N3618,0)</f>
        <v>0</v>
      </c>
      <c r="BG3618" s="164">
        <f>IF(U3618="zákl. přenesená",N3618,0)</f>
        <v>0</v>
      </c>
      <c r="BH3618" s="164">
        <f>IF(U3618="sníž. přenesená",N3618,0)</f>
        <v>0</v>
      </c>
      <c r="BI3618" s="164">
        <f>IF(U3618="nulová",N3618,0)</f>
        <v>0</v>
      </c>
      <c r="BJ3618" s="21" t="s">
        <v>23</v>
      </c>
      <c r="BK3618" s="164">
        <f>ROUND(L3618*K3618,2)</f>
        <v>241.5</v>
      </c>
      <c r="BL3618" s="21" t="s">
        <v>296</v>
      </c>
      <c r="BM3618" s="21" t="s">
        <v>4736</v>
      </c>
    </row>
    <row r="3619" spans="2:65" s="11" customFormat="1" ht="22.5" customHeight="1">
      <c r="B3619" s="173"/>
      <c r="C3619" s="174"/>
      <c r="D3619" s="174"/>
      <c r="E3619" s="175" t="s">
        <v>21</v>
      </c>
      <c r="F3619" s="270" t="s">
        <v>4737</v>
      </c>
      <c r="G3619" s="271"/>
      <c r="H3619" s="271"/>
      <c r="I3619" s="271"/>
      <c r="J3619" s="174"/>
      <c r="K3619" s="176">
        <v>1.5</v>
      </c>
      <c r="L3619" s="174"/>
      <c r="M3619" s="174"/>
      <c r="N3619" s="174"/>
      <c r="O3619" s="174"/>
      <c r="P3619" s="174"/>
      <c r="Q3619" s="174"/>
      <c r="R3619" s="177"/>
      <c r="T3619" s="178"/>
      <c r="U3619" s="174"/>
      <c r="V3619" s="174"/>
      <c r="W3619" s="174"/>
      <c r="X3619" s="174"/>
      <c r="Y3619" s="174"/>
      <c r="Z3619" s="174"/>
      <c r="AA3619" s="179"/>
      <c r="AT3619" s="180" t="s">
        <v>162</v>
      </c>
      <c r="AU3619" s="180" t="s">
        <v>96</v>
      </c>
      <c r="AV3619" s="11" t="s">
        <v>96</v>
      </c>
      <c r="AW3619" s="11" t="s">
        <v>35</v>
      </c>
      <c r="AX3619" s="11" t="s">
        <v>23</v>
      </c>
      <c r="AY3619" s="180" t="s">
        <v>154</v>
      </c>
    </row>
    <row r="3620" spans="2:65" s="1" customFormat="1" ht="22.5" customHeight="1">
      <c r="B3620" s="35"/>
      <c r="C3620" s="157" t="s">
        <v>4738</v>
      </c>
      <c r="D3620" s="157" t="s">
        <v>155</v>
      </c>
      <c r="E3620" s="158" t="s">
        <v>4739</v>
      </c>
      <c r="F3620" s="260" t="s">
        <v>4740</v>
      </c>
      <c r="G3620" s="260"/>
      <c r="H3620" s="260"/>
      <c r="I3620" s="260"/>
      <c r="J3620" s="159" t="s">
        <v>315</v>
      </c>
      <c r="K3620" s="160">
        <v>29.4</v>
      </c>
      <c r="L3620" s="261">
        <v>144</v>
      </c>
      <c r="M3620" s="261"/>
      <c r="N3620" s="261">
        <f>ROUND(L3620*K3620,2)</f>
        <v>4233.6000000000004</v>
      </c>
      <c r="O3620" s="261"/>
      <c r="P3620" s="261"/>
      <c r="Q3620" s="261"/>
      <c r="R3620" s="37"/>
      <c r="T3620" s="161" t="s">
        <v>21</v>
      </c>
      <c r="U3620" s="44" t="s">
        <v>43</v>
      </c>
      <c r="V3620" s="162">
        <v>0.52</v>
      </c>
      <c r="W3620" s="162">
        <f>V3620*K3620</f>
        <v>15.288</v>
      </c>
      <c r="X3620" s="162">
        <v>0</v>
      </c>
      <c r="Y3620" s="162">
        <f>X3620*K3620</f>
        <v>0</v>
      </c>
      <c r="Z3620" s="162">
        <v>6.0499999999999998E-3</v>
      </c>
      <c r="AA3620" s="163">
        <f>Z3620*K3620</f>
        <v>0.17786999999999997</v>
      </c>
      <c r="AR3620" s="21" t="s">
        <v>296</v>
      </c>
      <c r="AT3620" s="21" t="s">
        <v>155</v>
      </c>
      <c r="AU3620" s="21" t="s">
        <v>96</v>
      </c>
      <c r="AY3620" s="21" t="s">
        <v>154</v>
      </c>
      <c r="BE3620" s="164">
        <f>IF(U3620="základní",N3620,0)</f>
        <v>4233.6000000000004</v>
      </c>
      <c r="BF3620" s="164">
        <f>IF(U3620="snížená",N3620,0)</f>
        <v>0</v>
      </c>
      <c r="BG3620" s="164">
        <f>IF(U3620="zákl. přenesená",N3620,0)</f>
        <v>0</v>
      </c>
      <c r="BH3620" s="164">
        <f>IF(U3620="sníž. přenesená",N3620,0)</f>
        <v>0</v>
      </c>
      <c r="BI3620" s="164">
        <f>IF(U3620="nulová",N3620,0)</f>
        <v>0</v>
      </c>
      <c r="BJ3620" s="21" t="s">
        <v>23</v>
      </c>
      <c r="BK3620" s="164">
        <f>ROUND(L3620*K3620,2)</f>
        <v>4233.6000000000004</v>
      </c>
      <c r="BL3620" s="21" t="s">
        <v>296</v>
      </c>
      <c r="BM3620" s="21" t="s">
        <v>4741</v>
      </c>
    </row>
    <row r="3621" spans="2:65" s="11" customFormat="1" ht="22.5" customHeight="1">
      <c r="B3621" s="173"/>
      <c r="C3621" s="174"/>
      <c r="D3621" s="174"/>
      <c r="E3621" s="175" t="s">
        <v>21</v>
      </c>
      <c r="F3621" s="270" t="s">
        <v>4742</v>
      </c>
      <c r="G3621" s="271"/>
      <c r="H3621" s="271"/>
      <c r="I3621" s="271"/>
      <c r="J3621" s="174"/>
      <c r="K3621" s="176">
        <v>29.4</v>
      </c>
      <c r="L3621" s="174"/>
      <c r="M3621" s="174"/>
      <c r="N3621" s="174"/>
      <c r="O3621" s="174"/>
      <c r="P3621" s="174"/>
      <c r="Q3621" s="174"/>
      <c r="R3621" s="177"/>
      <c r="T3621" s="178"/>
      <c r="U3621" s="174"/>
      <c r="V3621" s="174"/>
      <c r="W3621" s="174"/>
      <c r="X3621" s="174"/>
      <c r="Y3621" s="174"/>
      <c r="Z3621" s="174"/>
      <c r="AA3621" s="179"/>
      <c r="AT3621" s="180" t="s">
        <v>162</v>
      </c>
      <c r="AU3621" s="180" t="s">
        <v>96</v>
      </c>
      <c r="AV3621" s="11" t="s">
        <v>96</v>
      </c>
      <c r="AW3621" s="11" t="s">
        <v>35</v>
      </c>
      <c r="AX3621" s="11" t="s">
        <v>23</v>
      </c>
      <c r="AY3621" s="180" t="s">
        <v>154</v>
      </c>
    </row>
    <row r="3622" spans="2:65" s="1" customFormat="1" ht="22.5" customHeight="1">
      <c r="B3622" s="35"/>
      <c r="C3622" s="157" t="s">
        <v>4743</v>
      </c>
      <c r="D3622" s="157" t="s">
        <v>155</v>
      </c>
      <c r="E3622" s="158" t="s">
        <v>4744</v>
      </c>
      <c r="F3622" s="260" t="s">
        <v>4745</v>
      </c>
      <c r="G3622" s="260"/>
      <c r="H3622" s="260"/>
      <c r="I3622" s="260"/>
      <c r="J3622" s="159" t="s">
        <v>315</v>
      </c>
      <c r="K3622" s="160">
        <v>8</v>
      </c>
      <c r="L3622" s="261">
        <v>40.799999999999997</v>
      </c>
      <c r="M3622" s="261"/>
      <c r="N3622" s="261">
        <f>ROUND(L3622*K3622,2)</f>
        <v>326.39999999999998</v>
      </c>
      <c r="O3622" s="261"/>
      <c r="P3622" s="261"/>
      <c r="Q3622" s="261"/>
      <c r="R3622" s="37"/>
      <c r="T3622" s="161" t="s">
        <v>21</v>
      </c>
      <c r="U3622" s="44" t="s">
        <v>43</v>
      </c>
      <c r="V3622" s="162">
        <v>0.14699999999999999</v>
      </c>
      <c r="W3622" s="162">
        <f>V3622*K3622</f>
        <v>1.1759999999999999</v>
      </c>
      <c r="X3622" s="162">
        <v>0</v>
      </c>
      <c r="Y3622" s="162">
        <f>X3622*K3622</f>
        <v>0</v>
      </c>
      <c r="Z3622" s="162">
        <v>3.9399999999999999E-3</v>
      </c>
      <c r="AA3622" s="163">
        <f>Z3622*K3622</f>
        <v>3.1519999999999999E-2</v>
      </c>
      <c r="AR3622" s="21" t="s">
        <v>296</v>
      </c>
      <c r="AT3622" s="21" t="s">
        <v>155</v>
      </c>
      <c r="AU3622" s="21" t="s">
        <v>96</v>
      </c>
      <c r="AY3622" s="21" t="s">
        <v>154</v>
      </c>
      <c r="BE3622" s="164">
        <f>IF(U3622="základní",N3622,0)</f>
        <v>326.39999999999998</v>
      </c>
      <c r="BF3622" s="164">
        <f>IF(U3622="snížená",N3622,0)</f>
        <v>0</v>
      </c>
      <c r="BG3622" s="164">
        <f>IF(U3622="zákl. přenesená",N3622,0)</f>
        <v>0</v>
      </c>
      <c r="BH3622" s="164">
        <f>IF(U3622="sníž. přenesená",N3622,0)</f>
        <v>0</v>
      </c>
      <c r="BI3622" s="164">
        <f>IF(U3622="nulová",N3622,0)</f>
        <v>0</v>
      </c>
      <c r="BJ3622" s="21" t="s">
        <v>23</v>
      </c>
      <c r="BK3622" s="164">
        <f>ROUND(L3622*K3622,2)</f>
        <v>326.39999999999998</v>
      </c>
      <c r="BL3622" s="21" t="s">
        <v>296</v>
      </c>
      <c r="BM3622" s="21" t="s">
        <v>4746</v>
      </c>
    </row>
    <row r="3623" spans="2:65" s="11" customFormat="1" ht="22.5" customHeight="1">
      <c r="B3623" s="173"/>
      <c r="C3623" s="174"/>
      <c r="D3623" s="174"/>
      <c r="E3623" s="175" t="s">
        <v>21</v>
      </c>
      <c r="F3623" s="270" t="s">
        <v>4747</v>
      </c>
      <c r="G3623" s="271"/>
      <c r="H3623" s="271"/>
      <c r="I3623" s="271"/>
      <c r="J3623" s="174"/>
      <c r="K3623" s="176">
        <v>8</v>
      </c>
      <c r="L3623" s="174"/>
      <c r="M3623" s="174"/>
      <c r="N3623" s="174"/>
      <c r="O3623" s="174"/>
      <c r="P3623" s="174"/>
      <c r="Q3623" s="174"/>
      <c r="R3623" s="177"/>
      <c r="T3623" s="178"/>
      <c r="U3623" s="174"/>
      <c r="V3623" s="174"/>
      <c r="W3623" s="174"/>
      <c r="X3623" s="174"/>
      <c r="Y3623" s="174"/>
      <c r="Z3623" s="174"/>
      <c r="AA3623" s="179"/>
      <c r="AT3623" s="180" t="s">
        <v>162</v>
      </c>
      <c r="AU3623" s="180" t="s">
        <v>96</v>
      </c>
      <c r="AV3623" s="11" t="s">
        <v>96</v>
      </c>
      <c r="AW3623" s="11" t="s">
        <v>35</v>
      </c>
      <c r="AX3623" s="11" t="s">
        <v>23</v>
      </c>
      <c r="AY3623" s="180" t="s">
        <v>154</v>
      </c>
    </row>
    <row r="3624" spans="2:65" s="1" customFormat="1" ht="22.5" customHeight="1">
      <c r="B3624" s="35"/>
      <c r="C3624" s="157" t="s">
        <v>4748</v>
      </c>
      <c r="D3624" s="157" t="s">
        <v>155</v>
      </c>
      <c r="E3624" s="158" t="s">
        <v>4749</v>
      </c>
      <c r="F3624" s="260" t="s">
        <v>4750</v>
      </c>
      <c r="G3624" s="260"/>
      <c r="H3624" s="260"/>
      <c r="I3624" s="260"/>
      <c r="J3624" s="159" t="s">
        <v>315</v>
      </c>
      <c r="K3624" s="160">
        <v>178.30199999999999</v>
      </c>
      <c r="L3624" s="261">
        <v>111</v>
      </c>
      <c r="M3624" s="261"/>
      <c r="N3624" s="261">
        <f>ROUND(L3624*K3624,2)</f>
        <v>19791.52</v>
      </c>
      <c r="O3624" s="261"/>
      <c r="P3624" s="261"/>
      <c r="Q3624" s="261"/>
      <c r="R3624" s="37"/>
      <c r="T3624" s="161" t="s">
        <v>21</v>
      </c>
      <c r="U3624" s="44" t="s">
        <v>43</v>
      </c>
      <c r="V3624" s="162">
        <v>0.251</v>
      </c>
      <c r="W3624" s="162">
        <f>V3624*K3624</f>
        <v>44.753802</v>
      </c>
      <c r="X3624" s="162">
        <v>0</v>
      </c>
      <c r="Y3624" s="162">
        <f>X3624*K3624</f>
        <v>0</v>
      </c>
      <c r="Z3624" s="162">
        <v>0</v>
      </c>
      <c r="AA3624" s="163">
        <f>Z3624*K3624</f>
        <v>0</v>
      </c>
      <c r="AR3624" s="21" t="s">
        <v>296</v>
      </c>
      <c r="AT3624" s="21" t="s">
        <v>155</v>
      </c>
      <c r="AU3624" s="21" t="s">
        <v>96</v>
      </c>
      <c r="AY3624" s="21" t="s">
        <v>154</v>
      </c>
      <c r="BE3624" s="164">
        <f>IF(U3624="základní",N3624,0)</f>
        <v>19791.52</v>
      </c>
      <c r="BF3624" s="164">
        <f>IF(U3624="snížená",N3624,0)</f>
        <v>0</v>
      </c>
      <c r="BG3624" s="164">
        <f>IF(U3624="zákl. přenesená",N3624,0)</f>
        <v>0</v>
      </c>
      <c r="BH3624" s="164">
        <f>IF(U3624="sníž. přenesená",N3624,0)</f>
        <v>0</v>
      </c>
      <c r="BI3624" s="164">
        <f>IF(U3624="nulová",N3624,0)</f>
        <v>0</v>
      </c>
      <c r="BJ3624" s="21" t="s">
        <v>23</v>
      </c>
      <c r="BK3624" s="164">
        <f>ROUND(L3624*K3624,2)</f>
        <v>19791.52</v>
      </c>
      <c r="BL3624" s="21" t="s">
        <v>296</v>
      </c>
      <c r="BM3624" s="21" t="s">
        <v>4751</v>
      </c>
    </row>
    <row r="3625" spans="2:65" s="11" customFormat="1" ht="22.5" customHeight="1">
      <c r="B3625" s="173"/>
      <c r="C3625" s="174"/>
      <c r="D3625" s="174"/>
      <c r="E3625" s="175" t="s">
        <v>21</v>
      </c>
      <c r="F3625" s="270" t="s">
        <v>4752</v>
      </c>
      <c r="G3625" s="271"/>
      <c r="H3625" s="271"/>
      <c r="I3625" s="271"/>
      <c r="J3625" s="174"/>
      <c r="K3625" s="176">
        <v>27.73</v>
      </c>
      <c r="L3625" s="174"/>
      <c r="M3625" s="174"/>
      <c r="N3625" s="174"/>
      <c r="O3625" s="174"/>
      <c r="P3625" s="174"/>
      <c r="Q3625" s="174"/>
      <c r="R3625" s="177"/>
      <c r="T3625" s="178"/>
      <c r="U3625" s="174"/>
      <c r="V3625" s="174"/>
      <c r="W3625" s="174"/>
      <c r="X3625" s="174"/>
      <c r="Y3625" s="174"/>
      <c r="Z3625" s="174"/>
      <c r="AA3625" s="179"/>
      <c r="AT3625" s="180" t="s">
        <v>162</v>
      </c>
      <c r="AU3625" s="180" t="s">
        <v>96</v>
      </c>
      <c r="AV3625" s="11" t="s">
        <v>96</v>
      </c>
      <c r="AW3625" s="11" t="s">
        <v>35</v>
      </c>
      <c r="AX3625" s="11" t="s">
        <v>78</v>
      </c>
      <c r="AY3625" s="180" t="s">
        <v>154</v>
      </c>
    </row>
    <row r="3626" spans="2:65" s="11" customFormat="1" ht="22.5" customHeight="1">
      <c r="B3626" s="173"/>
      <c r="C3626" s="174"/>
      <c r="D3626" s="174"/>
      <c r="E3626" s="175" t="s">
        <v>21</v>
      </c>
      <c r="F3626" s="266" t="s">
        <v>4753</v>
      </c>
      <c r="G3626" s="267"/>
      <c r="H3626" s="267"/>
      <c r="I3626" s="267"/>
      <c r="J3626" s="174"/>
      <c r="K3626" s="176">
        <v>150.572</v>
      </c>
      <c r="L3626" s="174"/>
      <c r="M3626" s="174"/>
      <c r="N3626" s="174"/>
      <c r="O3626" s="174"/>
      <c r="P3626" s="174"/>
      <c r="Q3626" s="174"/>
      <c r="R3626" s="177"/>
      <c r="T3626" s="178"/>
      <c r="U3626" s="174"/>
      <c r="V3626" s="174"/>
      <c r="W3626" s="174"/>
      <c r="X3626" s="174"/>
      <c r="Y3626" s="174"/>
      <c r="Z3626" s="174"/>
      <c r="AA3626" s="179"/>
      <c r="AT3626" s="180" t="s">
        <v>162</v>
      </c>
      <c r="AU3626" s="180" t="s">
        <v>96</v>
      </c>
      <c r="AV3626" s="11" t="s">
        <v>96</v>
      </c>
      <c r="AW3626" s="11" t="s">
        <v>35</v>
      </c>
      <c r="AX3626" s="11" t="s">
        <v>78</v>
      </c>
      <c r="AY3626" s="180" t="s">
        <v>154</v>
      </c>
    </row>
    <row r="3627" spans="2:65" s="12" customFormat="1" ht="22.5" customHeight="1">
      <c r="B3627" s="181"/>
      <c r="C3627" s="182"/>
      <c r="D3627" s="182"/>
      <c r="E3627" s="183" t="s">
        <v>21</v>
      </c>
      <c r="F3627" s="268" t="s">
        <v>166</v>
      </c>
      <c r="G3627" s="269"/>
      <c r="H3627" s="269"/>
      <c r="I3627" s="269"/>
      <c r="J3627" s="182"/>
      <c r="K3627" s="184">
        <v>178.30199999999999</v>
      </c>
      <c r="L3627" s="182"/>
      <c r="M3627" s="182"/>
      <c r="N3627" s="182"/>
      <c r="O3627" s="182"/>
      <c r="P3627" s="182"/>
      <c r="Q3627" s="182"/>
      <c r="R3627" s="185"/>
      <c r="T3627" s="186"/>
      <c r="U3627" s="182"/>
      <c r="V3627" s="182"/>
      <c r="W3627" s="182"/>
      <c r="X3627" s="182"/>
      <c r="Y3627" s="182"/>
      <c r="Z3627" s="182"/>
      <c r="AA3627" s="187"/>
      <c r="AT3627" s="188" t="s">
        <v>162</v>
      </c>
      <c r="AU3627" s="188" t="s">
        <v>96</v>
      </c>
      <c r="AV3627" s="12" t="s">
        <v>159</v>
      </c>
      <c r="AW3627" s="12" t="s">
        <v>35</v>
      </c>
      <c r="AX3627" s="12" t="s">
        <v>23</v>
      </c>
      <c r="AY3627" s="188" t="s">
        <v>154</v>
      </c>
    </row>
    <row r="3628" spans="2:65" s="1" customFormat="1" ht="22.5" customHeight="1">
      <c r="B3628" s="35"/>
      <c r="C3628" s="189" t="s">
        <v>4754</v>
      </c>
      <c r="D3628" s="189" t="s">
        <v>557</v>
      </c>
      <c r="E3628" s="190" t="s">
        <v>4755</v>
      </c>
      <c r="F3628" s="274" t="s">
        <v>4756</v>
      </c>
      <c r="G3628" s="274"/>
      <c r="H3628" s="274"/>
      <c r="I3628" s="274"/>
      <c r="J3628" s="191" t="s">
        <v>375</v>
      </c>
      <c r="K3628" s="192">
        <v>100</v>
      </c>
      <c r="L3628" s="275">
        <v>246</v>
      </c>
      <c r="M3628" s="275"/>
      <c r="N3628" s="275">
        <f>ROUND(L3628*K3628,2)</f>
        <v>24600</v>
      </c>
      <c r="O3628" s="261"/>
      <c r="P3628" s="261"/>
      <c r="Q3628" s="261"/>
      <c r="R3628" s="37"/>
      <c r="T3628" s="161" t="s">
        <v>21</v>
      </c>
      <c r="U3628" s="44" t="s">
        <v>43</v>
      </c>
      <c r="V3628" s="162">
        <v>0</v>
      </c>
      <c r="W3628" s="162">
        <f>V3628*K3628</f>
        <v>0</v>
      </c>
      <c r="X3628" s="162">
        <v>2.7799999999999999E-3</v>
      </c>
      <c r="Y3628" s="162">
        <f>X3628*K3628</f>
        <v>0.27799999999999997</v>
      </c>
      <c r="Z3628" s="162">
        <v>0</v>
      </c>
      <c r="AA3628" s="163">
        <f>Z3628*K3628</f>
        <v>0</v>
      </c>
      <c r="AR3628" s="21" t="s">
        <v>366</v>
      </c>
      <c r="AT3628" s="21" t="s">
        <v>557</v>
      </c>
      <c r="AU3628" s="21" t="s">
        <v>96</v>
      </c>
      <c r="AY3628" s="21" t="s">
        <v>154</v>
      </c>
      <c r="BE3628" s="164">
        <f>IF(U3628="základní",N3628,0)</f>
        <v>24600</v>
      </c>
      <c r="BF3628" s="164">
        <f>IF(U3628="snížená",N3628,0)</f>
        <v>0</v>
      </c>
      <c r="BG3628" s="164">
        <f>IF(U3628="zákl. přenesená",N3628,0)</f>
        <v>0</v>
      </c>
      <c r="BH3628" s="164">
        <f>IF(U3628="sníž. přenesená",N3628,0)</f>
        <v>0</v>
      </c>
      <c r="BI3628" s="164">
        <f>IF(U3628="nulová",N3628,0)</f>
        <v>0</v>
      </c>
      <c r="BJ3628" s="21" t="s">
        <v>23</v>
      </c>
      <c r="BK3628" s="164">
        <f>ROUND(L3628*K3628,2)</f>
        <v>24600</v>
      </c>
      <c r="BL3628" s="21" t="s">
        <v>296</v>
      </c>
      <c r="BM3628" s="21" t="s">
        <v>4757</v>
      </c>
    </row>
    <row r="3629" spans="2:65" s="1" customFormat="1" ht="57" customHeight="1">
      <c r="B3629" s="35"/>
      <c r="C3629" s="157" t="s">
        <v>4758</v>
      </c>
      <c r="D3629" s="157" t="s">
        <v>155</v>
      </c>
      <c r="E3629" s="158" t="s">
        <v>4759</v>
      </c>
      <c r="F3629" s="260" t="s">
        <v>4760</v>
      </c>
      <c r="G3629" s="260"/>
      <c r="H3629" s="260"/>
      <c r="I3629" s="260"/>
      <c r="J3629" s="159" t="s">
        <v>359</v>
      </c>
      <c r="K3629" s="160">
        <v>1182.2270000000001</v>
      </c>
      <c r="L3629" s="261">
        <v>460</v>
      </c>
      <c r="M3629" s="261"/>
      <c r="N3629" s="261">
        <f>ROUND(L3629*K3629,2)</f>
        <v>543824.42000000004</v>
      </c>
      <c r="O3629" s="261"/>
      <c r="P3629" s="261"/>
      <c r="Q3629" s="261"/>
      <c r="R3629" s="37"/>
      <c r="T3629" s="161" t="s">
        <v>21</v>
      </c>
      <c r="U3629" s="44" t="s">
        <v>43</v>
      </c>
      <c r="V3629" s="162">
        <v>0.22</v>
      </c>
      <c r="W3629" s="162">
        <f>V3629*K3629</f>
        <v>260.08994000000001</v>
      </c>
      <c r="X3629" s="162">
        <v>6.4999999999999997E-3</v>
      </c>
      <c r="Y3629" s="162">
        <f>X3629*K3629</f>
        <v>7.6844755000000005</v>
      </c>
      <c r="Z3629" s="162">
        <v>0</v>
      </c>
      <c r="AA3629" s="163">
        <f>Z3629*K3629</f>
        <v>0</v>
      </c>
      <c r="AR3629" s="21" t="s">
        <v>296</v>
      </c>
      <c r="AT3629" s="21" t="s">
        <v>155</v>
      </c>
      <c r="AU3629" s="21" t="s">
        <v>96</v>
      </c>
      <c r="AY3629" s="21" t="s">
        <v>154</v>
      </c>
      <c r="BE3629" s="164">
        <f>IF(U3629="základní",N3629,0)</f>
        <v>543824.42000000004</v>
      </c>
      <c r="BF3629" s="164">
        <f>IF(U3629="snížená",N3629,0)</f>
        <v>0</v>
      </c>
      <c r="BG3629" s="164">
        <f>IF(U3629="zákl. přenesená",N3629,0)</f>
        <v>0</v>
      </c>
      <c r="BH3629" s="164">
        <f>IF(U3629="sníž. přenesená",N3629,0)</f>
        <v>0</v>
      </c>
      <c r="BI3629" s="164">
        <f>IF(U3629="nulová",N3629,0)</f>
        <v>0</v>
      </c>
      <c r="BJ3629" s="21" t="s">
        <v>23</v>
      </c>
      <c r="BK3629" s="164">
        <f>ROUND(L3629*K3629,2)</f>
        <v>543824.42000000004</v>
      </c>
      <c r="BL3629" s="21" t="s">
        <v>296</v>
      </c>
      <c r="BM3629" s="21" t="s">
        <v>4761</v>
      </c>
    </row>
    <row r="3630" spans="2:65" s="10" customFormat="1" ht="22.5" customHeight="1">
      <c r="B3630" s="165"/>
      <c r="C3630" s="166"/>
      <c r="D3630" s="166"/>
      <c r="E3630" s="167" t="s">
        <v>21</v>
      </c>
      <c r="F3630" s="262" t="s">
        <v>4331</v>
      </c>
      <c r="G3630" s="263"/>
      <c r="H3630" s="263"/>
      <c r="I3630" s="263"/>
      <c r="J3630" s="166"/>
      <c r="K3630" s="168" t="s">
        <v>21</v>
      </c>
      <c r="L3630" s="166"/>
      <c r="M3630" s="166"/>
      <c r="N3630" s="166"/>
      <c r="O3630" s="166"/>
      <c r="P3630" s="166"/>
      <c r="Q3630" s="166"/>
      <c r="R3630" s="169"/>
      <c r="T3630" s="170"/>
      <c r="U3630" s="166"/>
      <c r="V3630" s="166"/>
      <c r="W3630" s="166"/>
      <c r="X3630" s="166"/>
      <c r="Y3630" s="166"/>
      <c r="Z3630" s="166"/>
      <c r="AA3630" s="171"/>
      <c r="AT3630" s="172" t="s">
        <v>162</v>
      </c>
      <c r="AU3630" s="172" t="s">
        <v>96</v>
      </c>
      <c r="AV3630" s="10" t="s">
        <v>23</v>
      </c>
      <c r="AW3630" s="10" t="s">
        <v>35</v>
      </c>
      <c r="AX3630" s="10" t="s">
        <v>78</v>
      </c>
      <c r="AY3630" s="172" t="s">
        <v>154</v>
      </c>
    </row>
    <row r="3631" spans="2:65" s="11" customFormat="1" ht="22.5" customHeight="1">
      <c r="B3631" s="173"/>
      <c r="C3631" s="174"/>
      <c r="D3631" s="174"/>
      <c r="E3631" s="175" t="s">
        <v>21</v>
      </c>
      <c r="F3631" s="266" t="s">
        <v>4332</v>
      </c>
      <c r="G3631" s="267"/>
      <c r="H3631" s="267"/>
      <c r="I3631" s="267"/>
      <c r="J3631" s="174"/>
      <c r="K3631" s="176">
        <v>111.834</v>
      </c>
      <c r="L3631" s="174"/>
      <c r="M3631" s="174"/>
      <c r="N3631" s="174"/>
      <c r="O3631" s="174"/>
      <c r="P3631" s="174"/>
      <c r="Q3631" s="174"/>
      <c r="R3631" s="177"/>
      <c r="T3631" s="178"/>
      <c r="U3631" s="174"/>
      <c r="V3631" s="174"/>
      <c r="W3631" s="174"/>
      <c r="X3631" s="174"/>
      <c r="Y3631" s="174"/>
      <c r="Z3631" s="174"/>
      <c r="AA3631" s="179"/>
      <c r="AT3631" s="180" t="s">
        <v>162</v>
      </c>
      <c r="AU3631" s="180" t="s">
        <v>96</v>
      </c>
      <c r="AV3631" s="11" t="s">
        <v>96</v>
      </c>
      <c r="AW3631" s="11" t="s">
        <v>35</v>
      </c>
      <c r="AX3631" s="11" t="s">
        <v>78</v>
      </c>
      <c r="AY3631" s="180" t="s">
        <v>154</v>
      </c>
    </row>
    <row r="3632" spans="2:65" s="11" customFormat="1" ht="22.5" customHeight="1">
      <c r="B3632" s="173"/>
      <c r="C3632" s="174"/>
      <c r="D3632" s="174"/>
      <c r="E3632" s="175" t="s">
        <v>21</v>
      </c>
      <c r="F3632" s="266" t="s">
        <v>4333</v>
      </c>
      <c r="G3632" s="267"/>
      <c r="H3632" s="267"/>
      <c r="I3632" s="267"/>
      <c r="J3632" s="174"/>
      <c r="K3632" s="176">
        <v>129.33000000000001</v>
      </c>
      <c r="L3632" s="174"/>
      <c r="M3632" s="174"/>
      <c r="N3632" s="174"/>
      <c r="O3632" s="174"/>
      <c r="P3632" s="174"/>
      <c r="Q3632" s="174"/>
      <c r="R3632" s="177"/>
      <c r="T3632" s="178"/>
      <c r="U3632" s="174"/>
      <c r="V3632" s="174"/>
      <c r="W3632" s="174"/>
      <c r="X3632" s="174"/>
      <c r="Y3632" s="174"/>
      <c r="Z3632" s="174"/>
      <c r="AA3632" s="179"/>
      <c r="AT3632" s="180" t="s">
        <v>162</v>
      </c>
      <c r="AU3632" s="180" t="s">
        <v>96</v>
      </c>
      <c r="AV3632" s="11" t="s">
        <v>96</v>
      </c>
      <c r="AW3632" s="11" t="s">
        <v>35</v>
      </c>
      <c r="AX3632" s="11" t="s">
        <v>78</v>
      </c>
      <c r="AY3632" s="180" t="s">
        <v>154</v>
      </c>
    </row>
    <row r="3633" spans="2:65" s="11" customFormat="1" ht="22.5" customHeight="1">
      <c r="B3633" s="173"/>
      <c r="C3633" s="174"/>
      <c r="D3633" s="174"/>
      <c r="E3633" s="175" t="s">
        <v>21</v>
      </c>
      <c r="F3633" s="266" t="s">
        <v>4334</v>
      </c>
      <c r="G3633" s="267"/>
      <c r="H3633" s="267"/>
      <c r="I3633" s="267"/>
      <c r="J3633" s="174"/>
      <c r="K3633" s="176">
        <v>36.557000000000002</v>
      </c>
      <c r="L3633" s="174"/>
      <c r="M3633" s="174"/>
      <c r="N3633" s="174"/>
      <c r="O3633" s="174"/>
      <c r="P3633" s="174"/>
      <c r="Q3633" s="174"/>
      <c r="R3633" s="177"/>
      <c r="T3633" s="178"/>
      <c r="U3633" s="174"/>
      <c r="V3633" s="174"/>
      <c r="W3633" s="174"/>
      <c r="X3633" s="174"/>
      <c r="Y3633" s="174"/>
      <c r="Z3633" s="174"/>
      <c r="AA3633" s="179"/>
      <c r="AT3633" s="180" t="s">
        <v>162</v>
      </c>
      <c r="AU3633" s="180" t="s">
        <v>96</v>
      </c>
      <c r="AV3633" s="11" t="s">
        <v>96</v>
      </c>
      <c r="AW3633" s="11" t="s">
        <v>35</v>
      </c>
      <c r="AX3633" s="11" t="s">
        <v>78</v>
      </c>
      <c r="AY3633" s="180" t="s">
        <v>154</v>
      </c>
    </row>
    <row r="3634" spans="2:65" s="11" customFormat="1" ht="22.5" customHeight="1">
      <c r="B3634" s="173"/>
      <c r="C3634" s="174"/>
      <c r="D3634" s="174"/>
      <c r="E3634" s="175" t="s">
        <v>21</v>
      </c>
      <c r="F3634" s="266" t="s">
        <v>4335</v>
      </c>
      <c r="G3634" s="267"/>
      <c r="H3634" s="267"/>
      <c r="I3634" s="267"/>
      <c r="J3634" s="174"/>
      <c r="K3634" s="176">
        <v>3.6</v>
      </c>
      <c r="L3634" s="174"/>
      <c r="M3634" s="174"/>
      <c r="N3634" s="174"/>
      <c r="O3634" s="174"/>
      <c r="P3634" s="174"/>
      <c r="Q3634" s="174"/>
      <c r="R3634" s="177"/>
      <c r="T3634" s="178"/>
      <c r="U3634" s="174"/>
      <c r="V3634" s="174"/>
      <c r="W3634" s="174"/>
      <c r="X3634" s="174"/>
      <c r="Y3634" s="174"/>
      <c r="Z3634" s="174"/>
      <c r="AA3634" s="179"/>
      <c r="AT3634" s="180" t="s">
        <v>162</v>
      </c>
      <c r="AU3634" s="180" t="s">
        <v>96</v>
      </c>
      <c r="AV3634" s="11" t="s">
        <v>96</v>
      </c>
      <c r="AW3634" s="11" t="s">
        <v>35</v>
      </c>
      <c r="AX3634" s="11" t="s">
        <v>78</v>
      </c>
      <c r="AY3634" s="180" t="s">
        <v>154</v>
      </c>
    </row>
    <row r="3635" spans="2:65" s="11" customFormat="1" ht="22.5" customHeight="1">
      <c r="B3635" s="173"/>
      <c r="C3635" s="174"/>
      <c r="D3635" s="174"/>
      <c r="E3635" s="175" t="s">
        <v>21</v>
      </c>
      <c r="F3635" s="266" t="s">
        <v>4336</v>
      </c>
      <c r="G3635" s="267"/>
      <c r="H3635" s="267"/>
      <c r="I3635" s="267"/>
      <c r="J3635" s="174"/>
      <c r="K3635" s="176">
        <v>22.021000000000001</v>
      </c>
      <c r="L3635" s="174"/>
      <c r="M3635" s="174"/>
      <c r="N3635" s="174"/>
      <c r="O3635" s="174"/>
      <c r="P3635" s="174"/>
      <c r="Q3635" s="174"/>
      <c r="R3635" s="177"/>
      <c r="T3635" s="178"/>
      <c r="U3635" s="174"/>
      <c r="V3635" s="174"/>
      <c r="W3635" s="174"/>
      <c r="X3635" s="174"/>
      <c r="Y3635" s="174"/>
      <c r="Z3635" s="174"/>
      <c r="AA3635" s="179"/>
      <c r="AT3635" s="180" t="s">
        <v>162</v>
      </c>
      <c r="AU3635" s="180" t="s">
        <v>96</v>
      </c>
      <c r="AV3635" s="11" t="s">
        <v>96</v>
      </c>
      <c r="AW3635" s="11" t="s">
        <v>35</v>
      </c>
      <c r="AX3635" s="11" t="s">
        <v>78</v>
      </c>
      <c r="AY3635" s="180" t="s">
        <v>154</v>
      </c>
    </row>
    <row r="3636" spans="2:65" s="11" customFormat="1" ht="22.5" customHeight="1">
      <c r="B3636" s="173"/>
      <c r="C3636" s="174"/>
      <c r="D3636" s="174"/>
      <c r="E3636" s="175" t="s">
        <v>21</v>
      </c>
      <c r="F3636" s="266" t="s">
        <v>4337</v>
      </c>
      <c r="G3636" s="267"/>
      <c r="H3636" s="267"/>
      <c r="I3636" s="267"/>
      <c r="J3636" s="174"/>
      <c r="K3636" s="176">
        <v>407.97</v>
      </c>
      <c r="L3636" s="174"/>
      <c r="M3636" s="174"/>
      <c r="N3636" s="174"/>
      <c r="O3636" s="174"/>
      <c r="P3636" s="174"/>
      <c r="Q3636" s="174"/>
      <c r="R3636" s="177"/>
      <c r="T3636" s="178"/>
      <c r="U3636" s="174"/>
      <c r="V3636" s="174"/>
      <c r="W3636" s="174"/>
      <c r="X3636" s="174"/>
      <c r="Y3636" s="174"/>
      <c r="Z3636" s="174"/>
      <c r="AA3636" s="179"/>
      <c r="AT3636" s="180" t="s">
        <v>162</v>
      </c>
      <c r="AU3636" s="180" t="s">
        <v>96</v>
      </c>
      <c r="AV3636" s="11" t="s">
        <v>96</v>
      </c>
      <c r="AW3636" s="11" t="s">
        <v>35</v>
      </c>
      <c r="AX3636" s="11" t="s">
        <v>78</v>
      </c>
      <c r="AY3636" s="180" t="s">
        <v>154</v>
      </c>
    </row>
    <row r="3637" spans="2:65" s="11" customFormat="1" ht="22.5" customHeight="1">
      <c r="B3637" s="173"/>
      <c r="C3637" s="174"/>
      <c r="D3637" s="174"/>
      <c r="E3637" s="175" t="s">
        <v>21</v>
      </c>
      <c r="F3637" s="266" t="s">
        <v>4338</v>
      </c>
      <c r="G3637" s="267"/>
      <c r="H3637" s="267"/>
      <c r="I3637" s="267"/>
      <c r="J3637" s="174"/>
      <c r="K3637" s="176">
        <v>13.43</v>
      </c>
      <c r="L3637" s="174"/>
      <c r="M3637" s="174"/>
      <c r="N3637" s="174"/>
      <c r="O3637" s="174"/>
      <c r="P3637" s="174"/>
      <c r="Q3637" s="174"/>
      <c r="R3637" s="177"/>
      <c r="T3637" s="178"/>
      <c r="U3637" s="174"/>
      <c r="V3637" s="174"/>
      <c r="W3637" s="174"/>
      <c r="X3637" s="174"/>
      <c r="Y3637" s="174"/>
      <c r="Z3637" s="174"/>
      <c r="AA3637" s="179"/>
      <c r="AT3637" s="180" t="s">
        <v>162</v>
      </c>
      <c r="AU3637" s="180" t="s">
        <v>96</v>
      </c>
      <c r="AV3637" s="11" t="s">
        <v>96</v>
      </c>
      <c r="AW3637" s="11" t="s">
        <v>35</v>
      </c>
      <c r="AX3637" s="11" t="s">
        <v>78</v>
      </c>
      <c r="AY3637" s="180" t="s">
        <v>154</v>
      </c>
    </row>
    <row r="3638" spans="2:65" s="11" customFormat="1" ht="22.5" customHeight="1">
      <c r="B3638" s="173"/>
      <c r="C3638" s="174"/>
      <c r="D3638" s="174"/>
      <c r="E3638" s="175" t="s">
        <v>21</v>
      </c>
      <c r="F3638" s="266" t="s">
        <v>4339</v>
      </c>
      <c r="G3638" s="267"/>
      <c r="H3638" s="267"/>
      <c r="I3638" s="267"/>
      <c r="J3638" s="174"/>
      <c r="K3638" s="176">
        <v>436.86</v>
      </c>
      <c r="L3638" s="174"/>
      <c r="M3638" s="174"/>
      <c r="N3638" s="174"/>
      <c r="O3638" s="174"/>
      <c r="P3638" s="174"/>
      <c r="Q3638" s="174"/>
      <c r="R3638" s="177"/>
      <c r="T3638" s="178"/>
      <c r="U3638" s="174"/>
      <c r="V3638" s="174"/>
      <c r="W3638" s="174"/>
      <c r="X3638" s="174"/>
      <c r="Y3638" s="174"/>
      <c r="Z3638" s="174"/>
      <c r="AA3638" s="179"/>
      <c r="AT3638" s="180" t="s">
        <v>162</v>
      </c>
      <c r="AU3638" s="180" t="s">
        <v>96</v>
      </c>
      <c r="AV3638" s="11" t="s">
        <v>96</v>
      </c>
      <c r="AW3638" s="11" t="s">
        <v>35</v>
      </c>
      <c r="AX3638" s="11" t="s">
        <v>78</v>
      </c>
      <c r="AY3638" s="180" t="s">
        <v>154</v>
      </c>
    </row>
    <row r="3639" spans="2:65" s="11" customFormat="1" ht="22.5" customHeight="1">
      <c r="B3639" s="173"/>
      <c r="C3639" s="174"/>
      <c r="D3639" s="174"/>
      <c r="E3639" s="175" t="s">
        <v>21</v>
      </c>
      <c r="F3639" s="266" t="s">
        <v>4340</v>
      </c>
      <c r="G3639" s="267"/>
      <c r="H3639" s="267"/>
      <c r="I3639" s="267"/>
      <c r="J3639" s="174"/>
      <c r="K3639" s="176">
        <v>20.625</v>
      </c>
      <c r="L3639" s="174"/>
      <c r="M3639" s="174"/>
      <c r="N3639" s="174"/>
      <c r="O3639" s="174"/>
      <c r="P3639" s="174"/>
      <c r="Q3639" s="174"/>
      <c r="R3639" s="177"/>
      <c r="T3639" s="178"/>
      <c r="U3639" s="174"/>
      <c r="V3639" s="174"/>
      <c r="W3639" s="174"/>
      <c r="X3639" s="174"/>
      <c r="Y3639" s="174"/>
      <c r="Z3639" s="174"/>
      <c r="AA3639" s="179"/>
      <c r="AT3639" s="180" t="s">
        <v>162</v>
      </c>
      <c r="AU3639" s="180" t="s">
        <v>96</v>
      </c>
      <c r="AV3639" s="11" t="s">
        <v>96</v>
      </c>
      <c r="AW3639" s="11" t="s">
        <v>35</v>
      </c>
      <c r="AX3639" s="11" t="s">
        <v>78</v>
      </c>
      <c r="AY3639" s="180" t="s">
        <v>154</v>
      </c>
    </row>
    <row r="3640" spans="2:65" s="12" customFormat="1" ht="22.5" customHeight="1">
      <c r="B3640" s="181"/>
      <c r="C3640" s="182"/>
      <c r="D3640" s="182"/>
      <c r="E3640" s="183" t="s">
        <v>21</v>
      </c>
      <c r="F3640" s="268" t="s">
        <v>166</v>
      </c>
      <c r="G3640" s="269"/>
      <c r="H3640" s="269"/>
      <c r="I3640" s="269"/>
      <c r="J3640" s="182"/>
      <c r="K3640" s="184">
        <v>1182.2270000000001</v>
      </c>
      <c r="L3640" s="182"/>
      <c r="M3640" s="182"/>
      <c r="N3640" s="182"/>
      <c r="O3640" s="182"/>
      <c r="P3640" s="182"/>
      <c r="Q3640" s="182"/>
      <c r="R3640" s="185"/>
      <c r="T3640" s="186"/>
      <c r="U3640" s="182"/>
      <c r="V3640" s="182"/>
      <c r="W3640" s="182"/>
      <c r="X3640" s="182"/>
      <c r="Y3640" s="182"/>
      <c r="Z3640" s="182"/>
      <c r="AA3640" s="187"/>
      <c r="AT3640" s="188" t="s">
        <v>162</v>
      </c>
      <c r="AU3640" s="188" t="s">
        <v>96</v>
      </c>
      <c r="AV3640" s="12" t="s">
        <v>159</v>
      </c>
      <c r="AW3640" s="12" t="s">
        <v>35</v>
      </c>
      <c r="AX3640" s="12" t="s">
        <v>23</v>
      </c>
      <c r="AY3640" s="188" t="s">
        <v>154</v>
      </c>
    </row>
    <row r="3641" spans="2:65" s="1" customFormat="1" ht="31.5" customHeight="1">
      <c r="B3641" s="35"/>
      <c r="C3641" s="157" t="s">
        <v>4762</v>
      </c>
      <c r="D3641" s="157" t="s">
        <v>155</v>
      </c>
      <c r="E3641" s="158" t="s">
        <v>4763</v>
      </c>
      <c r="F3641" s="260" t="s">
        <v>4764</v>
      </c>
      <c r="G3641" s="260"/>
      <c r="H3641" s="260"/>
      <c r="I3641" s="260"/>
      <c r="J3641" s="159" t="s">
        <v>315</v>
      </c>
      <c r="K3641" s="160">
        <v>70.094999999999999</v>
      </c>
      <c r="L3641" s="261">
        <v>727</v>
      </c>
      <c r="M3641" s="261"/>
      <c r="N3641" s="261">
        <f>ROUND(L3641*K3641,2)</f>
        <v>50959.07</v>
      </c>
      <c r="O3641" s="261"/>
      <c r="P3641" s="261"/>
      <c r="Q3641" s="261"/>
      <c r="R3641" s="37"/>
      <c r="T3641" s="161" t="s">
        <v>21</v>
      </c>
      <c r="U3641" s="44" t="s">
        <v>43</v>
      </c>
      <c r="V3641" s="162">
        <v>0.35099999999999998</v>
      </c>
      <c r="W3641" s="162">
        <f>V3641*K3641</f>
        <v>24.603344999999997</v>
      </c>
      <c r="X3641" s="162">
        <v>5.0800000000000003E-3</v>
      </c>
      <c r="Y3641" s="162">
        <f>X3641*K3641</f>
        <v>0.35608260000000003</v>
      </c>
      <c r="Z3641" s="162">
        <v>0</v>
      </c>
      <c r="AA3641" s="163">
        <f>Z3641*K3641</f>
        <v>0</v>
      </c>
      <c r="AR3641" s="21" t="s">
        <v>296</v>
      </c>
      <c r="AT3641" s="21" t="s">
        <v>155</v>
      </c>
      <c r="AU3641" s="21" t="s">
        <v>96</v>
      </c>
      <c r="AY3641" s="21" t="s">
        <v>154</v>
      </c>
      <c r="BE3641" s="164">
        <f>IF(U3641="základní",N3641,0)</f>
        <v>50959.07</v>
      </c>
      <c r="BF3641" s="164">
        <f>IF(U3641="snížená",N3641,0)</f>
        <v>0</v>
      </c>
      <c r="BG3641" s="164">
        <f>IF(U3641="zákl. přenesená",N3641,0)</f>
        <v>0</v>
      </c>
      <c r="BH3641" s="164">
        <f>IF(U3641="sníž. přenesená",N3641,0)</f>
        <v>0</v>
      </c>
      <c r="BI3641" s="164">
        <f>IF(U3641="nulová",N3641,0)</f>
        <v>0</v>
      </c>
      <c r="BJ3641" s="21" t="s">
        <v>23</v>
      </c>
      <c r="BK3641" s="164">
        <f>ROUND(L3641*K3641,2)</f>
        <v>50959.07</v>
      </c>
      <c r="BL3641" s="21" t="s">
        <v>296</v>
      </c>
      <c r="BM3641" s="21" t="s">
        <v>4765</v>
      </c>
    </row>
    <row r="3642" spans="2:65" s="11" customFormat="1" ht="22.5" customHeight="1">
      <c r="B3642" s="173"/>
      <c r="C3642" s="174"/>
      <c r="D3642" s="174"/>
      <c r="E3642" s="175" t="s">
        <v>21</v>
      </c>
      <c r="F3642" s="270" t="s">
        <v>4766</v>
      </c>
      <c r="G3642" s="271"/>
      <c r="H3642" s="271"/>
      <c r="I3642" s="271"/>
      <c r="J3642" s="174"/>
      <c r="K3642" s="176">
        <v>70.094999999999999</v>
      </c>
      <c r="L3642" s="174"/>
      <c r="M3642" s="174"/>
      <c r="N3642" s="174"/>
      <c r="O3642" s="174"/>
      <c r="P3642" s="174"/>
      <c r="Q3642" s="174"/>
      <c r="R3642" s="177"/>
      <c r="T3642" s="178"/>
      <c r="U3642" s="174"/>
      <c r="V3642" s="174"/>
      <c r="W3642" s="174"/>
      <c r="X3642" s="174"/>
      <c r="Y3642" s="174"/>
      <c r="Z3642" s="174"/>
      <c r="AA3642" s="179"/>
      <c r="AT3642" s="180" t="s">
        <v>162</v>
      </c>
      <c r="AU3642" s="180" t="s">
        <v>96</v>
      </c>
      <c r="AV3642" s="11" t="s">
        <v>96</v>
      </c>
      <c r="AW3642" s="11" t="s">
        <v>35</v>
      </c>
      <c r="AX3642" s="11" t="s">
        <v>23</v>
      </c>
      <c r="AY3642" s="180" t="s">
        <v>154</v>
      </c>
    </row>
    <row r="3643" spans="2:65" s="1" customFormat="1" ht="31.5" customHeight="1">
      <c r="B3643" s="35"/>
      <c r="C3643" s="157" t="s">
        <v>4767</v>
      </c>
      <c r="D3643" s="157" t="s">
        <v>155</v>
      </c>
      <c r="E3643" s="158" t="s">
        <v>4768</v>
      </c>
      <c r="F3643" s="260" t="s">
        <v>4769</v>
      </c>
      <c r="G3643" s="260"/>
      <c r="H3643" s="260"/>
      <c r="I3643" s="260"/>
      <c r="J3643" s="159" t="s">
        <v>315</v>
      </c>
      <c r="K3643" s="160">
        <v>42</v>
      </c>
      <c r="L3643" s="261">
        <v>746</v>
      </c>
      <c r="M3643" s="261"/>
      <c r="N3643" s="261">
        <f>ROUND(L3643*K3643,2)</f>
        <v>31332</v>
      </c>
      <c r="O3643" s="261"/>
      <c r="P3643" s="261"/>
      <c r="Q3643" s="261"/>
      <c r="R3643" s="37"/>
      <c r="T3643" s="161" t="s">
        <v>21</v>
      </c>
      <c r="U3643" s="44" t="s">
        <v>43</v>
      </c>
      <c r="V3643" s="162">
        <v>0.39200000000000002</v>
      </c>
      <c r="W3643" s="162">
        <f>V3643*K3643</f>
        <v>16.464000000000002</v>
      </c>
      <c r="X3643" s="162">
        <v>5.0800000000000003E-3</v>
      </c>
      <c r="Y3643" s="162">
        <f>X3643*K3643</f>
        <v>0.21336000000000002</v>
      </c>
      <c r="Z3643" s="162">
        <v>0</v>
      </c>
      <c r="AA3643" s="163">
        <f>Z3643*K3643</f>
        <v>0</v>
      </c>
      <c r="AR3643" s="21" t="s">
        <v>296</v>
      </c>
      <c r="AT3643" s="21" t="s">
        <v>155</v>
      </c>
      <c r="AU3643" s="21" t="s">
        <v>96</v>
      </c>
      <c r="AY3643" s="21" t="s">
        <v>154</v>
      </c>
      <c r="BE3643" s="164">
        <f>IF(U3643="základní",N3643,0)</f>
        <v>31332</v>
      </c>
      <c r="BF3643" s="164">
        <f>IF(U3643="snížená",N3643,0)</f>
        <v>0</v>
      </c>
      <c r="BG3643" s="164">
        <f>IF(U3643="zákl. přenesená",N3643,0)</f>
        <v>0</v>
      </c>
      <c r="BH3643" s="164">
        <f>IF(U3643="sníž. přenesená",N3643,0)</f>
        <v>0</v>
      </c>
      <c r="BI3643" s="164">
        <f>IF(U3643="nulová",N3643,0)</f>
        <v>0</v>
      </c>
      <c r="BJ3643" s="21" t="s">
        <v>23</v>
      </c>
      <c r="BK3643" s="164">
        <f>ROUND(L3643*K3643,2)</f>
        <v>31332</v>
      </c>
      <c r="BL3643" s="21" t="s">
        <v>296</v>
      </c>
      <c r="BM3643" s="21" t="s">
        <v>4770</v>
      </c>
    </row>
    <row r="3644" spans="2:65" s="11" customFormat="1" ht="22.5" customHeight="1">
      <c r="B3644" s="173"/>
      <c r="C3644" s="174"/>
      <c r="D3644" s="174"/>
      <c r="E3644" s="175" t="s">
        <v>21</v>
      </c>
      <c r="F3644" s="270" t="s">
        <v>4771</v>
      </c>
      <c r="G3644" s="271"/>
      <c r="H3644" s="271"/>
      <c r="I3644" s="271"/>
      <c r="J3644" s="174"/>
      <c r="K3644" s="176">
        <v>42</v>
      </c>
      <c r="L3644" s="174"/>
      <c r="M3644" s="174"/>
      <c r="N3644" s="174"/>
      <c r="O3644" s="174"/>
      <c r="P3644" s="174"/>
      <c r="Q3644" s="174"/>
      <c r="R3644" s="177"/>
      <c r="T3644" s="178"/>
      <c r="U3644" s="174"/>
      <c r="V3644" s="174"/>
      <c r="W3644" s="174"/>
      <c r="X3644" s="174"/>
      <c r="Y3644" s="174"/>
      <c r="Z3644" s="174"/>
      <c r="AA3644" s="179"/>
      <c r="AT3644" s="180" t="s">
        <v>162</v>
      </c>
      <c r="AU3644" s="180" t="s">
        <v>96</v>
      </c>
      <c r="AV3644" s="11" t="s">
        <v>96</v>
      </c>
      <c r="AW3644" s="11" t="s">
        <v>35</v>
      </c>
      <c r="AX3644" s="11" t="s">
        <v>23</v>
      </c>
      <c r="AY3644" s="180" t="s">
        <v>154</v>
      </c>
    </row>
    <row r="3645" spans="2:65" s="1" customFormat="1" ht="31.5" customHeight="1">
      <c r="B3645" s="35"/>
      <c r="C3645" s="157" t="s">
        <v>4772</v>
      </c>
      <c r="D3645" s="157" t="s">
        <v>155</v>
      </c>
      <c r="E3645" s="158" t="s">
        <v>4773</v>
      </c>
      <c r="F3645" s="260" t="s">
        <v>4774</v>
      </c>
      <c r="G3645" s="260"/>
      <c r="H3645" s="260"/>
      <c r="I3645" s="260"/>
      <c r="J3645" s="159" t="s">
        <v>315</v>
      </c>
      <c r="K3645" s="160">
        <v>8.3000000000000007</v>
      </c>
      <c r="L3645" s="261">
        <v>587</v>
      </c>
      <c r="M3645" s="261"/>
      <c r="N3645" s="261">
        <f>ROUND(L3645*K3645,2)</f>
        <v>4872.1000000000004</v>
      </c>
      <c r="O3645" s="261"/>
      <c r="P3645" s="261"/>
      <c r="Q3645" s="261"/>
      <c r="R3645" s="37"/>
      <c r="T3645" s="161" t="s">
        <v>21</v>
      </c>
      <c r="U3645" s="44" t="s">
        <v>43</v>
      </c>
      <c r="V3645" s="162">
        <v>0.34699999999999998</v>
      </c>
      <c r="W3645" s="162">
        <f>V3645*K3645</f>
        <v>2.8801000000000001</v>
      </c>
      <c r="X3645" s="162">
        <v>5.8599999999999998E-3</v>
      </c>
      <c r="Y3645" s="162">
        <f>X3645*K3645</f>
        <v>4.8638000000000001E-2</v>
      </c>
      <c r="Z3645" s="162">
        <v>0</v>
      </c>
      <c r="AA3645" s="163">
        <f>Z3645*K3645</f>
        <v>0</v>
      </c>
      <c r="AR3645" s="21" t="s">
        <v>296</v>
      </c>
      <c r="AT3645" s="21" t="s">
        <v>155</v>
      </c>
      <c r="AU3645" s="21" t="s">
        <v>96</v>
      </c>
      <c r="AY3645" s="21" t="s">
        <v>154</v>
      </c>
      <c r="BE3645" s="164">
        <f>IF(U3645="základní",N3645,0)</f>
        <v>4872.1000000000004</v>
      </c>
      <c r="BF3645" s="164">
        <f>IF(U3645="snížená",N3645,0)</f>
        <v>0</v>
      </c>
      <c r="BG3645" s="164">
        <f>IF(U3645="zákl. přenesená",N3645,0)</f>
        <v>0</v>
      </c>
      <c r="BH3645" s="164">
        <f>IF(U3645="sníž. přenesená",N3645,0)</f>
        <v>0</v>
      </c>
      <c r="BI3645" s="164">
        <f>IF(U3645="nulová",N3645,0)</f>
        <v>0</v>
      </c>
      <c r="BJ3645" s="21" t="s">
        <v>23</v>
      </c>
      <c r="BK3645" s="164">
        <f>ROUND(L3645*K3645,2)</f>
        <v>4872.1000000000004</v>
      </c>
      <c r="BL3645" s="21" t="s">
        <v>296</v>
      </c>
      <c r="BM3645" s="21" t="s">
        <v>4775</v>
      </c>
    </row>
    <row r="3646" spans="2:65" s="1" customFormat="1" ht="31.5" customHeight="1">
      <c r="B3646" s="35"/>
      <c r="C3646" s="157" t="s">
        <v>4776</v>
      </c>
      <c r="D3646" s="157" t="s">
        <v>155</v>
      </c>
      <c r="E3646" s="158" t="s">
        <v>4777</v>
      </c>
      <c r="F3646" s="260" t="s">
        <v>4778</v>
      </c>
      <c r="G3646" s="260"/>
      <c r="H3646" s="260"/>
      <c r="I3646" s="260"/>
      <c r="J3646" s="159" t="s">
        <v>315</v>
      </c>
      <c r="K3646" s="160">
        <v>8.3000000000000007</v>
      </c>
      <c r="L3646" s="261">
        <v>274</v>
      </c>
      <c r="M3646" s="261"/>
      <c r="N3646" s="261">
        <f>ROUND(L3646*K3646,2)</f>
        <v>2274.1999999999998</v>
      </c>
      <c r="O3646" s="261"/>
      <c r="P3646" s="261"/>
      <c r="Q3646" s="261"/>
      <c r="R3646" s="37"/>
      <c r="T3646" s="161" t="s">
        <v>21</v>
      </c>
      <c r="U3646" s="44" t="s">
        <v>43</v>
      </c>
      <c r="V3646" s="162">
        <v>0.32400000000000001</v>
      </c>
      <c r="W3646" s="162">
        <f>V3646*K3646</f>
        <v>2.6892000000000005</v>
      </c>
      <c r="X3646" s="162">
        <v>1.73E-3</v>
      </c>
      <c r="Y3646" s="162">
        <f>X3646*K3646</f>
        <v>1.4359E-2</v>
      </c>
      <c r="Z3646" s="162">
        <v>0</v>
      </c>
      <c r="AA3646" s="163">
        <f>Z3646*K3646</f>
        <v>0</v>
      </c>
      <c r="AR3646" s="21" t="s">
        <v>296</v>
      </c>
      <c r="AT3646" s="21" t="s">
        <v>155</v>
      </c>
      <c r="AU3646" s="21" t="s">
        <v>96</v>
      </c>
      <c r="AY3646" s="21" t="s">
        <v>154</v>
      </c>
      <c r="BE3646" s="164">
        <f>IF(U3646="základní",N3646,0)</f>
        <v>2274.1999999999998</v>
      </c>
      <c r="BF3646" s="164">
        <f>IF(U3646="snížená",N3646,0)</f>
        <v>0</v>
      </c>
      <c r="BG3646" s="164">
        <f>IF(U3646="zákl. přenesená",N3646,0)</f>
        <v>0</v>
      </c>
      <c r="BH3646" s="164">
        <f>IF(U3646="sníž. přenesená",N3646,0)</f>
        <v>0</v>
      </c>
      <c r="BI3646" s="164">
        <f>IF(U3646="nulová",N3646,0)</f>
        <v>0</v>
      </c>
      <c r="BJ3646" s="21" t="s">
        <v>23</v>
      </c>
      <c r="BK3646" s="164">
        <f>ROUND(L3646*K3646,2)</f>
        <v>2274.1999999999998</v>
      </c>
      <c r="BL3646" s="21" t="s">
        <v>296</v>
      </c>
      <c r="BM3646" s="21" t="s">
        <v>4779</v>
      </c>
    </row>
    <row r="3647" spans="2:65" s="1" customFormat="1" ht="31.5" customHeight="1">
      <c r="B3647" s="35"/>
      <c r="C3647" s="157" t="s">
        <v>4780</v>
      </c>
      <c r="D3647" s="157" t="s">
        <v>155</v>
      </c>
      <c r="E3647" s="158" t="s">
        <v>4781</v>
      </c>
      <c r="F3647" s="260" t="s">
        <v>4782</v>
      </c>
      <c r="G3647" s="260"/>
      <c r="H3647" s="260"/>
      <c r="I3647" s="260"/>
      <c r="J3647" s="159" t="s">
        <v>315</v>
      </c>
      <c r="K3647" s="160">
        <v>178.30199999999999</v>
      </c>
      <c r="L3647" s="261">
        <v>245</v>
      </c>
      <c r="M3647" s="261"/>
      <c r="N3647" s="261">
        <f>ROUND(L3647*K3647,2)</f>
        <v>43683.99</v>
      </c>
      <c r="O3647" s="261"/>
      <c r="P3647" s="261"/>
      <c r="Q3647" s="261"/>
      <c r="R3647" s="37"/>
      <c r="T3647" s="161" t="s">
        <v>21</v>
      </c>
      <c r="U3647" s="44" t="s">
        <v>43</v>
      </c>
      <c r="V3647" s="162">
        <v>0.192</v>
      </c>
      <c r="W3647" s="162">
        <f>V3647*K3647</f>
        <v>34.233984</v>
      </c>
      <c r="X3647" s="162">
        <v>1.8400000000000001E-3</v>
      </c>
      <c r="Y3647" s="162">
        <f>X3647*K3647</f>
        <v>0.32807567999999998</v>
      </c>
      <c r="Z3647" s="162">
        <v>0</v>
      </c>
      <c r="AA3647" s="163">
        <f>Z3647*K3647</f>
        <v>0</v>
      </c>
      <c r="AR3647" s="21" t="s">
        <v>296</v>
      </c>
      <c r="AT3647" s="21" t="s">
        <v>155</v>
      </c>
      <c r="AU3647" s="21" t="s">
        <v>96</v>
      </c>
      <c r="AY3647" s="21" t="s">
        <v>154</v>
      </c>
      <c r="BE3647" s="164">
        <f>IF(U3647="základní",N3647,0)</f>
        <v>43683.99</v>
      </c>
      <c r="BF3647" s="164">
        <f>IF(U3647="snížená",N3647,0)</f>
        <v>0</v>
      </c>
      <c r="BG3647" s="164">
        <f>IF(U3647="zákl. přenesená",N3647,0)</f>
        <v>0</v>
      </c>
      <c r="BH3647" s="164">
        <f>IF(U3647="sníž. přenesená",N3647,0)</f>
        <v>0</v>
      </c>
      <c r="BI3647" s="164">
        <f>IF(U3647="nulová",N3647,0)</f>
        <v>0</v>
      </c>
      <c r="BJ3647" s="21" t="s">
        <v>23</v>
      </c>
      <c r="BK3647" s="164">
        <f>ROUND(L3647*K3647,2)</f>
        <v>43683.99</v>
      </c>
      <c r="BL3647" s="21" t="s">
        <v>296</v>
      </c>
      <c r="BM3647" s="21" t="s">
        <v>4783</v>
      </c>
    </row>
    <row r="3648" spans="2:65" s="11" customFormat="1" ht="22.5" customHeight="1">
      <c r="B3648" s="173"/>
      <c r="C3648" s="174"/>
      <c r="D3648" s="174"/>
      <c r="E3648" s="175" t="s">
        <v>21</v>
      </c>
      <c r="F3648" s="270" t="s">
        <v>4753</v>
      </c>
      <c r="G3648" s="271"/>
      <c r="H3648" s="271"/>
      <c r="I3648" s="271"/>
      <c r="J3648" s="174"/>
      <c r="K3648" s="176">
        <v>150.572</v>
      </c>
      <c r="L3648" s="174"/>
      <c r="M3648" s="174"/>
      <c r="N3648" s="174"/>
      <c r="O3648" s="174"/>
      <c r="P3648" s="174"/>
      <c r="Q3648" s="174"/>
      <c r="R3648" s="177"/>
      <c r="T3648" s="178"/>
      <c r="U3648" s="174"/>
      <c r="V3648" s="174"/>
      <c r="W3648" s="174"/>
      <c r="X3648" s="174"/>
      <c r="Y3648" s="174"/>
      <c r="Z3648" s="174"/>
      <c r="AA3648" s="179"/>
      <c r="AT3648" s="180" t="s">
        <v>162</v>
      </c>
      <c r="AU3648" s="180" t="s">
        <v>96</v>
      </c>
      <c r="AV3648" s="11" t="s">
        <v>96</v>
      </c>
      <c r="AW3648" s="11" t="s">
        <v>35</v>
      </c>
      <c r="AX3648" s="11" t="s">
        <v>78</v>
      </c>
      <c r="AY3648" s="180" t="s">
        <v>154</v>
      </c>
    </row>
    <row r="3649" spans="2:65" s="11" customFormat="1" ht="22.5" customHeight="1">
      <c r="B3649" s="173"/>
      <c r="C3649" s="174"/>
      <c r="D3649" s="174"/>
      <c r="E3649" s="175" t="s">
        <v>21</v>
      </c>
      <c r="F3649" s="266" t="s">
        <v>4752</v>
      </c>
      <c r="G3649" s="267"/>
      <c r="H3649" s="267"/>
      <c r="I3649" s="267"/>
      <c r="J3649" s="174"/>
      <c r="K3649" s="176">
        <v>27.73</v>
      </c>
      <c r="L3649" s="174"/>
      <c r="M3649" s="174"/>
      <c r="N3649" s="174"/>
      <c r="O3649" s="174"/>
      <c r="P3649" s="174"/>
      <c r="Q3649" s="174"/>
      <c r="R3649" s="177"/>
      <c r="T3649" s="178"/>
      <c r="U3649" s="174"/>
      <c r="V3649" s="174"/>
      <c r="W3649" s="174"/>
      <c r="X3649" s="174"/>
      <c r="Y3649" s="174"/>
      <c r="Z3649" s="174"/>
      <c r="AA3649" s="179"/>
      <c r="AT3649" s="180" t="s">
        <v>162</v>
      </c>
      <c r="AU3649" s="180" t="s">
        <v>96</v>
      </c>
      <c r="AV3649" s="11" t="s">
        <v>96</v>
      </c>
      <c r="AW3649" s="11" t="s">
        <v>35</v>
      </c>
      <c r="AX3649" s="11" t="s">
        <v>78</v>
      </c>
      <c r="AY3649" s="180" t="s">
        <v>154</v>
      </c>
    </row>
    <row r="3650" spans="2:65" s="12" customFormat="1" ht="22.5" customHeight="1">
      <c r="B3650" s="181"/>
      <c r="C3650" s="182"/>
      <c r="D3650" s="182"/>
      <c r="E3650" s="183" t="s">
        <v>21</v>
      </c>
      <c r="F3650" s="268" t="s">
        <v>166</v>
      </c>
      <c r="G3650" s="269"/>
      <c r="H3650" s="269"/>
      <c r="I3650" s="269"/>
      <c r="J3650" s="182"/>
      <c r="K3650" s="184">
        <v>178.30199999999999</v>
      </c>
      <c r="L3650" s="182"/>
      <c r="M3650" s="182"/>
      <c r="N3650" s="182"/>
      <c r="O3650" s="182"/>
      <c r="P3650" s="182"/>
      <c r="Q3650" s="182"/>
      <c r="R3650" s="185"/>
      <c r="T3650" s="186"/>
      <c r="U3650" s="182"/>
      <c r="V3650" s="182"/>
      <c r="W3650" s="182"/>
      <c r="X3650" s="182"/>
      <c r="Y3650" s="182"/>
      <c r="Z3650" s="182"/>
      <c r="AA3650" s="187"/>
      <c r="AT3650" s="188" t="s">
        <v>162</v>
      </c>
      <c r="AU3650" s="188" t="s">
        <v>96</v>
      </c>
      <c r="AV3650" s="12" t="s">
        <v>159</v>
      </c>
      <c r="AW3650" s="12" t="s">
        <v>35</v>
      </c>
      <c r="AX3650" s="12" t="s">
        <v>23</v>
      </c>
      <c r="AY3650" s="188" t="s">
        <v>154</v>
      </c>
    </row>
    <row r="3651" spans="2:65" s="1" customFormat="1" ht="31.5" customHeight="1">
      <c r="B3651" s="35"/>
      <c r="C3651" s="157" t="s">
        <v>4784</v>
      </c>
      <c r="D3651" s="157" t="s">
        <v>155</v>
      </c>
      <c r="E3651" s="158" t="s">
        <v>4785</v>
      </c>
      <c r="F3651" s="260" t="s">
        <v>4786</v>
      </c>
      <c r="G3651" s="260"/>
      <c r="H3651" s="260"/>
      <c r="I3651" s="260"/>
      <c r="J3651" s="159" t="s">
        <v>359</v>
      </c>
      <c r="K3651" s="160">
        <v>34.4</v>
      </c>
      <c r="L3651" s="261">
        <v>1140</v>
      </c>
      <c r="M3651" s="261"/>
      <c r="N3651" s="261">
        <f>ROUND(L3651*K3651,2)</f>
        <v>39216</v>
      </c>
      <c r="O3651" s="261"/>
      <c r="P3651" s="261"/>
      <c r="Q3651" s="261"/>
      <c r="R3651" s="37"/>
      <c r="T3651" s="161" t="s">
        <v>21</v>
      </c>
      <c r="U3651" s="44" t="s">
        <v>43</v>
      </c>
      <c r="V3651" s="162">
        <v>1.1859999999999999</v>
      </c>
      <c r="W3651" s="162">
        <f>V3651*K3651</f>
        <v>40.798399999999994</v>
      </c>
      <c r="X3651" s="162">
        <v>7.5900000000000004E-3</v>
      </c>
      <c r="Y3651" s="162">
        <f>X3651*K3651</f>
        <v>0.26109599999999999</v>
      </c>
      <c r="Z3651" s="162">
        <v>0</v>
      </c>
      <c r="AA3651" s="163">
        <f>Z3651*K3651</f>
        <v>0</v>
      </c>
      <c r="AR3651" s="21" t="s">
        <v>296</v>
      </c>
      <c r="AT3651" s="21" t="s">
        <v>155</v>
      </c>
      <c r="AU3651" s="21" t="s">
        <v>96</v>
      </c>
      <c r="AY3651" s="21" t="s">
        <v>154</v>
      </c>
      <c r="BE3651" s="164">
        <f>IF(U3651="základní",N3651,0)</f>
        <v>39216</v>
      </c>
      <c r="BF3651" s="164">
        <f>IF(U3651="snížená",N3651,0)</f>
        <v>0</v>
      </c>
      <c r="BG3651" s="164">
        <f>IF(U3651="zákl. přenesená",N3651,0)</f>
        <v>0</v>
      </c>
      <c r="BH3651" s="164">
        <f>IF(U3651="sníž. přenesená",N3651,0)</f>
        <v>0</v>
      </c>
      <c r="BI3651" s="164">
        <f>IF(U3651="nulová",N3651,0)</f>
        <v>0</v>
      </c>
      <c r="BJ3651" s="21" t="s">
        <v>23</v>
      </c>
      <c r="BK3651" s="164">
        <f>ROUND(L3651*K3651,2)</f>
        <v>39216</v>
      </c>
      <c r="BL3651" s="21" t="s">
        <v>296</v>
      </c>
      <c r="BM3651" s="21" t="s">
        <v>4787</v>
      </c>
    </row>
    <row r="3652" spans="2:65" s="10" customFormat="1" ht="22.5" customHeight="1">
      <c r="B3652" s="165"/>
      <c r="C3652" s="166"/>
      <c r="D3652" s="166"/>
      <c r="E3652" s="167" t="s">
        <v>21</v>
      </c>
      <c r="F3652" s="262" t="s">
        <v>4788</v>
      </c>
      <c r="G3652" s="263"/>
      <c r="H3652" s="263"/>
      <c r="I3652" s="263"/>
      <c r="J3652" s="166"/>
      <c r="K3652" s="168" t="s">
        <v>21</v>
      </c>
      <c r="L3652" s="166"/>
      <c r="M3652" s="166"/>
      <c r="N3652" s="166"/>
      <c r="O3652" s="166"/>
      <c r="P3652" s="166"/>
      <c r="Q3652" s="166"/>
      <c r="R3652" s="169"/>
      <c r="T3652" s="170"/>
      <c r="U3652" s="166"/>
      <c r="V3652" s="166"/>
      <c r="W3652" s="166"/>
      <c r="X3652" s="166"/>
      <c r="Y3652" s="166"/>
      <c r="Z3652" s="166"/>
      <c r="AA3652" s="171"/>
      <c r="AT3652" s="172" t="s">
        <v>162</v>
      </c>
      <c r="AU3652" s="172" t="s">
        <v>96</v>
      </c>
      <c r="AV3652" s="10" t="s">
        <v>23</v>
      </c>
      <c r="AW3652" s="10" t="s">
        <v>35</v>
      </c>
      <c r="AX3652" s="10" t="s">
        <v>78</v>
      </c>
      <c r="AY3652" s="172" t="s">
        <v>154</v>
      </c>
    </row>
    <row r="3653" spans="2:65" s="11" customFormat="1" ht="22.5" customHeight="1">
      <c r="B3653" s="173"/>
      <c r="C3653" s="174"/>
      <c r="D3653" s="174"/>
      <c r="E3653" s="175" t="s">
        <v>21</v>
      </c>
      <c r="F3653" s="266" t="s">
        <v>4789</v>
      </c>
      <c r="G3653" s="267"/>
      <c r="H3653" s="267"/>
      <c r="I3653" s="267"/>
      <c r="J3653" s="174"/>
      <c r="K3653" s="176">
        <v>30</v>
      </c>
      <c r="L3653" s="174"/>
      <c r="M3653" s="174"/>
      <c r="N3653" s="174"/>
      <c r="O3653" s="174"/>
      <c r="P3653" s="174"/>
      <c r="Q3653" s="174"/>
      <c r="R3653" s="177"/>
      <c r="T3653" s="178"/>
      <c r="U3653" s="174"/>
      <c r="V3653" s="174"/>
      <c r="W3653" s="174"/>
      <c r="X3653" s="174"/>
      <c r="Y3653" s="174"/>
      <c r="Z3653" s="174"/>
      <c r="AA3653" s="179"/>
      <c r="AT3653" s="180" t="s">
        <v>162</v>
      </c>
      <c r="AU3653" s="180" t="s">
        <v>96</v>
      </c>
      <c r="AV3653" s="11" t="s">
        <v>96</v>
      </c>
      <c r="AW3653" s="11" t="s">
        <v>35</v>
      </c>
      <c r="AX3653" s="11" t="s">
        <v>78</v>
      </c>
      <c r="AY3653" s="180" t="s">
        <v>154</v>
      </c>
    </row>
    <row r="3654" spans="2:65" s="11" customFormat="1" ht="22.5" customHeight="1">
      <c r="B3654" s="173"/>
      <c r="C3654" s="174"/>
      <c r="D3654" s="174"/>
      <c r="E3654" s="175" t="s">
        <v>21</v>
      </c>
      <c r="F3654" s="266" t="s">
        <v>4790</v>
      </c>
      <c r="G3654" s="267"/>
      <c r="H3654" s="267"/>
      <c r="I3654" s="267"/>
      <c r="J3654" s="174"/>
      <c r="K3654" s="176">
        <v>4.4000000000000004</v>
      </c>
      <c r="L3654" s="174"/>
      <c r="M3654" s="174"/>
      <c r="N3654" s="174"/>
      <c r="O3654" s="174"/>
      <c r="P3654" s="174"/>
      <c r="Q3654" s="174"/>
      <c r="R3654" s="177"/>
      <c r="T3654" s="178"/>
      <c r="U3654" s="174"/>
      <c r="V3654" s="174"/>
      <c r="W3654" s="174"/>
      <c r="X3654" s="174"/>
      <c r="Y3654" s="174"/>
      <c r="Z3654" s="174"/>
      <c r="AA3654" s="179"/>
      <c r="AT3654" s="180" t="s">
        <v>162</v>
      </c>
      <c r="AU3654" s="180" t="s">
        <v>96</v>
      </c>
      <c r="AV3654" s="11" t="s">
        <v>96</v>
      </c>
      <c r="AW3654" s="11" t="s">
        <v>35</v>
      </c>
      <c r="AX3654" s="11" t="s">
        <v>78</v>
      </c>
      <c r="AY3654" s="180" t="s">
        <v>154</v>
      </c>
    </row>
    <row r="3655" spans="2:65" s="12" customFormat="1" ht="22.5" customHeight="1">
      <c r="B3655" s="181"/>
      <c r="C3655" s="182"/>
      <c r="D3655" s="182"/>
      <c r="E3655" s="183" t="s">
        <v>21</v>
      </c>
      <c r="F3655" s="268" t="s">
        <v>166</v>
      </c>
      <c r="G3655" s="269"/>
      <c r="H3655" s="269"/>
      <c r="I3655" s="269"/>
      <c r="J3655" s="182"/>
      <c r="K3655" s="184">
        <v>34.4</v>
      </c>
      <c r="L3655" s="182"/>
      <c r="M3655" s="182"/>
      <c r="N3655" s="182"/>
      <c r="O3655" s="182"/>
      <c r="P3655" s="182"/>
      <c r="Q3655" s="182"/>
      <c r="R3655" s="185"/>
      <c r="T3655" s="186"/>
      <c r="U3655" s="182"/>
      <c r="V3655" s="182"/>
      <c r="W3655" s="182"/>
      <c r="X3655" s="182"/>
      <c r="Y3655" s="182"/>
      <c r="Z3655" s="182"/>
      <c r="AA3655" s="187"/>
      <c r="AT3655" s="188" t="s">
        <v>162</v>
      </c>
      <c r="AU3655" s="188" t="s">
        <v>96</v>
      </c>
      <c r="AV3655" s="12" t="s">
        <v>159</v>
      </c>
      <c r="AW3655" s="12" t="s">
        <v>35</v>
      </c>
      <c r="AX3655" s="12" t="s">
        <v>23</v>
      </c>
      <c r="AY3655" s="188" t="s">
        <v>154</v>
      </c>
    </row>
    <row r="3656" spans="2:65" s="1" customFormat="1" ht="31.5" customHeight="1">
      <c r="B3656" s="35"/>
      <c r="C3656" s="157" t="s">
        <v>4791</v>
      </c>
      <c r="D3656" s="157" t="s">
        <v>155</v>
      </c>
      <c r="E3656" s="158" t="s">
        <v>4792</v>
      </c>
      <c r="F3656" s="260" t="s">
        <v>4793</v>
      </c>
      <c r="G3656" s="260"/>
      <c r="H3656" s="260"/>
      <c r="I3656" s="260"/>
      <c r="J3656" s="159" t="s">
        <v>315</v>
      </c>
      <c r="K3656" s="160">
        <v>51.77</v>
      </c>
      <c r="L3656" s="261">
        <v>374</v>
      </c>
      <c r="M3656" s="261"/>
      <c r="N3656" s="261">
        <f>ROUND(L3656*K3656,2)</f>
        <v>19361.98</v>
      </c>
      <c r="O3656" s="261"/>
      <c r="P3656" s="261"/>
      <c r="Q3656" s="261"/>
      <c r="R3656" s="37"/>
      <c r="T3656" s="161" t="s">
        <v>21</v>
      </c>
      <c r="U3656" s="44" t="s">
        <v>43</v>
      </c>
      <c r="V3656" s="162">
        <v>0.30499999999999999</v>
      </c>
      <c r="W3656" s="162">
        <f>V3656*K3656</f>
        <v>15.789850000000001</v>
      </c>
      <c r="X3656" s="162">
        <v>2.8700000000000002E-3</v>
      </c>
      <c r="Y3656" s="162">
        <f>X3656*K3656</f>
        <v>0.14857990000000001</v>
      </c>
      <c r="Z3656" s="162">
        <v>0</v>
      </c>
      <c r="AA3656" s="163">
        <f>Z3656*K3656</f>
        <v>0</v>
      </c>
      <c r="AR3656" s="21" t="s">
        <v>296</v>
      </c>
      <c r="AT3656" s="21" t="s">
        <v>155</v>
      </c>
      <c r="AU3656" s="21" t="s">
        <v>96</v>
      </c>
      <c r="AY3656" s="21" t="s">
        <v>154</v>
      </c>
      <c r="BE3656" s="164">
        <f>IF(U3656="základní",N3656,0)</f>
        <v>19361.98</v>
      </c>
      <c r="BF3656" s="164">
        <f>IF(U3656="snížená",N3656,0)</f>
        <v>0</v>
      </c>
      <c r="BG3656" s="164">
        <f>IF(U3656="zákl. přenesená",N3656,0)</f>
        <v>0</v>
      </c>
      <c r="BH3656" s="164">
        <f>IF(U3656="sníž. přenesená",N3656,0)</f>
        <v>0</v>
      </c>
      <c r="BI3656" s="164">
        <f>IF(U3656="nulová",N3656,0)</f>
        <v>0</v>
      </c>
      <c r="BJ3656" s="21" t="s">
        <v>23</v>
      </c>
      <c r="BK3656" s="164">
        <f>ROUND(L3656*K3656,2)</f>
        <v>19361.98</v>
      </c>
      <c r="BL3656" s="21" t="s">
        <v>296</v>
      </c>
      <c r="BM3656" s="21" t="s">
        <v>4794</v>
      </c>
    </row>
    <row r="3657" spans="2:65" s="11" customFormat="1" ht="22.5" customHeight="1">
      <c r="B3657" s="173"/>
      <c r="C3657" s="174"/>
      <c r="D3657" s="174"/>
      <c r="E3657" s="175" t="s">
        <v>21</v>
      </c>
      <c r="F3657" s="270" t="s">
        <v>4795</v>
      </c>
      <c r="G3657" s="271"/>
      <c r="H3657" s="271"/>
      <c r="I3657" s="271"/>
      <c r="J3657" s="174"/>
      <c r="K3657" s="176">
        <v>33.299999999999997</v>
      </c>
      <c r="L3657" s="174"/>
      <c r="M3657" s="174"/>
      <c r="N3657" s="174"/>
      <c r="O3657" s="174"/>
      <c r="P3657" s="174"/>
      <c r="Q3657" s="174"/>
      <c r="R3657" s="177"/>
      <c r="T3657" s="178"/>
      <c r="U3657" s="174"/>
      <c r="V3657" s="174"/>
      <c r="W3657" s="174"/>
      <c r="X3657" s="174"/>
      <c r="Y3657" s="174"/>
      <c r="Z3657" s="174"/>
      <c r="AA3657" s="179"/>
      <c r="AT3657" s="180" t="s">
        <v>162</v>
      </c>
      <c r="AU3657" s="180" t="s">
        <v>96</v>
      </c>
      <c r="AV3657" s="11" t="s">
        <v>96</v>
      </c>
      <c r="AW3657" s="11" t="s">
        <v>35</v>
      </c>
      <c r="AX3657" s="11" t="s">
        <v>78</v>
      </c>
      <c r="AY3657" s="180" t="s">
        <v>154</v>
      </c>
    </row>
    <row r="3658" spans="2:65" s="11" customFormat="1" ht="22.5" customHeight="1">
      <c r="B3658" s="173"/>
      <c r="C3658" s="174"/>
      <c r="D3658" s="174"/>
      <c r="E3658" s="175" t="s">
        <v>21</v>
      </c>
      <c r="F3658" s="266" t="s">
        <v>4796</v>
      </c>
      <c r="G3658" s="267"/>
      <c r="H3658" s="267"/>
      <c r="I3658" s="267"/>
      <c r="J3658" s="174"/>
      <c r="K3658" s="176">
        <v>18.47</v>
      </c>
      <c r="L3658" s="174"/>
      <c r="M3658" s="174"/>
      <c r="N3658" s="174"/>
      <c r="O3658" s="174"/>
      <c r="P3658" s="174"/>
      <c r="Q3658" s="174"/>
      <c r="R3658" s="177"/>
      <c r="T3658" s="178"/>
      <c r="U3658" s="174"/>
      <c r="V3658" s="174"/>
      <c r="W3658" s="174"/>
      <c r="X3658" s="174"/>
      <c r="Y3658" s="174"/>
      <c r="Z3658" s="174"/>
      <c r="AA3658" s="179"/>
      <c r="AT3658" s="180" t="s">
        <v>162</v>
      </c>
      <c r="AU3658" s="180" t="s">
        <v>96</v>
      </c>
      <c r="AV3658" s="11" t="s">
        <v>96</v>
      </c>
      <c r="AW3658" s="11" t="s">
        <v>35</v>
      </c>
      <c r="AX3658" s="11" t="s">
        <v>78</v>
      </c>
      <c r="AY3658" s="180" t="s">
        <v>154</v>
      </c>
    </row>
    <row r="3659" spans="2:65" s="12" customFormat="1" ht="22.5" customHeight="1">
      <c r="B3659" s="181"/>
      <c r="C3659" s="182"/>
      <c r="D3659" s="182"/>
      <c r="E3659" s="183" t="s">
        <v>21</v>
      </c>
      <c r="F3659" s="268" t="s">
        <v>166</v>
      </c>
      <c r="G3659" s="269"/>
      <c r="H3659" s="269"/>
      <c r="I3659" s="269"/>
      <c r="J3659" s="182"/>
      <c r="K3659" s="184">
        <v>51.77</v>
      </c>
      <c r="L3659" s="182"/>
      <c r="M3659" s="182"/>
      <c r="N3659" s="182"/>
      <c r="O3659" s="182"/>
      <c r="P3659" s="182"/>
      <c r="Q3659" s="182"/>
      <c r="R3659" s="185"/>
      <c r="T3659" s="186"/>
      <c r="U3659" s="182"/>
      <c r="V3659" s="182"/>
      <c r="W3659" s="182"/>
      <c r="X3659" s="182"/>
      <c r="Y3659" s="182"/>
      <c r="Z3659" s="182"/>
      <c r="AA3659" s="187"/>
      <c r="AT3659" s="188" t="s">
        <v>162</v>
      </c>
      <c r="AU3659" s="188" t="s">
        <v>96</v>
      </c>
      <c r="AV3659" s="12" t="s">
        <v>159</v>
      </c>
      <c r="AW3659" s="12" t="s">
        <v>35</v>
      </c>
      <c r="AX3659" s="12" t="s">
        <v>23</v>
      </c>
      <c r="AY3659" s="188" t="s">
        <v>154</v>
      </c>
    </row>
    <row r="3660" spans="2:65" s="1" customFormat="1" ht="31.5" customHeight="1">
      <c r="B3660" s="35"/>
      <c r="C3660" s="157" t="s">
        <v>4797</v>
      </c>
      <c r="D3660" s="157" t="s">
        <v>155</v>
      </c>
      <c r="E3660" s="158" t="s">
        <v>4798</v>
      </c>
      <c r="F3660" s="260" t="s">
        <v>4799</v>
      </c>
      <c r="G3660" s="260"/>
      <c r="H3660" s="260"/>
      <c r="I3660" s="260"/>
      <c r="J3660" s="159" t="s">
        <v>315</v>
      </c>
      <c r="K3660" s="160">
        <v>5.55</v>
      </c>
      <c r="L3660" s="261">
        <v>504</v>
      </c>
      <c r="M3660" s="261"/>
      <c r="N3660" s="261">
        <f>ROUND(L3660*K3660,2)</f>
        <v>2797.2</v>
      </c>
      <c r="O3660" s="261"/>
      <c r="P3660" s="261"/>
      <c r="Q3660" s="261"/>
      <c r="R3660" s="37"/>
      <c r="T3660" s="161" t="s">
        <v>21</v>
      </c>
      <c r="U3660" s="44" t="s">
        <v>43</v>
      </c>
      <c r="V3660" s="162">
        <v>0.35899999999999999</v>
      </c>
      <c r="W3660" s="162">
        <f>V3660*K3660</f>
        <v>1.9924499999999998</v>
      </c>
      <c r="X3660" s="162">
        <v>4.3299999999999996E-3</v>
      </c>
      <c r="Y3660" s="162">
        <f>X3660*K3660</f>
        <v>2.4031499999999997E-2</v>
      </c>
      <c r="Z3660" s="162">
        <v>0</v>
      </c>
      <c r="AA3660" s="163">
        <f>Z3660*K3660</f>
        <v>0</v>
      </c>
      <c r="AR3660" s="21" t="s">
        <v>296</v>
      </c>
      <c r="AT3660" s="21" t="s">
        <v>155</v>
      </c>
      <c r="AU3660" s="21" t="s">
        <v>96</v>
      </c>
      <c r="AY3660" s="21" t="s">
        <v>154</v>
      </c>
      <c r="BE3660" s="164">
        <f>IF(U3660="základní",N3660,0)</f>
        <v>2797.2</v>
      </c>
      <c r="BF3660" s="164">
        <f>IF(U3660="snížená",N3660,0)</f>
        <v>0</v>
      </c>
      <c r="BG3660" s="164">
        <f>IF(U3660="zákl. přenesená",N3660,0)</f>
        <v>0</v>
      </c>
      <c r="BH3660" s="164">
        <f>IF(U3660="sníž. přenesená",N3660,0)</f>
        <v>0</v>
      </c>
      <c r="BI3660" s="164">
        <f>IF(U3660="nulová",N3660,0)</f>
        <v>0</v>
      </c>
      <c r="BJ3660" s="21" t="s">
        <v>23</v>
      </c>
      <c r="BK3660" s="164">
        <f>ROUND(L3660*K3660,2)</f>
        <v>2797.2</v>
      </c>
      <c r="BL3660" s="21" t="s">
        <v>296</v>
      </c>
      <c r="BM3660" s="21" t="s">
        <v>4800</v>
      </c>
    </row>
    <row r="3661" spans="2:65" s="11" customFormat="1" ht="22.5" customHeight="1">
      <c r="B3661" s="173"/>
      <c r="C3661" s="174"/>
      <c r="D3661" s="174"/>
      <c r="E3661" s="175" t="s">
        <v>21</v>
      </c>
      <c r="F3661" s="270" t="s">
        <v>4801</v>
      </c>
      <c r="G3661" s="271"/>
      <c r="H3661" s="271"/>
      <c r="I3661" s="271"/>
      <c r="J3661" s="174"/>
      <c r="K3661" s="176">
        <v>5.55</v>
      </c>
      <c r="L3661" s="174"/>
      <c r="M3661" s="174"/>
      <c r="N3661" s="174"/>
      <c r="O3661" s="174"/>
      <c r="P3661" s="174"/>
      <c r="Q3661" s="174"/>
      <c r="R3661" s="177"/>
      <c r="T3661" s="178"/>
      <c r="U3661" s="174"/>
      <c r="V3661" s="174"/>
      <c r="W3661" s="174"/>
      <c r="X3661" s="174"/>
      <c r="Y3661" s="174"/>
      <c r="Z3661" s="174"/>
      <c r="AA3661" s="179"/>
      <c r="AT3661" s="180" t="s">
        <v>162</v>
      </c>
      <c r="AU3661" s="180" t="s">
        <v>96</v>
      </c>
      <c r="AV3661" s="11" t="s">
        <v>96</v>
      </c>
      <c r="AW3661" s="11" t="s">
        <v>35</v>
      </c>
      <c r="AX3661" s="11" t="s">
        <v>23</v>
      </c>
      <c r="AY3661" s="180" t="s">
        <v>154</v>
      </c>
    </row>
    <row r="3662" spans="2:65" s="1" customFormat="1" ht="31.5" customHeight="1">
      <c r="B3662" s="35"/>
      <c r="C3662" s="157" t="s">
        <v>4802</v>
      </c>
      <c r="D3662" s="157" t="s">
        <v>155</v>
      </c>
      <c r="E3662" s="158" t="s">
        <v>4803</v>
      </c>
      <c r="F3662" s="260" t="s">
        <v>4804</v>
      </c>
      <c r="G3662" s="260"/>
      <c r="H3662" s="260"/>
      <c r="I3662" s="260"/>
      <c r="J3662" s="159" t="s">
        <v>315</v>
      </c>
      <c r="K3662" s="160">
        <v>14.78</v>
      </c>
      <c r="L3662" s="261">
        <v>305</v>
      </c>
      <c r="M3662" s="261"/>
      <c r="N3662" s="261">
        <f>ROUND(L3662*K3662,2)</f>
        <v>4507.8999999999996</v>
      </c>
      <c r="O3662" s="261"/>
      <c r="P3662" s="261"/>
      <c r="Q3662" s="261"/>
      <c r="R3662" s="37"/>
      <c r="T3662" s="161" t="s">
        <v>21</v>
      </c>
      <c r="U3662" s="44" t="s">
        <v>43</v>
      </c>
      <c r="V3662" s="162">
        <v>0.22800000000000001</v>
      </c>
      <c r="W3662" s="162">
        <f>V3662*K3662</f>
        <v>3.3698399999999999</v>
      </c>
      <c r="X3662" s="162">
        <v>2.2699999999999999E-3</v>
      </c>
      <c r="Y3662" s="162">
        <f>X3662*K3662</f>
        <v>3.35506E-2</v>
      </c>
      <c r="Z3662" s="162">
        <v>0</v>
      </c>
      <c r="AA3662" s="163">
        <f>Z3662*K3662</f>
        <v>0</v>
      </c>
      <c r="AR3662" s="21" t="s">
        <v>296</v>
      </c>
      <c r="AT3662" s="21" t="s">
        <v>155</v>
      </c>
      <c r="AU3662" s="21" t="s">
        <v>96</v>
      </c>
      <c r="AY3662" s="21" t="s">
        <v>154</v>
      </c>
      <c r="BE3662" s="164">
        <f>IF(U3662="základní",N3662,0)</f>
        <v>4507.8999999999996</v>
      </c>
      <c r="BF3662" s="164">
        <f>IF(U3662="snížená",N3662,0)</f>
        <v>0</v>
      </c>
      <c r="BG3662" s="164">
        <f>IF(U3662="zákl. přenesená",N3662,0)</f>
        <v>0</v>
      </c>
      <c r="BH3662" s="164">
        <f>IF(U3662="sníž. přenesená",N3662,0)</f>
        <v>0</v>
      </c>
      <c r="BI3662" s="164">
        <f>IF(U3662="nulová",N3662,0)</f>
        <v>0</v>
      </c>
      <c r="BJ3662" s="21" t="s">
        <v>23</v>
      </c>
      <c r="BK3662" s="164">
        <f>ROUND(L3662*K3662,2)</f>
        <v>4507.8999999999996</v>
      </c>
      <c r="BL3662" s="21" t="s">
        <v>296</v>
      </c>
      <c r="BM3662" s="21" t="s">
        <v>4805</v>
      </c>
    </row>
    <row r="3663" spans="2:65" s="11" customFormat="1" ht="22.5" customHeight="1">
      <c r="B3663" s="173"/>
      <c r="C3663" s="174"/>
      <c r="D3663" s="174"/>
      <c r="E3663" s="175" t="s">
        <v>21</v>
      </c>
      <c r="F3663" s="270" t="s">
        <v>4806</v>
      </c>
      <c r="G3663" s="271"/>
      <c r="H3663" s="271"/>
      <c r="I3663" s="271"/>
      <c r="J3663" s="174"/>
      <c r="K3663" s="176">
        <v>14.78</v>
      </c>
      <c r="L3663" s="174"/>
      <c r="M3663" s="174"/>
      <c r="N3663" s="174"/>
      <c r="O3663" s="174"/>
      <c r="P3663" s="174"/>
      <c r="Q3663" s="174"/>
      <c r="R3663" s="177"/>
      <c r="T3663" s="178"/>
      <c r="U3663" s="174"/>
      <c r="V3663" s="174"/>
      <c r="W3663" s="174"/>
      <c r="X3663" s="174"/>
      <c r="Y3663" s="174"/>
      <c r="Z3663" s="174"/>
      <c r="AA3663" s="179"/>
      <c r="AT3663" s="180" t="s">
        <v>162</v>
      </c>
      <c r="AU3663" s="180" t="s">
        <v>96</v>
      </c>
      <c r="AV3663" s="11" t="s">
        <v>96</v>
      </c>
      <c r="AW3663" s="11" t="s">
        <v>35</v>
      </c>
      <c r="AX3663" s="11" t="s">
        <v>23</v>
      </c>
      <c r="AY3663" s="180" t="s">
        <v>154</v>
      </c>
    </row>
    <row r="3664" spans="2:65" s="1" customFormat="1" ht="31.5" customHeight="1">
      <c r="B3664" s="35"/>
      <c r="C3664" s="157" t="s">
        <v>4807</v>
      </c>
      <c r="D3664" s="157" t="s">
        <v>155</v>
      </c>
      <c r="E3664" s="158" t="s">
        <v>4808</v>
      </c>
      <c r="F3664" s="260" t="s">
        <v>4809</v>
      </c>
      <c r="G3664" s="260"/>
      <c r="H3664" s="260"/>
      <c r="I3664" s="260"/>
      <c r="J3664" s="159" t="s">
        <v>315</v>
      </c>
      <c r="K3664" s="160">
        <v>20.7</v>
      </c>
      <c r="L3664" s="261">
        <v>368</v>
      </c>
      <c r="M3664" s="261"/>
      <c r="N3664" s="261">
        <f>ROUND(L3664*K3664,2)</f>
        <v>7617.6</v>
      </c>
      <c r="O3664" s="261"/>
      <c r="P3664" s="261"/>
      <c r="Q3664" s="261"/>
      <c r="R3664" s="37"/>
      <c r="T3664" s="161" t="s">
        <v>21</v>
      </c>
      <c r="U3664" s="44" t="s">
        <v>43</v>
      </c>
      <c r="V3664" s="162">
        <v>0.251</v>
      </c>
      <c r="W3664" s="162">
        <f>V3664*K3664</f>
        <v>5.1956999999999995</v>
      </c>
      <c r="X3664" s="162">
        <v>2.96E-3</v>
      </c>
      <c r="Y3664" s="162">
        <f>X3664*K3664</f>
        <v>6.1272E-2</v>
      </c>
      <c r="Z3664" s="162">
        <v>0</v>
      </c>
      <c r="AA3664" s="163">
        <f>Z3664*K3664</f>
        <v>0</v>
      </c>
      <c r="AR3664" s="21" t="s">
        <v>296</v>
      </c>
      <c r="AT3664" s="21" t="s">
        <v>155</v>
      </c>
      <c r="AU3664" s="21" t="s">
        <v>96</v>
      </c>
      <c r="AY3664" s="21" t="s">
        <v>154</v>
      </c>
      <c r="BE3664" s="164">
        <f>IF(U3664="základní",N3664,0)</f>
        <v>7617.6</v>
      </c>
      <c r="BF3664" s="164">
        <f>IF(U3664="snížená",N3664,0)</f>
        <v>0</v>
      </c>
      <c r="BG3664" s="164">
        <f>IF(U3664="zákl. přenesená",N3664,0)</f>
        <v>0</v>
      </c>
      <c r="BH3664" s="164">
        <f>IF(U3664="sníž. přenesená",N3664,0)</f>
        <v>0</v>
      </c>
      <c r="BI3664" s="164">
        <f>IF(U3664="nulová",N3664,0)</f>
        <v>0</v>
      </c>
      <c r="BJ3664" s="21" t="s">
        <v>23</v>
      </c>
      <c r="BK3664" s="164">
        <f>ROUND(L3664*K3664,2)</f>
        <v>7617.6</v>
      </c>
      <c r="BL3664" s="21" t="s">
        <v>296</v>
      </c>
      <c r="BM3664" s="21" t="s">
        <v>4810</v>
      </c>
    </row>
    <row r="3665" spans="2:65" s="11" customFormat="1" ht="22.5" customHeight="1">
      <c r="B3665" s="173"/>
      <c r="C3665" s="174"/>
      <c r="D3665" s="174"/>
      <c r="E3665" s="175" t="s">
        <v>21</v>
      </c>
      <c r="F3665" s="270" t="s">
        <v>4811</v>
      </c>
      <c r="G3665" s="271"/>
      <c r="H3665" s="271"/>
      <c r="I3665" s="271"/>
      <c r="J3665" s="174"/>
      <c r="K3665" s="176">
        <v>20.7</v>
      </c>
      <c r="L3665" s="174"/>
      <c r="M3665" s="174"/>
      <c r="N3665" s="174"/>
      <c r="O3665" s="174"/>
      <c r="P3665" s="174"/>
      <c r="Q3665" s="174"/>
      <c r="R3665" s="177"/>
      <c r="T3665" s="178"/>
      <c r="U3665" s="174"/>
      <c r="V3665" s="174"/>
      <c r="W3665" s="174"/>
      <c r="X3665" s="174"/>
      <c r="Y3665" s="174"/>
      <c r="Z3665" s="174"/>
      <c r="AA3665" s="179"/>
      <c r="AT3665" s="180" t="s">
        <v>162</v>
      </c>
      <c r="AU3665" s="180" t="s">
        <v>96</v>
      </c>
      <c r="AV3665" s="11" t="s">
        <v>96</v>
      </c>
      <c r="AW3665" s="11" t="s">
        <v>35</v>
      </c>
      <c r="AX3665" s="11" t="s">
        <v>23</v>
      </c>
      <c r="AY3665" s="180" t="s">
        <v>154</v>
      </c>
    </row>
    <row r="3666" spans="2:65" s="1" customFormat="1" ht="31.5" customHeight="1">
      <c r="B3666" s="35"/>
      <c r="C3666" s="157" t="s">
        <v>4812</v>
      </c>
      <c r="D3666" s="157" t="s">
        <v>155</v>
      </c>
      <c r="E3666" s="158" t="s">
        <v>4813</v>
      </c>
      <c r="F3666" s="260" t="s">
        <v>4814</v>
      </c>
      <c r="G3666" s="260"/>
      <c r="H3666" s="260"/>
      <c r="I3666" s="260"/>
      <c r="J3666" s="159" t="s">
        <v>315</v>
      </c>
      <c r="K3666" s="160">
        <v>29.7</v>
      </c>
      <c r="L3666" s="261">
        <v>629</v>
      </c>
      <c r="M3666" s="261"/>
      <c r="N3666" s="261">
        <f>ROUND(L3666*K3666,2)</f>
        <v>18681.3</v>
      </c>
      <c r="O3666" s="261"/>
      <c r="P3666" s="261"/>
      <c r="Q3666" s="261"/>
      <c r="R3666" s="37"/>
      <c r="T3666" s="161" t="s">
        <v>21</v>
      </c>
      <c r="U3666" s="44" t="s">
        <v>43</v>
      </c>
      <c r="V3666" s="162">
        <v>0.34100000000000003</v>
      </c>
      <c r="W3666" s="162">
        <f>V3666*K3666</f>
        <v>10.127700000000001</v>
      </c>
      <c r="X3666" s="162">
        <v>5.8999999999999999E-3</v>
      </c>
      <c r="Y3666" s="162">
        <f>X3666*K3666</f>
        <v>0.17523</v>
      </c>
      <c r="Z3666" s="162">
        <v>0</v>
      </c>
      <c r="AA3666" s="163">
        <f>Z3666*K3666</f>
        <v>0</v>
      </c>
      <c r="AR3666" s="21" t="s">
        <v>296</v>
      </c>
      <c r="AT3666" s="21" t="s">
        <v>155</v>
      </c>
      <c r="AU3666" s="21" t="s">
        <v>96</v>
      </c>
      <c r="AY3666" s="21" t="s">
        <v>154</v>
      </c>
      <c r="BE3666" s="164">
        <f>IF(U3666="základní",N3666,0)</f>
        <v>18681.3</v>
      </c>
      <c r="BF3666" s="164">
        <f>IF(U3666="snížená",N3666,0)</f>
        <v>0</v>
      </c>
      <c r="BG3666" s="164">
        <f>IF(U3666="zákl. přenesená",N3666,0)</f>
        <v>0</v>
      </c>
      <c r="BH3666" s="164">
        <f>IF(U3666="sníž. přenesená",N3666,0)</f>
        <v>0</v>
      </c>
      <c r="BI3666" s="164">
        <f>IF(U3666="nulová",N3666,0)</f>
        <v>0</v>
      </c>
      <c r="BJ3666" s="21" t="s">
        <v>23</v>
      </c>
      <c r="BK3666" s="164">
        <f>ROUND(L3666*K3666,2)</f>
        <v>18681.3</v>
      </c>
      <c r="BL3666" s="21" t="s">
        <v>296</v>
      </c>
      <c r="BM3666" s="21" t="s">
        <v>4815</v>
      </c>
    </row>
    <row r="3667" spans="2:65" s="11" customFormat="1" ht="22.5" customHeight="1">
      <c r="B3667" s="173"/>
      <c r="C3667" s="174"/>
      <c r="D3667" s="174"/>
      <c r="E3667" s="175" t="s">
        <v>21</v>
      </c>
      <c r="F3667" s="270" t="s">
        <v>4816</v>
      </c>
      <c r="G3667" s="271"/>
      <c r="H3667" s="271"/>
      <c r="I3667" s="271"/>
      <c r="J3667" s="174"/>
      <c r="K3667" s="176">
        <v>29.7</v>
      </c>
      <c r="L3667" s="174"/>
      <c r="M3667" s="174"/>
      <c r="N3667" s="174"/>
      <c r="O3667" s="174"/>
      <c r="P3667" s="174"/>
      <c r="Q3667" s="174"/>
      <c r="R3667" s="177"/>
      <c r="T3667" s="178"/>
      <c r="U3667" s="174"/>
      <c r="V3667" s="174"/>
      <c r="W3667" s="174"/>
      <c r="X3667" s="174"/>
      <c r="Y3667" s="174"/>
      <c r="Z3667" s="174"/>
      <c r="AA3667" s="179"/>
      <c r="AT3667" s="180" t="s">
        <v>162</v>
      </c>
      <c r="AU3667" s="180" t="s">
        <v>96</v>
      </c>
      <c r="AV3667" s="11" t="s">
        <v>96</v>
      </c>
      <c r="AW3667" s="11" t="s">
        <v>35</v>
      </c>
      <c r="AX3667" s="11" t="s">
        <v>23</v>
      </c>
      <c r="AY3667" s="180" t="s">
        <v>154</v>
      </c>
    </row>
    <row r="3668" spans="2:65" s="1" customFormat="1" ht="31.5" customHeight="1">
      <c r="B3668" s="35"/>
      <c r="C3668" s="157" t="s">
        <v>4817</v>
      </c>
      <c r="D3668" s="157" t="s">
        <v>155</v>
      </c>
      <c r="E3668" s="158" t="s">
        <v>4818</v>
      </c>
      <c r="F3668" s="260" t="s">
        <v>4819</v>
      </c>
      <c r="G3668" s="260"/>
      <c r="H3668" s="260"/>
      <c r="I3668" s="260"/>
      <c r="J3668" s="159" t="s">
        <v>315</v>
      </c>
      <c r="K3668" s="160">
        <v>188.02</v>
      </c>
      <c r="L3668" s="261">
        <v>477</v>
      </c>
      <c r="M3668" s="261"/>
      <c r="N3668" s="261">
        <f>ROUND(L3668*K3668,2)</f>
        <v>89685.54</v>
      </c>
      <c r="O3668" s="261"/>
      <c r="P3668" s="261"/>
      <c r="Q3668" s="261"/>
      <c r="R3668" s="37"/>
      <c r="T3668" s="161" t="s">
        <v>21</v>
      </c>
      <c r="U3668" s="44" t="s">
        <v>43</v>
      </c>
      <c r="V3668" s="162">
        <v>0.34699999999999998</v>
      </c>
      <c r="W3668" s="162">
        <f>V3668*K3668</f>
        <v>65.242940000000004</v>
      </c>
      <c r="X3668" s="162">
        <v>3.5799999999999998E-3</v>
      </c>
      <c r="Y3668" s="162">
        <f>X3668*K3668</f>
        <v>0.67311160000000003</v>
      </c>
      <c r="Z3668" s="162">
        <v>0</v>
      </c>
      <c r="AA3668" s="163">
        <f>Z3668*K3668</f>
        <v>0</v>
      </c>
      <c r="AR3668" s="21" t="s">
        <v>296</v>
      </c>
      <c r="AT3668" s="21" t="s">
        <v>155</v>
      </c>
      <c r="AU3668" s="21" t="s">
        <v>96</v>
      </c>
      <c r="AY3668" s="21" t="s">
        <v>154</v>
      </c>
      <c r="BE3668" s="164">
        <f>IF(U3668="základní",N3668,0)</f>
        <v>89685.54</v>
      </c>
      <c r="BF3668" s="164">
        <f>IF(U3668="snížená",N3668,0)</f>
        <v>0</v>
      </c>
      <c r="BG3668" s="164">
        <f>IF(U3668="zákl. přenesená",N3668,0)</f>
        <v>0</v>
      </c>
      <c r="BH3668" s="164">
        <f>IF(U3668="sníž. přenesená",N3668,0)</f>
        <v>0</v>
      </c>
      <c r="BI3668" s="164">
        <f>IF(U3668="nulová",N3668,0)</f>
        <v>0</v>
      </c>
      <c r="BJ3668" s="21" t="s">
        <v>23</v>
      </c>
      <c r="BK3668" s="164">
        <f>ROUND(L3668*K3668,2)</f>
        <v>89685.54</v>
      </c>
      <c r="BL3668" s="21" t="s">
        <v>296</v>
      </c>
      <c r="BM3668" s="21" t="s">
        <v>4820</v>
      </c>
    </row>
    <row r="3669" spans="2:65" s="1" customFormat="1" ht="22.5" customHeight="1">
      <c r="B3669" s="35"/>
      <c r="C3669" s="36"/>
      <c r="D3669" s="36"/>
      <c r="E3669" s="36"/>
      <c r="F3669" s="272" t="s">
        <v>4821</v>
      </c>
      <c r="G3669" s="273"/>
      <c r="H3669" s="273"/>
      <c r="I3669" s="273"/>
      <c r="J3669" s="36"/>
      <c r="K3669" s="36"/>
      <c r="L3669" s="36"/>
      <c r="M3669" s="36"/>
      <c r="N3669" s="36"/>
      <c r="O3669" s="36"/>
      <c r="P3669" s="36"/>
      <c r="Q3669" s="36"/>
      <c r="R3669" s="37"/>
      <c r="T3669" s="132"/>
      <c r="U3669" s="36"/>
      <c r="V3669" s="36"/>
      <c r="W3669" s="36"/>
      <c r="X3669" s="36"/>
      <c r="Y3669" s="36"/>
      <c r="Z3669" s="36"/>
      <c r="AA3669" s="78"/>
      <c r="AT3669" s="21" t="s">
        <v>287</v>
      </c>
      <c r="AU3669" s="21" t="s">
        <v>96</v>
      </c>
    </row>
    <row r="3670" spans="2:65" s="11" customFormat="1" ht="22.5" customHeight="1">
      <c r="B3670" s="173"/>
      <c r="C3670" s="174"/>
      <c r="D3670" s="174"/>
      <c r="E3670" s="175" t="s">
        <v>21</v>
      </c>
      <c r="F3670" s="266" t="s">
        <v>4822</v>
      </c>
      <c r="G3670" s="267"/>
      <c r="H3670" s="267"/>
      <c r="I3670" s="267"/>
      <c r="J3670" s="174"/>
      <c r="K3670" s="176">
        <v>188.02</v>
      </c>
      <c r="L3670" s="174"/>
      <c r="M3670" s="174"/>
      <c r="N3670" s="174"/>
      <c r="O3670" s="174"/>
      <c r="P3670" s="174"/>
      <c r="Q3670" s="174"/>
      <c r="R3670" s="177"/>
      <c r="T3670" s="178"/>
      <c r="U3670" s="174"/>
      <c r="V3670" s="174"/>
      <c r="W3670" s="174"/>
      <c r="X3670" s="174"/>
      <c r="Y3670" s="174"/>
      <c r="Z3670" s="174"/>
      <c r="AA3670" s="179"/>
      <c r="AT3670" s="180" t="s">
        <v>162</v>
      </c>
      <c r="AU3670" s="180" t="s">
        <v>96</v>
      </c>
      <c r="AV3670" s="11" t="s">
        <v>96</v>
      </c>
      <c r="AW3670" s="11" t="s">
        <v>35</v>
      </c>
      <c r="AX3670" s="11" t="s">
        <v>23</v>
      </c>
      <c r="AY3670" s="180" t="s">
        <v>154</v>
      </c>
    </row>
    <row r="3671" spans="2:65" s="1" customFormat="1" ht="31.5" customHeight="1">
      <c r="B3671" s="35"/>
      <c r="C3671" s="157" t="s">
        <v>4823</v>
      </c>
      <c r="D3671" s="157" t="s">
        <v>155</v>
      </c>
      <c r="E3671" s="158" t="s">
        <v>4824</v>
      </c>
      <c r="F3671" s="260" t="s">
        <v>4825</v>
      </c>
      <c r="G3671" s="260"/>
      <c r="H3671" s="260"/>
      <c r="I3671" s="260"/>
      <c r="J3671" s="159" t="s">
        <v>315</v>
      </c>
      <c r="K3671" s="160">
        <v>23.35</v>
      </c>
      <c r="L3671" s="261">
        <v>377</v>
      </c>
      <c r="M3671" s="261"/>
      <c r="N3671" s="261">
        <f>ROUND(L3671*K3671,2)</f>
        <v>8802.9500000000007</v>
      </c>
      <c r="O3671" s="261"/>
      <c r="P3671" s="261"/>
      <c r="Q3671" s="261"/>
      <c r="R3671" s="37"/>
      <c r="T3671" s="161" t="s">
        <v>21</v>
      </c>
      <c r="U3671" s="44" t="s">
        <v>43</v>
      </c>
      <c r="V3671" s="162">
        <v>0.248</v>
      </c>
      <c r="W3671" s="162">
        <f>V3671*K3671</f>
        <v>5.7907999999999999</v>
      </c>
      <c r="X3671" s="162">
        <v>3.5000000000000001E-3</v>
      </c>
      <c r="Y3671" s="162">
        <f>X3671*K3671</f>
        <v>8.1725000000000006E-2</v>
      </c>
      <c r="Z3671" s="162">
        <v>0</v>
      </c>
      <c r="AA3671" s="163">
        <f>Z3671*K3671</f>
        <v>0</v>
      </c>
      <c r="AR3671" s="21" t="s">
        <v>296</v>
      </c>
      <c r="AT3671" s="21" t="s">
        <v>155</v>
      </c>
      <c r="AU3671" s="21" t="s">
        <v>96</v>
      </c>
      <c r="AY3671" s="21" t="s">
        <v>154</v>
      </c>
      <c r="BE3671" s="164">
        <f>IF(U3671="základní",N3671,0)</f>
        <v>8802.9500000000007</v>
      </c>
      <c r="BF3671" s="164">
        <f>IF(U3671="snížená",N3671,0)</f>
        <v>0</v>
      </c>
      <c r="BG3671" s="164">
        <f>IF(U3671="zákl. přenesená",N3671,0)</f>
        <v>0</v>
      </c>
      <c r="BH3671" s="164">
        <f>IF(U3671="sníž. přenesená",N3671,0)</f>
        <v>0</v>
      </c>
      <c r="BI3671" s="164">
        <f>IF(U3671="nulová",N3671,0)</f>
        <v>0</v>
      </c>
      <c r="BJ3671" s="21" t="s">
        <v>23</v>
      </c>
      <c r="BK3671" s="164">
        <f>ROUND(L3671*K3671,2)</f>
        <v>8802.9500000000007</v>
      </c>
      <c r="BL3671" s="21" t="s">
        <v>296</v>
      </c>
      <c r="BM3671" s="21" t="s">
        <v>4826</v>
      </c>
    </row>
    <row r="3672" spans="2:65" s="11" customFormat="1" ht="22.5" customHeight="1">
      <c r="B3672" s="173"/>
      <c r="C3672" s="174"/>
      <c r="D3672" s="174"/>
      <c r="E3672" s="175" t="s">
        <v>21</v>
      </c>
      <c r="F3672" s="270" t="s">
        <v>4827</v>
      </c>
      <c r="G3672" s="271"/>
      <c r="H3672" s="271"/>
      <c r="I3672" s="271"/>
      <c r="J3672" s="174"/>
      <c r="K3672" s="176">
        <v>23.35</v>
      </c>
      <c r="L3672" s="174"/>
      <c r="M3672" s="174"/>
      <c r="N3672" s="174"/>
      <c r="O3672" s="174"/>
      <c r="P3672" s="174"/>
      <c r="Q3672" s="174"/>
      <c r="R3672" s="177"/>
      <c r="T3672" s="178"/>
      <c r="U3672" s="174"/>
      <c r="V3672" s="174"/>
      <c r="W3672" s="174"/>
      <c r="X3672" s="174"/>
      <c r="Y3672" s="174"/>
      <c r="Z3672" s="174"/>
      <c r="AA3672" s="179"/>
      <c r="AT3672" s="180" t="s">
        <v>162</v>
      </c>
      <c r="AU3672" s="180" t="s">
        <v>96</v>
      </c>
      <c r="AV3672" s="11" t="s">
        <v>96</v>
      </c>
      <c r="AW3672" s="11" t="s">
        <v>35</v>
      </c>
      <c r="AX3672" s="11" t="s">
        <v>23</v>
      </c>
      <c r="AY3672" s="180" t="s">
        <v>154</v>
      </c>
    </row>
    <row r="3673" spans="2:65" s="1" customFormat="1" ht="31.5" customHeight="1">
      <c r="B3673" s="35"/>
      <c r="C3673" s="157" t="s">
        <v>4828</v>
      </c>
      <c r="D3673" s="157" t="s">
        <v>155</v>
      </c>
      <c r="E3673" s="158" t="s">
        <v>4829</v>
      </c>
      <c r="F3673" s="260" t="s">
        <v>4830</v>
      </c>
      <c r="G3673" s="260"/>
      <c r="H3673" s="260"/>
      <c r="I3673" s="260"/>
      <c r="J3673" s="159" t="s">
        <v>315</v>
      </c>
      <c r="K3673" s="160">
        <v>23.35</v>
      </c>
      <c r="L3673" s="261">
        <v>370</v>
      </c>
      <c r="M3673" s="261"/>
      <c r="N3673" s="261">
        <f>ROUND(L3673*K3673,2)</f>
        <v>8639.5</v>
      </c>
      <c r="O3673" s="261"/>
      <c r="P3673" s="261"/>
      <c r="Q3673" s="261"/>
      <c r="R3673" s="37"/>
      <c r="T3673" s="161" t="s">
        <v>21</v>
      </c>
      <c r="U3673" s="44" t="s">
        <v>43</v>
      </c>
      <c r="V3673" s="162">
        <v>7.6999999999999999E-2</v>
      </c>
      <c r="W3673" s="162">
        <f>V3673*K3673</f>
        <v>1.7979500000000002</v>
      </c>
      <c r="X3673" s="162">
        <v>1.32E-3</v>
      </c>
      <c r="Y3673" s="162">
        <f>X3673*K3673</f>
        <v>3.0822000000000002E-2</v>
      </c>
      <c r="Z3673" s="162">
        <v>0</v>
      </c>
      <c r="AA3673" s="163">
        <f>Z3673*K3673</f>
        <v>0</v>
      </c>
      <c r="AR3673" s="21" t="s">
        <v>296</v>
      </c>
      <c r="AT3673" s="21" t="s">
        <v>155</v>
      </c>
      <c r="AU3673" s="21" t="s">
        <v>96</v>
      </c>
      <c r="AY3673" s="21" t="s">
        <v>154</v>
      </c>
      <c r="BE3673" s="164">
        <f>IF(U3673="základní",N3673,0)</f>
        <v>8639.5</v>
      </c>
      <c r="BF3673" s="164">
        <f>IF(U3673="snížená",N3673,0)</f>
        <v>0</v>
      </c>
      <c r="BG3673" s="164">
        <f>IF(U3673="zákl. přenesená",N3673,0)</f>
        <v>0</v>
      </c>
      <c r="BH3673" s="164">
        <f>IF(U3673="sníž. přenesená",N3673,0)</f>
        <v>0</v>
      </c>
      <c r="BI3673" s="164">
        <f>IF(U3673="nulová",N3673,0)</f>
        <v>0</v>
      </c>
      <c r="BJ3673" s="21" t="s">
        <v>23</v>
      </c>
      <c r="BK3673" s="164">
        <f>ROUND(L3673*K3673,2)</f>
        <v>8639.5</v>
      </c>
      <c r="BL3673" s="21" t="s">
        <v>296</v>
      </c>
      <c r="BM3673" s="21" t="s">
        <v>4831</v>
      </c>
    </row>
    <row r="3674" spans="2:65" s="1" customFormat="1" ht="44.25" customHeight="1">
      <c r="B3674" s="35"/>
      <c r="C3674" s="157" t="s">
        <v>4832</v>
      </c>
      <c r="D3674" s="157" t="s">
        <v>155</v>
      </c>
      <c r="E3674" s="158" t="s">
        <v>4833</v>
      </c>
      <c r="F3674" s="260" t="s">
        <v>4834</v>
      </c>
      <c r="G3674" s="260"/>
      <c r="H3674" s="260"/>
      <c r="I3674" s="260"/>
      <c r="J3674" s="159" t="s">
        <v>359</v>
      </c>
      <c r="K3674" s="160">
        <v>69.084000000000003</v>
      </c>
      <c r="L3674" s="261">
        <v>1540</v>
      </c>
      <c r="M3674" s="261"/>
      <c r="N3674" s="261">
        <f>ROUND(L3674*K3674,2)</f>
        <v>106389.36</v>
      </c>
      <c r="O3674" s="261"/>
      <c r="P3674" s="261"/>
      <c r="Q3674" s="261"/>
      <c r="R3674" s="37"/>
      <c r="T3674" s="161" t="s">
        <v>21</v>
      </c>
      <c r="U3674" s="44" t="s">
        <v>43</v>
      </c>
      <c r="V3674" s="162">
        <v>1.593</v>
      </c>
      <c r="W3674" s="162">
        <f>V3674*K3674</f>
        <v>110.05081200000001</v>
      </c>
      <c r="X3674" s="162">
        <v>1.082E-2</v>
      </c>
      <c r="Y3674" s="162">
        <f>X3674*K3674</f>
        <v>0.74748888000000002</v>
      </c>
      <c r="Z3674" s="162">
        <v>0</v>
      </c>
      <c r="AA3674" s="163">
        <f>Z3674*K3674</f>
        <v>0</v>
      </c>
      <c r="AR3674" s="21" t="s">
        <v>296</v>
      </c>
      <c r="AT3674" s="21" t="s">
        <v>155</v>
      </c>
      <c r="AU3674" s="21" t="s">
        <v>96</v>
      </c>
      <c r="AY3674" s="21" t="s">
        <v>154</v>
      </c>
      <c r="BE3674" s="164">
        <f>IF(U3674="základní",N3674,0)</f>
        <v>106389.36</v>
      </c>
      <c r="BF3674" s="164">
        <f>IF(U3674="snížená",N3674,0)</f>
        <v>0</v>
      </c>
      <c r="BG3674" s="164">
        <f>IF(U3674="zákl. přenesená",N3674,0)</f>
        <v>0</v>
      </c>
      <c r="BH3674" s="164">
        <f>IF(U3674="sníž. přenesená",N3674,0)</f>
        <v>0</v>
      </c>
      <c r="BI3674" s="164">
        <f>IF(U3674="nulová",N3674,0)</f>
        <v>0</v>
      </c>
      <c r="BJ3674" s="21" t="s">
        <v>23</v>
      </c>
      <c r="BK3674" s="164">
        <f>ROUND(L3674*K3674,2)</f>
        <v>106389.36</v>
      </c>
      <c r="BL3674" s="21" t="s">
        <v>296</v>
      </c>
      <c r="BM3674" s="21" t="s">
        <v>4835</v>
      </c>
    </row>
    <row r="3675" spans="2:65" s="11" customFormat="1" ht="22.5" customHeight="1">
      <c r="B3675" s="173"/>
      <c r="C3675" s="174"/>
      <c r="D3675" s="174"/>
      <c r="E3675" s="175" t="s">
        <v>21</v>
      </c>
      <c r="F3675" s="270" t="s">
        <v>4836</v>
      </c>
      <c r="G3675" s="271"/>
      <c r="H3675" s="271"/>
      <c r="I3675" s="271"/>
      <c r="J3675" s="174"/>
      <c r="K3675" s="176">
        <v>0.64700000000000002</v>
      </c>
      <c r="L3675" s="174"/>
      <c r="M3675" s="174"/>
      <c r="N3675" s="174"/>
      <c r="O3675" s="174"/>
      <c r="P3675" s="174"/>
      <c r="Q3675" s="174"/>
      <c r="R3675" s="177"/>
      <c r="T3675" s="178"/>
      <c r="U3675" s="174"/>
      <c r="V3675" s="174"/>
      <c r="W3675" s="174"/>
      <c r="X3675" s="174"/>
      <c r="Y3675" s="174"/>
      <c r="Z3675" s="174"/>
      <c r="AA3675" s="179"/>
      <c r="AT3675" s="180" t="s">
        <v>162</v>
      </c>
      <c r="AU3675" s="180" t="s">
        <v>96</v>
      </c>
      <c r="AV3675" s="11" t="s">
        <v>96</v>
      </c>
      <c r="AW3675" s="11" t="s">
        <v>35</v>
      </c>
      <c r="AX3675" s="11" t="s">
        <v>78</v>
      </c>
      <c r="AY3675" s="180" t="s">
        <v>154</v>
      </c>
    </row>
    <row r="3676" spans="2:65" s="11" customFormat="1" ht="22.5" customHeight="1">
      <c r="B3676" s="173"/>
      <c r="C3676" s="174"/>
      <c r="D3676" s="174"/>
      <c r="E3676" s="175" t="s">
        <v>21</v>
      </c>
      <c r="F3676" s="266" t="s">
        <v>4837</v>
      </c>
      <c r="G3676" s="267"/>
      <c r="H3676" s="267"/>
      <c r="I3676" s="267"/>
      <c r="J3676" s="174"/>
      <c r="K3676" s="176">
        <v>0.91700000000000004</v>
      </c>
      <c r="L3676" s="174"/>
      <c r="M3676" s="174"/>
      <c r="N3676" s="174"/>
      <c r="O3676" s="174"/>
      <c r="P3676" s="174"/>
      <c r="Q3676" s="174"/>
      <c r="R3676" s="177"/>
      <c r="T3676" s="178"/>
      <c r="U3676" s="174"/>
      <c r="V3676" s="174"/>
      <c r="W3676" s="174"/>
      <c r="X3676" s="174"/>
      <c r="Y3676" s="174"/>
      <c r="Z3676" s="174"/>
      <c r="AA3676" s="179"/>
      <c r="AT3676" s="180" t="s">
        <v>162</v>
      </c>
      <c r="AU3676" s="180" t="s">
        <v>96</v>
      </c>
      <c r="AV3676" s="11" t="s">
        <v>96</v>
      </c>
      <c r="AW3676" s="11" t="s">
        <v>35</v>
      </c>
      <c r="AX3676" s="11" t="s">
        <v>78</v>
      </c>
      <c r="AY3676" s="180" t="s">
        <v>154</v>
      </c>
    </row>
    <row r="3677" spans="2:65" s="11" customFormat="1" ht="22.5" customHeight="1">
      <c r="B3677" s="173"/>
      <c r="C3677" s="174"/>
      <c r="D3677" s="174"/>
      <c r="E3677" s="175" t="s">
        <v>21</v>
      </c>
      <c r="F3677" s="266" t="s">
        <v>4838</v>
      </c>
      <c r="G3677" s="267"/>
      <c r="H3677" s="267"/>
      <c r="I3677" s="267"/>
      <c r="J3677" s="174"/>
      <c r="K3677" s="176">
        <v>67.52</v>
      </c>
      <c r="L3677" s="174"/>
      <c r="M3677" s="174"/>
      <c r="N3677" s="174"/>
      <c r="O3677" s="174"/>
      <c r="P3677" s="174"/>
      <c r="Q3677" s="174"/>
      <c r="R3677" s="177"/>
      <c r="T3677" s="178"/>
      <c r="U3677" s="174"/>
      <c r="V3677" s="174"/>
      <c r="W3677" s="174"/>
      <c r="X3677" s="174"/>
      <c r="Y3677" s="174"/>
      <c r="Z3677" s="174"/>
      <c r="AA3677" s="179"/>
      <c r="AT3677" s="180" t="s">
        <v>162</v>
      </c>
      <c r="AU3677" s="180" t="s">
        <v>96</v>
      </c>
      <c r="AV3677" s="11" t="s">
        <v>96</v>
      </c>
      <c r="AW3677" s="11" t="s">
        <v>35</v>
      </c>
      <c r="AX3677" s="11" t="s">
        <v>78</v>
      </c>
      <c r="AY3677" s="180" t="s">
        <v>154</v>
      </c>
    </row>
    <row r="3678" spans="2:65" s="12" customFormat="1" ht="22.5" customHeight="1">
      <c r="B3678" s="181"/>
      <c r="C3678" s="182"/>
      <c r="D3678" s="182"/>
      <c r="E3678" s="183" t="s">
        <v>21</v>
      </c>
      <c r="F3678" s="268" t="s">
        <v>166</v>
      </c>
      <c r="G3678" s="269"/>
      <c r="H3678" s="269"/>
      <c r="I3678" s="269"/>
      <c r="J3678" s="182"/>
      <c r="K3678" s="184">
        <v>69.084000000000003</v>
      </c>
      <c r="L3678" s="182"/>
      <c r="M3678" s="182"/>
      <c r="N3678" s="182"/>
      <c r="O3678" s="182"/>
      <c r="P3678" s="182"/>
      <c r="Q3678" s="182"/>
      <c r="R3678" s="185"/>
      <c r="T3678" s="186"/>
      <c r="U3678" s="182"/>
      <c r="V3678" s="182"/>
      <c r="W3678" s="182"/>
      <c r="X3678" s="182"/>
      <c r="Y3678" s="182"/>
      <c r="Z3678" s="182"/>
      <c r="AA3678" s="187"/>
      <c r="AT3678" s="188" t="s">
        <v>162</v>
      </c>
      <c r="AU3678" s="188" t="s">
        <v>96</v>
      </c>
      <c r="AV3678" s="12" t="s">
        <v>159</v>
      </c>
      <c r="AW3678" s="12" t="s">
        <v>35</v>
      </c>
      <c r="AX3678" s="12" t="s">
        <v>23</v>
      </c>
      <c r="AY3678" s="188" t="s">
        <v>154</v>
      </c>
    </row>
    <row r="3679" spans="2:65" s="1" customFormat="1" ht="31.5" customHeight="1">
      <c r="B3679" s="35"/>
      <c r="C3679" s="157" t="s">
        <v>4839</v>
      </c>
      <c r="D3679" s="157" t="s">
        <v>155</v>
      </c>
      <c r="E3679" s="158" t="s">
        <v>4840</v>
      </c>
      <c r="F3679" s="260" t="s">
        <v>4841</v>
      </c>
      <c r="G3679" s="260"/>
      <c r="H3679" s="260"/>
      <c r="I3679" s="260"/>
      <c r="J3679" s="159" t="s">
        <v>315</v>
      </c>
      <c r="K3679" s="160">
        <v>3.42</v>
      </c>
      <c r="L3679" s="261">
        <v>305</v>
      </c>
      <c r="M3679" s="261"/>
      <c r="N3679" s="261">
        <f>ROUND(L3679*K3679,2)</f>
        <v>1043.0999999999999</v>
      </c>
      <c r="O3679" s="261"/>
      <c r="P3679" s="261"/>
      <c r="Q3679" s="261"/>
      <c r="R3679" s="37"/>
      <c r="T3679" s="161" t="s">
        <v>21</v>
      </c>
      <c r="U3679" s="44" t="s">
        <v>43</v>
      </c>
      <c r="V3679" s="162">
        <v>7.6999999999999999E-2</v>
      </c>
      <c r="W3679" s="162">
        <f>V3679*K3679</f>
        <v>0.26334000000000002</v>
      </c>
      <c r="X3679" s="162">
        <v>1.32E-3</v>
      </c>
      <c r="Y3679" s="162">
        <f>X3679*K3679</f>
        <v>4.5144E-3</v>
      </c>
      <c r="Z3679" s="162">
        <v>0</v>
      </c>
      <c r="AA3679" s="163">
        <f>Z3679*K3679</f>
        <v>0</v>
      </c>
      <c r="AR3679" s="21" t="s">
        <v>296</v>
      </c>
      <c r="AT3679" s="21" t="s">
        <v>155</v>
      </c>
      <c r="AU3679" s="21" t="s">
        <v>96</v>
      </c>
      <c r="AY3679" s="21" t="s">
        <v>154</v>
      </c>
      <c r="BE3679" s="164">
        <f>IF(U3679="základní",N3679,0)</f>
        <v>1043.0999999999999</v>
      </c>
      <c r="BF3679" s="164">
        <f>IF(U3679="snížená",N3679,0)</f>
        <v>0</v>
      </c>
      <c r="BG3679" s="164">
        <f>IF(U3679="zákl. přenesená",N3679,0)</f>
        <v>0</v>
      </c>
      <c r="BH3679" s="164">
        <f>IF(U3679="sníž. přenesená",N3679,0)</f>
        <v>0</v>
      </c>
      <c r="BI3679" s="164">
        <f>IF(U3679="nulová",N3679,0)</f>
        <v>0</v>
      </c>
      <c r="BJ3679" s="21" t="s">
        <v>23</v>
      </c>
      <c r="BK3679" s="164">
        <f>ROUND(L3679*K3679,2)</f>
        <v>1043.0999999999999</v>
      </c>
      <c r="BL3679" s="21" t="s">
        <v>296</v>
      </c>
      <c r="BM3679" s="21" t="s">
        <v>4842</v>
      </c>
    </row>
    <row r="3680" spans="2:65" s="11" customFormat="1" ht="22.5" customHeight="1">
      <c r="B3680" s="173"/>
      <c r="C3680" s="174"/>
      <c r="D3680" s="174"/>
      <c r="E3680" s="175" t="s">
        <v>21</v>
      </c>
      <c r="F3680" s="270" t="s">
        <v>4843</v>
      </c>
      <c r="G3680" s="271"/>
      <c r="H3680" s="271"/>
      <c r="I3680" s="271"/>
      <c r="J3680" s="174"/>
      <c r="K3680" s="176">
        <v>1.3</v>
      </c>
      <c r="L3680" s="174"/>
      <c r="M3680" s="174"/>
      <c r="N3680" s="174"/>
      <c r="O3680" s="174"/>
      <c r="P3680" s="174"/>
      <c r="Q3680" s="174"/>
      <c r="R3680" s="177"/>
      <c r="T3680" s="178"/>
      <c r="U3680" s="174"/>
      <c r="V3680" s="174"/>
      <c r="W3680" s="174"/>
      <c r="X3680" s="174"/>
      <c r="Y3680" s="174"/>
      <c r="Z3680" s="174"/>
      <c r="AA3680" s="179"/>
      <c r="AT3680" s="180" t="s">
        <v>162</v>
      </c>
      <c r="AU3680" s="180" t="s">
        <v>96</v>
      </c>
      <c r="AV3680" s="11" t="s">
        <v>96</v>
      </c>
      <c r="AW3680" s="11" t="s">
        <v>35</v>
      </c>
      <c r="AX3680" s="11" t="s">
        <v>78</v>
      </c>
      <c r="AY3680" s="180" t="s">
        <v>154</v>
      </c>
    </row>
    <row r="3681" spans="2:65" s="11" customFormat="1" ht="22.5" customHeight="1">
      <c r="B3681" s="173"/>
      <c r="C3681" s="174"/>
      <c r="D3681" s="174"/>
      <c r="E3681" s="175" t="s">
        <v>21</v>
      </c>
      <c r="F3681" s="266" t="s">
        <v>4844</v>
      </c>
      <c r="G3681" s="267"/>
      <c r="H3681" s="267"/>
      <c r="I3681" s="267"/>
      <c r="J3681" s="174"/>
      <c r="K3681" s="176">
        <v>2.12</v>
      </c>
      <c r="L3681" s="174"/>
      <c r="M3681" s="174"/>
      <c r="N3681" s="174"/>
      <c r="O3681" s="174"/>
      <c r="P3681" s="174"/>
      <c r="Q3681" s="174"/>
      <c r="R3681" s="177"/>
      <c r="T3681" s="178"/>
      <c r="U3681" s="174"/>
      <c r="V3681" s="174"/>
      <c r="W3681" s="174"/>
      <c r="X3681" s="174"/>
      <c r="Y3681" s="174"/>
      <c r="Z3681" s="174"/>
      <c r="AA3681" s="179"/>
      <c r="AT3681" s="180" t="s">
        <v>162</v>
      </c>
      <c r="AU3681" s="180" t="s">
        <v>96</v>
      </c>
      <c r="AV3681" s="11" t="s">
        <v>96</v>
      </c>
      <c r="AW3681" s="11" t="s">
        <v>35</v>
      </c>
      <c r="AX3681" s="11" t="s">
        <v>78</v>
      </c>
      <c r="AY3681" s="180" t="s">
        <v>154</v>
      </c>
    </row>
    <row r="3682" spans="2:65" s="12" customFormat="1" ht="22.5" customHeight="1">
      <c r="B3682" s="181"/>
      <c r="C3682" s="182"/>
      <c r="D3682" s="182"/>
      <c r="E3682" s="183" t="s">
        <v>21</v>
      </c>
      <c r="F3682" s="268" t="s">
        <v>166</v>
      </c>
      <c r="G3682" s="269"/>
      <c r="H3682" s="269"/>
      <c r="I3682" s="269"/>
      <c r="J3682" s="182"/>
      <c r="K3682" s="184">
        <v>3.42</v>
      </c>
      <c r="L3682" s="182"/>
      <c r="M3682" s="182"/>
      <c r="N3682" s="182"/>
      <c r="O3682" s="182"/>
      <c r="P3682" s="182"/>
      <c r="Q3682" s="182"/>
      <c r="R3682" s="185"/>
      <c r="T3682" s="186"/>
      <c r="U3682" s="182"/>
      <c r="V3682" s="182"/>
      <c r="W3682" s="182"/>
      <c r="X3682" s="182"/>
      <c r="Y3682" s="182"/>
      <c r="Z3682" s="182"/>
      <c r="AA3682" s="187"/>
      <c r="AT3682" s="188" t="s">
        <v>162</v>
      </c>
      <c r="AU3682" s="188" t="s">
        <v>96</v>
      </c>
      <c r="AV3682" s="12" t="s">
        <v>159</v>
      </c>
      <c r="AW3682" s="12" t="s">
        <v>35</v>
      </c>
      <c r="AX3682" s="12" t="s">
        <v>23</v>
      </c>
      <c r="AY3682" s="188" t="s">
        <v>154</v>
      </c>
    </row>
    <row r="3683" spans="2:65" s="11" customFormat="1" ht="22.5" customHeight="1">
      <c r="B3683" s="173"/>
      <c r="C3683" s="174"/>
      <c r="D3683" s="174"/>
      <c r="E3683" s="175" t="s">
        <v>21</v>
      </c>
      <c r="F3683" s="266" t="s">
        <v>21</v>
      </c>
      <c r="G3683" s="267"/>
      <c r="H3683" s="267"/>
      <c r="I3683" s="267"/>
      <c r="J3683" s="174"/>
      <c r="K3683" s="176">
        <v>0</v>
      </c>
      <c r="L3683" s="174"/>
      <c r="M3683" s="174"/>
      <c r="N3683" s="174"/>
      <c r="O3683" s="174"/>
      <c r="P3683" s="174"/>
      <c r="Q3683" s="174"/>
      <c r="R3683" s="177"/>
      <c r="T3683" s="178"/>
      <c r="U3683" s="174"/>
      <c r="V3683" s="174"/>
      <c r="W3683" s="174"/>
      <c r="X3683" s="174"/>
      <c r="Y3683" s="174"/>
      <c r="Z3683" s="174"/>
      <c r="AA3683" s="179"/>
      <c r="AT3683" s="180" t="s">
        <v>162</v>
      </c>
      <c r="AU3683" s="180" t="s">
        <v>96</v>
      </c>
      <c r="AV3683" s="11" t="s">
        <v>96</v>
      </c>
      <c r="AW3683" s="11" t="s">
        <v>35</v>
      </c>
      <c r="AX3683" s="11" t="s">
        <v>78</v>
      </c>
      <c r="AY3683" s="180" t="s">
        <v>154</v>
      </c>
    </row>
    <row r="3684" spans="2:65" s="11" customFormat="1" ht="22.5" customHeight="1">
      <c r="B3684" s="173"/>
      <c r="C3684" s="174"/>
      <c r="D3684" s="174"/>
      <c r="E3684" s="175" t="s">
        <v>21</v>
      </c>
      <c r="F3684" s="266" t="s">
        <v>21</v>
      </c>
      <c r="G3684" s="267"/>
      <c r="H3684" s="267"/>
      <c r="I3684" s="267"/>
      <c r="J3684" s="174"/>
      <c r="K3684" s="176">
        <v>0</v>
      </c>
      <c r="L3684" s="174"/>
      <c r="M3684" s="174"/>
      <c r="N3684" s="174"/>
      <c r="O3684" s="174"/>
      <c r="P3684" s="174"/>
      <c r="Q3684" s="174"/>
      <c r="R3684" s="177"/>
      <c r="T3684" s="178"/>
      <c r="U3684" s="174"/>
      <c r="V3684" s="174"/>
      <c r="W3684" s="174"/>
      <c r="X3684" s="174"/>
      <c r="Y3684" s="174"/>
      <c r="Z3684" s="174"/>
      <c r="AA3684" s="179"/>
      <c r="AT3684" s="180" t="s">
        <v>162</v>
      </c>
      <c r="AU3684" s="180" t="s">
        <v>96</v>
      </c>
      <c r="AV3684" s="11" t="s">
        <v>96</v>
      </c>
      <c r="AW3684" s="11" t="s">
        <v>35</v>
      </c>
      <c r="AX3684" s="11" t="s">
        <v>78</v>
      </c>
      <c r="AY3684" s="180" t="s">
        <v>154</v>
      </c>
    </row>
    <row r="3685" spans="2:65" s="11" customFormat="1" ht="22.5" customHeight="1">
      <c r="B3685" s="173"/>
      <c r="C3685" s="174"/>
      <c r="D3685" s="174"/>
      <c r="E3685" s="175" t="s">
        <v>21</v>
      </c>
      <c r="F3685" s="266" t="s">
        <v>21</v>
      </c>
      <c r="G3685" s="267"/>
      <c r="H3685" s="267"/>
      <c r="I3685" s="267"/>
      <c r="J3685" s="174"/>
      <c r="K3685" s="176">
        <v>0</v>
      </c>
      <c r="L3685" s="174"/>
      <c r="M3685" s="174"/>
      <c r="N3685" s="174"/>
      <c r="O3685" s="174"/>
      <c r="P3685" s="174"/>
      <c r="Q3685" s="174"/>
      <c r="R3685" s="177"/>
      <c r="T3685" s="178"/>
      <c r="U3685" s="174"/>
      <c r="V3685" s="174"/>
      <c r="W3685" s="174"/>
      <c r="X3685" s="174"/>
      <c r="Y3685" s="174"/>
      <c r="Z3685" s="174"/>
      <c r="AA3685" s="179"/>
      <c r="AT3685" s="180" t="s">
        <v>162</v>
      </c>
      <c r="AU3685" s="180" t="s">
        <v>96</v>
      </c>
      <c r="AV3685" s="11" t="s">
        <v>96</v>
      </c>
      <c r="AW3685" s="11" t="s">
        <v>35</v>
      </c>
      <c r="AX3685" s="11" t="s">
        <v>78</v>
      </c>
      <c r="AY3685" s="180" t="s">
        <v>154</v>
      </c>
    </row>
    <row r="3686" spans="2:65" s="11" customFormat="1" ht="22.5" customHeight="1">
      <c r="B3686" s="173"/>
      <c r="C3686" s="174"/>
      <c r="D3686" s="174"/>
      <c r="E3686" s="175" t="s">
        <v>21</v>
      </c>
      <c r="F3686" s="266" t="s">
        <v>21</v>
      </c>
      <c r="G3686" s="267"/>
      <c r="H3686" s="267"/>
      <c r="I3686" s="267"/>
      <c r="J3686" s="174"/>
      <c r="K3686" s="176">
        <v>0</v>
      </c>
      <c r="L3686" s="174"/>
      <c r="M3686" s="174"/>
      <c r="N3686" s="174"/>
      <c r="O3686" s="174"/>
      <c r="P3686" s="174"/>
      <c r="Q3686" s="174"/>
      <c r="R3686" s="177"/>
      <c r="T3686" s="178"/>
      <c r="U3686" s="174"/>
      <c r="V3686" s="174"/>
      <c r="W3686" s="174"/>
      <c r="X3686" s="174"/>
      <c r="Y3686" s="174"/>
      <c r="Z3686" s="174"/>
      <c r="AA3686" s="179"/>
      <c r="AT3686" s="180" t="s">
        <v>162</v>
      </c>
      <c r="AU3686" s="180" t="s">
        <v>96</v>
      </c>
      <c r="AV3686" s="11" t="s">
        <v>96</v>
      </c>
      <c r="AW3686" s="11" t="s">
        <v>35</v>
      </c>
      <c r="AX3686" s="11" t="s">
        <v>78</v>
      </c>
      <c r="AY3686" s="180" t="s">
        <v>154</v>
      </c>
    </row>
    <row r="3687" spans="2:65" s="11" customFormat="1" ht="22.5" customHeight="1">
      <c r="B3687" s="173"/>
      <c r="C3687" s="174"/>
      <c r="D3687" s="174"/>
      <c r="E3687" s="175" t="s">
        <v>21</v>
      </c>
      <c r="F3687" s="266" t="s">
        <v>21</v>
      </c>
      <c r="G3687" s="267"/>
      <c r="H3687" s="267"/>
      <c r="I3687" s="267"/>
      <c r="J3687" s="174"/>
      <c r="K3687" s="176">
        <v>0</v>
      </c>
      <c r="L3687" s="174"/>
      <c r="M3687" s="174"/>
      <c r="N3687" s="174"/>
      <c r="O3687" s="174"/>
      <c r="P3687" s="174"/>
      <c r="Q3687" s="174"/>
      <c r="R3687" s="177"/>
      <c r="T3687" s="178"/>
      <c r="U3687" s="174"/>
      <c r="V3687" s="174"/>
      <c r="W3687" s="174"/>
      <c r="X3687" s="174"/>
      <c r="Y3687" s="174"/>
      <c r="Z3687" s="174"/>
      <c r="AA3687" s="179"/>
      <c r="AT3687" s="180" t="s">
        <v>162</v>
      </c>
      <c r="AU3687" s="180" t="s">
        <v>96</v>
      </c>
      <c r="AV3687" s="11" t="s">
        <v>96</v>
      </c>
      <c r="AW3687" s="11" t="s">
        <v>35</v>
      </c>
      <c r="AX3687" s="11" t="s">
        <v>78</v>
      </c>
      <c r="AY3687" s="180" t="s">
        <v>154</v>
      </c>
    </row>
    <row r="3688" spans="2:65" s="11" customFormat="1" ht="22.5" customHeight="1">
      <c r="B3688" s="173"/>
      <c r="C3688" s="174"/>
      <c r="D3688" s="174"/>
      <c r="E3688" s="175" t="s">
        <v>21</v>
      </c>
      <c r="F3688" s="266" t="s">
        <v>21</v>
      </c>
      <c r="G3688" s="267"/>
      <c r="H3688" s="267"/>
      <c r="I3688" s="267"/>
      <c r="J3688" s="174"/>
      <c r="K3688" s="176">
        <v>0</v>
      </c>
      <c r="L3688" s="174"/>
      <c r="M3688" s="174"/>
      <c r="N3688" s="174"/>
      <c r="O3688" s="174"/>
      <c r="P3688" s="174"/>
      <c r="Q3688" s="174"/>
      <c r="R3688" s="177"/>
      <c r="T3688" s="178"/>
      <c r="U3688" s="174"/>
      <c r="V3688" s="174"/>
      <c r="W3688" s="174"/>
      <c r="X3688" s="174"/>
      <c r="Y3688" s="174"/>
      <c r="Z3688" s="174"/>
      <c r="AA3688" s="179"/>
      <c r="AT3688" s="180" t="s">
        <v>162</v>
      </c>
      <c r="AU3688" s="180" t="s">
        <v>96</v>
      </c>
      <c r="AV3688" s="11" t="s">
        <v>96</v>
      </c>
      <c r="AW3688" s="11" t="s">
        <v>35</v>
      </c>
      <c r="AX3688" s="11" t="s">
        <v>78</v>
      </c>
      <c r="AY3688" s="180" t="s">
        <v>154</v>
      </c>
    </row>
    <row r="3689" spans="2:65" s="11" customFormat="1" ht="22.5" customHeight="1">
      <c r="B3689" s="173"/>
      <c r="C3689" s="174"/>
      <c r="D3689" s="174"/>
      <c r="E3689" s="175" t="s">
        <v>21</v>
      </c>
      <c r="F3689" s="266" t="s">
        <v>21</v>
      </c>
      <c r="G3689" s="267"/>
      <c r="H3689" s="267"/>
      <c r="I3689" s="267"/>
      <c r="J3689" s="174"/>
      <c r="K3689" s="176">
        <v>0</v>
      </c>
      <c r="L3689" s="174"/>
      <c r="M3689" s="174"/>
      <c r="N3689" s="174"/>
      <c r="O3689" s="174"/>
      <c r="P3689" s="174"/>
      <c r="Q3689" s="174"/>
      <c r="R3689" s="177"/>
      <c r="T3689" s="178"/>
      <c r="U3689" s="174"/>
      <c r="V3689" s="174"/>
      <c r="W3689" s="174"/>
      <c r="X3689" s="174"/>
      <c r="Y3689" s="174"/>
      <c r="Z3689" s="174"/>
      <c r="AA3689" s="179"/>
      <c r="AT3689" s="180" t="s">
        <v>162</v>
      </c>
      <c r="AU3689" s="180" t="s">
        <v>96</v>
      </c>
      <c r="AV3689" s="11" t="s">
        <v>96</v>
      </c>
      <c r="AW3689" s="11" t="s">
        <v>35</v>
      </c>
      <c r="AX3689" s="11" t="s">
        <v>78</v>
      </c>
      <c r="AY3689" s="180" t="s">
        <v>154</v>
      </c>
    </row>
    <row r="3690" spans="2:65" s="11" customFormat="1" ht="22.5" customHeight="1">
      <c r="B3690" s="173"/>
      <c r="C3690" s="174"/>
      <c r="D3690" s="174"/>
      <c r="E3690" s="175" t="s">
        <v>21</v>
      </c>
      <c r="F3690" s="266" t="s">
        <v>21</v>
      </c>
      <c r="G3690" s="267"/>
      <c r="H3690" s="267"/>
      <c r="I3690" s="267"/>
      <c r="J3690" s="174"/>
      <c r="K3690" s="176">
        <v>0</v>
      </c>
      <c r="L3690" s="174"/>
      <c r="M3690" s="174"/>
      <c r="N3690" s="174"/>
      <c r="O3690" s="174"/>
      <c r="P3690" s="174"/>
      <c r="Q3690" s="174"/>
      <c r="R3690" s="177"/>
      <c r="T3690" s="178"/>
      <c r="U3690" s="174"/>
      <c r="V3690" s="174"/>
      <c r="W3690" s="174"/>
      <c r="X3690" s="174"/>
      <c r="Y3690" s="174"/>
      <c r="Z3690" s="174"/>
      <c r="AA3690" s="179"/>
      <c r="AT3690" s="180" t="s">
        <v>162</v>
      </c>
      <c r="AU3690" s="180" t="s">
        <v>96</v>
      </c>
      <c r="AV3690" s="11" t="s">
        <v>96</v>
      </c>
      <c r="AW3690" s="11" t="s">
        <v>35</v>
      </c>
      <c r="AX3690" s="11" t="s">
        <v>78</v>
      </c>
      <c r="AY3690" s="180" t="s">
        <v>154</v>
      </c>
    </row>
    <row r="3691" spans="2:65" s="11" customFormat="1" ht="22.5" customHeight="1">
      <c r="B3691" s="173"/>
      <c r="C3691" s="174"/>
      <c r="D3691" s="174"/>
      <c r="E3691" s="175" t="s">
        <v>21</v>
      </c>
      <c r="F3691" s="266" t="s">
        <v>21</v>
      </c>
      <c r="G3691" s="267"/>
      <c r="H3691" s="267"/>
      <c r="I3691" s="267"/>
      <c r="J3691" s="174"/>
      <c r="K3691" s="176">
        <v>0</v>
      </c>
      <c r="L3691" s="174"/>
      <c r="M3691" s="174"/>
      <c r="N3691" s="174"/>
      <c r="O3691" s="174"/>
      <c r="P3691" s="174"/>
      <c r="Q3691" s="174"/>
      <c r="R3691" s="177"/>
      <c r="T3691" s="178"/>
      <c r="U3691" s="174"/>
      <c r="V3691" s="174"/>
      <c r="W3691" s="174"/>
      <c r="X3691" s="174"/>
      <c r="Y3691" s="174"/>
      <c r="Z3691" s="174"/>
      <c r="AA3691" s="179"/>
      <c r="AT3691" s="180" t="s">
        <v>162</v>
      </c>
      <c r="AU3691" s="180" t="s">
        <v>96</v>
      </c>
      <c r="AV3691" s="11" t="s">
        <v>96</v>
      </c>
      <c r="AW3691" s="11" t="s">
        <v>35</v>
      </c>
      <c r="AX3691" s="11" t="s">
        <v>78</v>
      </c>
      <c r="AY3691" s="180" t="s">
        <v>154</v>
      </c>
    </row>
    <row r="3692" spans="2:65" s="11" customFormat="1" ht="22.5" customHeight="1">
      <c r="B3692" s="173"/>
      <c r="C3692" s="174"/>
      <c r="D3692" s="174"/>
      <c r="E3692" s="175" t="s">
        <v>21</v>
      </c>
      <c r="F3692" s="266" t="s">
        <v>21</v>
      </c>
      <c r="G3692" s="267"/>
      <c r="H3692" s="267"/>
      <c r="I3692" s="267"/>
      <c r="J3692" s="174"/>
      <c r="K3692" s="176">
        <v>0</v>
      </c>
      <c r="L3692" s="174"/>
      <c r="M3692" s="174"/>
      <c r="N3692" s="174"/>
      <c r="O3692" s="174"/>
      <c r="P3692" s="174"/>
      <c r="Q3692" s="174"/>
      <c r="R3692" s="177"/>
      <c r="T3692" s="178"/>
      <c r="U3692" s="174"/>
      <c r="V3692" s="174"/>
      <c r="W3692" s="174"/>
      <c r="X3692" s="174"/>
      <c r="Y3692" s="174"/>
      <c r="Z3692" s="174"/>
      <c r="AA3692" s="179"/>
      <c r="AT3692" s="180" t="s">
        <v>162</v>
      </c>
      <c r="AU3692" s="180" t="s">
        <v>96</v>
      </c>
      <c r="AV3692" s="11" t="s">
        <v>96</v>
      </c>
      <c r="AW3692" s="11" t="s">
        <v>35</v>
      </c>
      <c r="AX3692" s="11" t="s">
        <v>78</v>
      </c>
      <c r="AY3692" s="180" t="s">
        <v>154</v>
      </c>
    </row>
    <row r="3693" spans="2:65" s="1" customFormat="1" ht="44.25" customHeight="1">
      <c r="B3693" s="35"/>
      <c r="C3693" s="157" t="s">
        <v>4845</v>
      </c>
      <c r="D3693" s="157" t="s">
        <v>155</v>
      </c>
      <c r="E3693" s="158" t="s">
        <v>4846</v>
      </c>
      <c r="F3693" s="260" t="s">
        <v>4847</v>
      </c>
      <c r="G3693" s="260"/>
      <c r="H3693" s="260"/>
      <c r="I3693" s="260"/>
      <c r="J3693" s="159" t="s">
        <v>375</v>
      </c>
      <c r="K3693" s="160">
        <v>5</v>
      </c>
      <c r="L3693" s="261">
        <v>584</v>
      </c>
      <c r="M3693" s="261"/>
      <c r="N3693" s="261">
        <f>ROUND(L3693*K3693,2)</f>
        <v>2920</v>
      </c>
      <c r="O3693" s="261"/>
      <c r="P3693" s="261"/>
      <c r="Q3693" s="261"/>
      <c r="R3693" s="37"/>
      <c r="T3693" s="161" t="s">
        <v>21</v>
      </c>
      <c r="U3693" s="44" t="s">
        <v>43</v>
      </c>
      <c r="V3693" s="162">
        <v>0.64700000000000002</v>
      </c>
      <c r="W3693" s="162">
        <f>V3693*K3693</f>
        <v>3.2350000000000003</v>
      </c>
      <c r="X3693" s="162">
        <v>2.8800000000000002E-3</v>
      </c>
      <c r="Y3693" s="162">
        <f>X3693*K3693</f>
        <v>1.4400000000000001E-2</v>
      </c>
      <c r="Z3693" s="162">
        <v>0</v>
      </c>
      <c r="AA3693" s="163">
        <f>Z3693*K3693</f>
        <v>0</v>
      </c>
      <c r="AR3693" s="21" t="s">
        <v>296</v>
      </c>
      <c r="AT3693" s="21" t="s">
        <v>155</v>
      </c>
      <c r="AU3693" s="21" t="s">
        <v>96</v>
      </c>
      <c r="AY3693" s="21" t="s">
        <v>154</v>
      </c>
      <c r="BE3693" s="164">
        <f>IF(U3693="základní",N3693,0)</f>
        <v>2920</v>
      </c>
      <c r="BF3693" s="164">
        <f>IF(U3693="snížená",N3693,0)</f>
        <v>0</v>
      </c>
      <c r="BG3693" s="164">
        <f>IF(U3693="zákl. přenesená",N3693,0)</f>
        <v>0</v>
      </c>
      <c r="BH3693" s="164">
        <f>IF(U3693="sníž. přenesená",N3693,0)</f>
        <v>0</v>
      </c>
      <c r="BI3693" s="164">
        <f>IF(U3693="nulová",N3693,0)</f>
        <v>0</v>
      </c>
      <c r="BJ3693" s="21" t="s">
        <v>23</v>
      </c>
      <c r="BK3693" s="164">
        <f>ROUND(L3693*K3693,2)</f>
        <v>2920</v>
      </c>
      <c r="BL3693" s="21" t="s">
        <v>296</v>
      </c>
      <c r="BM3693" s="21" t="s">
        <v>4848</v>
      </c>
    </row>
    <row r="3694" spans="2:65" s="11" customFormat="1" ht="22.5" customHeight="1">
      <c r="B3694" s="173"/>
      <c r="C3694" s="174"/>
      <c r="D3694" s="174"/>
      <c r="E3694" s="175" t="s">
        <v>21</v>
      </c>
      <c r="F3694" s="270" t="s">
        <v>4849</v>
      </c>
      <c r="G3694" s="271"/>
      <c r="H3694" s="271"/>
      <c r="I3694" s="271"/>
      <c r="J3694" s="174"/>
      <c r="K3694" s="176">
        <v>5</v>
      </c>
      <c r="L3694" s="174"/>
      <c r="M3694" s="174"/>
      <c r="N3694" s="174"/>
      <c r="O3694" s="174"/>
      <c r="P3694" s="174"/>
      <c r="Q3694" s="174"/>
      <c r="R3694" s="177"/>
      <c r="T3694" s="178"/>
      <c r="U3694" s="174"/>
      <c r="V3694" s="174"/>
      <c r="W3694" s="174"/>
      <c r="X3694" s="174"/>
      <c r="Y3694" s="174"/>
      <c r="Z3694" s="174"/>
      <c r="AA3694" s="179"/>
      <c r="AT3694" s="180" t="s">
        <v>162</v>
      </c>
      <c r="AU3694" s="180" t="s">
        <v>96</v>
      </c>
      <c r="AV3694" s="11" t="s">
        <v>96</v>
      </c>
      <c r="AW3694" s="11" t="s">
        <v>35</v>
      </c>
      <c r="AX3694" s="11" t="s">
        <v>23</v>
      </c>
      <c r="AY3694" s="180" t="s">
        <v>154</v>
      </c>
    </row>
    <row r="3695" spans="2:65" s="1" customFormat="1" ht="44.25" customHeight="1">
      <c r="B3695" s="35"/>
      <c r="C3695" s="157" t="s">
        <v>4850</v>
      </c>
      <c r="D3695" s="157" t="s">
        <v>155</v>
      </c>
      <c r="E3695" s="158" t="s">
        <v>4851</v>
      </c>
      <c r="F3695" s="260" t="s">
        <v>4852</v>
      </c>
      <c r="G3695" s="260"/>
      <c r="H3695" s="260"/>
      <c r="I3695" s="260"/>
      <c r="J3695" s="159" t="s">
        <v>375</v>
      </c>
      <c r="K3695" s="160">
        <v>4</v>
      </c>
      <c r="L3695" s="261">
        <v>1120</v>
      </c>
      <c r="M3695" s="261"/>
      <c r="N3695" s="261">
        <f>ROUND(L3695*K3695,2)</f>
        <v>4480</v>
      </c>
      <c r="O3695" s="261"/>
      <c r="P3695" s="261"/>
      <c r="Q3695" s="261"/>
      <c r="R3695" s="37"/>
      <c r="T3695" s="161" t="s">
        <v>21</v>
      </c>
      <c r="U3695" s="44" t="s">
        <v>43</v>
      </c>
      <c r="V3695" s="162">
        <v>1.091</v>
      </c>
      <c r="W3695" s="162">
        <f>V3695*K3695</f>
        <v>4.3639999999999999</v>
      </c>
      <c r="X3695" s="162">
        <v>7.5199999999999998E-3</v>
      </c>
      <c r="Y3695" s="162">
        <f>X3695*K3695</f>
        <v>3.0079999999999999E-2</v>
      </c>
      <c r="Z3695" s="162">
        <v>0</v>
      </c>
      <c r="AA3695" s="163">
        <f>Z3695*K3695</f>
        <v>0</v>
      </c>
      <c r="AR3695" s="21" t="s">
        <v>296</v>
      </c>
      <c r="AT3695" s="21" t="s">
        <v>155</v>
      </c>
      <c r="AU3695" s="21" t="s">
        <v>96</v>
      </c>
      <c r="AY3695" s="21" t="s">
        <v>154</v>
      </c>
      <c r="BE3695" s="164">
        <f>IF(U3695="základní",N3695,0)</f>
        <v>4480</v>
      </c>
      <c r="BF3695" s="164">
        <f>IF(U3695="snížená",N3695,0)</f>
        <v>0</v>
      </c>
      <c r="BG3695" s="164">
        <f>IF(U3695="zákl. přenesená",N3695,0)</f>
        <v>0</v>
      </c>
      <c r="BH3695" s="164">
        <f>IF(U3695="sníž. přenesená",N3695,0)</f>
        <v>0</v>
      </c>
      <c r="BI3695" s="164">
        <f>IF(U3695="nulová",N3695,0)</f>
        <v>0</v>
      </c>
      <c r="BJ3695" s="21" t="s">
        <v>23</v>
      </c>
      <c r="BK3695" s="164">
        <f>ROUND(L3695*K3695,2)</f>
        <v>4480</v>
      </c>
      <c r="BL3695" s="21" t="s">
        <v>296</v>
      </c>
      <c r="BM3695" s="21" t="s">
        <v>4853</v>
      </c>
    </row>
    <row r="3696" spans="2:65" s="11" customFormat="1" ht="22.5" customHeight="1">
      <c r="B3696" s="173"/>
      <c r="C3696" s="174"/>
      <c r="D3696" s="174"/>
      <c r="E3696" s="175" t="s">
        <v>21</v>
      </c>
      <c r="F3696" s="270" t="s">
        <v>4854</v>
      </c>
      <c r="G3696" s="271"/>
      <c r="H3696" s="271"/>
      <c r="I3696" s="271"/>
      <c r="J3696" s="174"/>
      <c r="K3696" s="176">
        <v>1</v>
      </c>
      <c r="L3696" s="174"/>
      <c r="M3696" s="174"/>
      <c r="N3696" s="174"/>
      <c r="O3696" s="174"/>
      <c r="P3696" s="174"/>
      <c r="Q3696" s="174"/>
      <c r="R3696" s="177"/>
      <c r="T3696" s="178"/>
      <c r="U3696" s="174"/>
      <c r="V3696" s="174"/>
      <c r="W3696" s="174"/>
      <c r="X3696" s="174"/>
      <c r="Y3696" s="174"/>
      <c r="Z3696" s="174"/>
      <c r="AA3696" s="179"/>
      <c r="AT3696" s="180" t="s">
        <v>162</v>
      </c>
      <c r="AU3696" s="180" t="s">
        <v>96</v>
      </c>
      <c r="AV3696" s="11" t="s">
        <v>96</v>
      </c>
      <c r="AW3696" s="11" t="s">
        <v>35</v>
      </c>
      <c r="AX3696" s="11" t="s">
        <v>78</v>
      </c>
      <c r="AY3696" s="180" t="s">
        <v>154</v>
      </c>
    </row>
    <row r="3697" spans="2:65" s="11" customFormat="1" ht="22.5" customHeight="1">
      <c r="B3697" s="173"/>
      <c r="C3697" s="174"/>
      <c r="D3697" s="174"/>
      <c r="E3697" s="175" t="s">
        <v>21</v>
      </c>
      <c r="F3697" s="266" t="s">
        <v>4855</v>
      </c>
      <c r="G3697" s="267"/>
      <c r="H3697" s="267"/>
      <c r="I3697" s="267"/>
      <c r="J3697" s="174"/>
      <c r="K3697" s="176">
        <v>1</v>
      </c>
      <c r="L3697" s="174"/>
      <c r="M3697" s="174"/>
      <c r="N3697" s="174"/>
      <c r="O3697" s="174"/>
      <c r="P3697" s="174"/>
      <c r="Q3697" s="174"/>
      <c r="R3697" s="177"/>
      <c r="T3697" s="178"/>
      <c r="U3697" s="174"/>
      <c r="V3697" s="174"/>
      <c r="W3697" s="174"/>
      <c r="X3697" s="174"/>
      <c r="Y3697" s="174"/>
      <c r="Z3697" s="174"/>
      <c r="AA3697" s="179"/>
      <c r="AT3697" s="180" t="s">
        <v>162</v>
      </c>
      <c r="AU3697" s="180" t="s">
        <v>96</v>
      </c>
      <c r="AV3697" s="11" t="s">
        <v>96</v>
      </c>
      <c r="AW3697" s="11" t="s">
        <v>35</v>
      </c>
      <c r="AX3697" s="11" t="s">
        <v>78</v>
      </c>
      <c r="AY3697" s="180" t="s">
        <v>154</v>
      </c>
    </row>
    <row r="3698" spans="2:65" s="11" customFormat="1" ht="22.5" customHeight="1">
      <c r="B3698" s="173"/>
      <c r="C3698" s="174"/>
      <c r="D3698" s="174"/>
      <c r="E3698" s="175" t="s">
        <v>21</v>
      </c>
      <c r="F3698" s="266" t="s">
        <v>4856</v>
      </c>
      <c r="G3698" s="267"/>
      <c r="H3698" s="267"/>
      <c r="I3698" s="267"/>
      <c r="J3698" s="174"/>
      <c r="K3698" s="176">
        <v>2</v>
      </c>
      <c r="L3698" s="174"/>
      <c r="M3698" s="174"/>
      <c r="N3698" s="174"/>
      <c r="O3698" s="174"/>
      <c r="P3698" s="174"/>
      <c r="Q3698" s="174"/>
      <c r="R3698" s="177"/>
      <c r="T3698" s="178"/>
      <c r="U3698" s="174"/>
      <c r="V3698" s="174"/>
      <c r="W3698" s="174"/>
      <c r="X3698" s="174"/>
      <c r="Y3698" s="174"/>
      <c r="Z3698" s="174"/>
      <c r="AA3698" s="179"/>
      <c r="AT3698" s="180" t="s">
        <v>162</v>
      </c>
      <c r="AU3698" s="180" t="s">
        <v>96</v>
      </c>
      <c r="AV3698" s="11" t="s">
        <v>96</v>
      </c>
      <c r="AW3698" s="11" t="s">
        <v>35</v>
      </c>
      <c r="AX3698" s="11" t="s">
        <v>78</v>
      </c>
      <c r="AY3698" s="180" t="s">
        <v>154</v>
      </c>
    </row>
    <row r="3699" spans="2:65" s="12" customFormat="1" ht="22.5" customHeight="1">
      <c r="B3699" s="181"/>
      <c r="C3699" s="182"/>
      <c r="D3699" s="182"/>
      <c r="E3699" s="183" t="s">
        <v>21</v>
      </c>
      <c r="F3699" s="268" t="s">
        <v>166</v>
      </c>
      <c r="G3699" s="269"/>
      <c r="H3699" s="269"/>
      <c r="I3699" s="269"/>
      <c r="J3699" s="182"/>
      <c r="K3699" s="184">
        <v>4</v>
      </c>
      <c r="L3699" s="182"/>
      <c r="M3699" s="182"/>
      <c r="N3699" s="182"/>
      <c r="O3699" s="182"/>
      <c r="P3699" s="182"/>
      <c r="Q3699" s="182"/>
      <c r="R3699" s="185"/>
      <c r="T3699" s="186"/>
      <c r="U3699" s="182"/>
      <c r="V3699" s="182"/>
      <c r="W3699" s="182"/>
      <c r="X3699" s="182"/>
      <c r="Y3699" s="182"/>
      <c r="Z3699" s="182"/>
      <c r="AA3699" s="187"/>
      <c r="AT3699" s="188" t="s">
        <v>162</v>
      </c>
      <c r="AU3699" s="188" t="s">
        <v>96</v>
      </c>
      <c r="AV3699" s="12" t="s">
        <v>159</v>
      </c>
      <c r="AW3699" s="12" t="s">
        <v>35</v>
      </c>
      <c r="AX3699" s="12" t="s">
        <v>23</v>
      </c>
      <c r="AY3699" s="188" t="s">
        <v>154</v>
      </c>
    </row>
    <row r="3700" spans="2:65" s="1" customFormat="1" ht="31.5" customHeight="1">
      <c r="B3700" s="35"/>
      <c r="C3700" s="157" t="s">
        <v>4857</v>
      </c>
      <c r="D3700" s="157" t="s">
        <v>155</v>
      </c>
      <c r="E3700" s="158" t="s">
        <v>4858</v>
      </c>
      <c r="F3700" s="260" t="s">
        <v>4859</v>
      </c>
      <c r="G3700" s="260"/>
      <c r="H3700" s="260"/>
      <c r="I3700" s="260"/>
      <c r="J3700" s="159" t="s">
        <v>315</v>
      </c>
      <c r="K3700" s="160">
        <v>24</v>
      </c>
      <c r="L3700" s="261">
        <v>432</v>
      </c>
      <c r="M3700" s="261"/>
      <c r="N3700" s="261">
        <f>ROUND(L3700*K3700,2)</f>
        <v>10368</v>
      </c>
      <c r="O3700" s="261"/>
      <c r="P3700" s="261"/>
      <c r="Q3700" s="261"/>
      <c r="R3700" s="37"/>
      <c r="T3700" s="161" t="s">
        <v>21</v>
      </c>
      <c r="U3700" s="44" t="s">
        <v>43</v>
      </c>
      <c r="V3700" s="162">
        <v>0.17599999999999999</v>
      </c>
      <c r="W3700" s="162">
        <f>V3700*K3700</f>
        <v>4.2240000000000002</v>
      </c>
      <c r="X3700" s="162">
        <v>1.3699999999999999E-3</v>
      </c>
      <c r="Y3700" s="162">
        <f>X3700*K3700</f>
        <v>3.288E-2</v>
      </c>
      <c r="Z3700" s="162">
        <v>0</v>
      </c>
      <c r="AA3700" s="163">
        <f>Z3700*K3700</f>
        <v>0</v>
      </c>
      <c r="AR3700" s="21" t="s">
        <v>296</v>
      </c>
      <c r="AT3700" s="21" t="s">
        <v>155</v>
      </c>
      <c r="AU3700" s="21" t="s">
        <v>96</v>
      </c>
      <c r="AY3700" s="21" t="s">
        <v>154</v>
      </c>
      <c r="BE3700" s="164">
        <f>IF(U3700="základní",N3700,0)</f>
        <v>10368</v>
      </c>
      <c r="BF3700" s="164">
        <f>IF(U3700="snížená",N3700,0)</f>
        <v>0</v>
      </c>
      <c r="BG3700" s="164">
        <f>IF(U3700="zákl. přenesená",N3700,0)</f>
        <v>0</v>
      </c>
      <c r="BH3700" s="164">
        <f>IF(U3700="sníž. přenesená",N3700,0)</f>
        <v>0</v>
      </c>
      <c r="BI3700" s="164">
        <f>IF(U3700="nulová",N3700,0)</f>
        <v>0</v>
      </c>
      <c r="BJ3700" s="21" t="s">
        <v>23</v>
      </c>
      <c r="BK3700" s="164">
        <f>ROUND(L3700*K3700,2)</f>
        <v>10368</v>
      </c>
      <c r="BL3700" s="21" t="s">
        <v>296</v>
      </c>
      <c r="BM3700" s="21" t="s">
        <v>4860</v>
      </c>
    </row>
    <row r="3701" spans="2:65" s="11" customFormat="1" ht="22.5" customHeight="1">
      <c r="B3701" s="173"/>
      <c r="C3701" s="174"/>
      <c r="D3701" s="174"/>
      <c r="E3701" s="175" t="s">
        <v>21</v>
      </c>
      <c r="F3701" s="270" t="s">
        <v>4861</v>
      </c>
      <c r="G3701" s="271"/>
      <c r="H3701" s="271"/>
      <c r="I3701" s="271"/>
      <c r="J3701" s="174"/>
      <c r="K3701" s="176">
        <v>24</v>
      </c>
      <c r="L3701" s="174"/>
      <c r="M3701" s="174"/>
      <c r="N3701" s="174"/>
      <c r="O3701" s="174"/>
      <c r="P3701" s="174"/>
      <c r="Q3701" s="174"/>
      <c r="R3701" s="177"/>
      <c r="T3701" s="178"/>
      <c r="U3701" s="174"/>
      <c r="V3701" s="174"/>
      <c r="W3701" s="174"/>
      <c r="X3701" s="174"/>
      <c r="Y3701" s="174"/>
      <c r="Z3701" s="174"/>
      <c r="AA3701" s="179"/>
      <c r="AT3701" s="180" t="s">
        <v>162</v>
      </c>
      <c r="AU3701" s="180" t="s">
        <v>96</v>
      </c>
      <c r="AV3701" s="11" t="s">
        <v>96</v>
      </c>
      <c r="AW3701" s="11" t="s">
        <v>35</v>
      </c>
      <c r="AX3701" s="11" t="s">
        <v>23</v>
      </c>
      <c r="AY3701" s="180" t="s">
        <v>154</v>
      </c>
    </row>
    <row r="3702" spans="2:65" s="1" customFormat="1" ht="31.5" customHeight="1">
      <c r="B3702" s="35"/>
      <c r="C3702" s="157" t="s">
        <v>4862</v>
      </c>
      <c r="D3702" s="157" t="s">
        <v>155</v>
      </c>
      <c r="E3702" s="158" t="s">
        <v>4863</v>
      </c>
      <c r="F3702" s="260" t="s">
        <v>4864</v>
      </c>
      <c r="G3702" s="260"/>
      <c r="H3702" s="260"/>
      <c r="I3702" s="260"/>
      <c r="J3702" s="159" t="s">
        <v>315</v>
      </c>
      <c r="K3702" s="160">
        <v>168.96</v>
      </c>
      <c r="L3702" s="261">
        <v>486</v>
      </c>
      <c r="M3702" s="261"/>
      <c r="N3702" s="261">
        <f>ROUND(L3702*K3702,2)</f>
        <v>82114.559999999998</v>
      </c>
      <c r="O3702" s="261"/>
      <c r="P3702" s="261"/>
      <c r="Q3702" s="261"/>
      <c r="R3702" s="37"/>
      <c r="T3702" s="161" t="s">
        <v>21</v>
      </c>
      <c r="U3702" s="44" t="s">
        <v>43</v>
      </c>
      <c r="V3702" s="162">
        <v>0.20399999999999999</v>
      </c>
      <c r="W3702" s="162">
        <f>V3702*K3702</f>
        <v>34.467840000000002</v>
      </c>
      <c r="X3702" s="162">
        <v>1.74E-3</v>
      </c>
      <c r="Y3702" s="162">
        <f>X3702*K3702</f>
        <v>0.29399040000000004</v>
      </c>
      <c r="Z3702" s="162">
        <v>0</v>
      </c>
      <c r="AA3702" s="163">
        <f>Z3702*K3702</f>
        <v>0</v>
      </c>
      <c r="AR3702" s="21" t="s">
        <v>296</v>
      </c>
      <c r="AT3702" s="21" t="s">
        <v>155</v>
      </c>
      <c r="AU3702" s="21" t="s">
        <v>96</v>
      </c>
      <c r="AY3702" s="21" t="s">
        <v>154</v>
      </c>
      <c r="BE3702" s="164">
        <f>IF(U3702="základní",N3702,0)</f>
        <v>82114.559999999998</v>
      </c>
      <c r="BF3702" s="164">
        <f>IF(U3702="snížená",N3702,0)</f>
        <v>0</v>
      </c>
      <c r="BG3702" s="164">
        <f>IF(U3702="zákl. přenesená",N3702,0)</f>
        <v>0</v>
      </c>
      <c r="BH3702" s="164">
        <f>IF(U3702="sníž. přenesená",N3702,0)</f>
        <v>0</v>
      </c>
      <c r="BI3702" s="164">
        <f>IF(U3702="nulová",N3702,0)</f>
        <v>0</v>
      </c>
      <c r="BJ3702" s="21" t="s">
        <v>23</v>
      </c>
      <c r="BK3702" s="164">
        <f>ROUND(L3702*K3702,2)</f>
        <v>82114.559999999998</v>
      </c>
      <c r="BL3702" s="21" t="s">
        <v>296</v>
      </c>
      <c r="BM3702" s="21" t="s">
        <v>4865</v>
      </c>
    </row>
    <row r="3703" spans="2:65" s="11" customFormat="1" ht="22.5" customHeight="1">
      <c r="B3703" s="173"/>
      <c r="C3703" s="174"/>
      <c r="D3703" s="174"/>
      <c r="E3703" s="175" t="s">
        <v>21</v>
      </c>
      <c r="F3703" s="270" t="s">
        <v>4866</v>
      </c>
      <c r="G3703" s="271"/>
      <c r="H3703" s="271"/>
      <c r="I3703" s="271"/>
      <c r="J3703" s="174"/>
      <c r="K3703" s="176">
        <v>168.96</v>
      </c>
      <c r="L3703" s="174"/>
      <c r="M3703" s="174"/>
      <c r="N3703" s="174"/>
      <c r="O3703" s="174"/>
      <c r="P3703" s="174"/>
      <c r="Q3703" s="174"/>
      <c r="R3703" s="177"/>
      <c r="T3703" s="178"/>
      <c r="U3703" s="174"/>
      <c r="V3703" s="174"/>
      <c r="W3703" s="174"/>
      <c r="X3703" s="174"/>
      <c r="Y3703" s="174"/>
      <c r="Z3703" s="174"/>
      <c r="AA3703" s="179"/>
      <c r="AT3703" s="180" t="s">
        <v>162</v>
      </c>
      <c r="AU3703" s="180" t="s">
        <v>96</v>
      </c>
      <c r="AV3703" s="11" t="s">
        <v>96</v>
      </c>
      <c r="AW3703" s="11" t="s">
        <v>35</v>
      </c>
      <c r="AX3703" s="11" t="s">
        <v>23</v>
      </c>
      <c r="AY3703" s="180" t="s">
        <v>154</v>
      </c>
    </row>
    <row r="3704" spans="2:65" s="1" customFormat="1" ht="31.5" customHeight="1">
      <c r="B3704" s="35"/>
      <c r="C3704" s="157" t="s">
        <v>4867</v>
      </c>
      <c r="D3704" s="157" t="s">
        <v>155</v>
      </c>
      <c r="E3704" s="158" t="s">
        <v>4868</v>
      </c>
      <c r="F3704" s="260" t="s">
        <v>4869</v>
      </c>
      <c r="G3704" s="260"/>
      <c r="H3704" s="260"/>
      <c r="I3704" s="260"/>
      <c r="J3704" s="159" t="s">
        <v>375</v>
      </c>
      <c r="K3704" s="160">
        <v>9</v>
      </c>
      <c r="L3704" s="261">
        <v>403</v>
      </c>
      <c r="M3704" s="261"/>
      <c r="N3704" s="261">
        <f>ROUND(L3704*K3704,2)</f>
        <v>3627</v>
      </c>
      <c r="O3704" s="261"/>
      <c r="P3704" s="261"/>
      <c r="Q3704" s="261"/>
      <c r="R3704" s="37"/>
      <c r="T3704" s="161" t="s">
        <v>21</v>
      </c>
      <c r="U3704" s="44" t="s">
        <v>43</v>
      </c>
      <c r="V3704" s="162">
        <v>0.35</v>
      </c>
      <c r="W3704" s="162">
        <f>V3704*K3704</f>
        <v>3.15</v>
      </c>
      <c r="X3704" s="162">
        <v>2.0000000000000001E-4</v>
      </c>
      <c r="Y3704" s="162">
        <f>X3704*K3704</f>
        <v>1.8000000000000002E-3</v>
      </c>
      <c r="Z3704" s="162">
        <v>0</v>
      </c>
      <c r="AA3704" s="163">
        <f>Z3704*K3704</f>
        <v>0</v>
      </c>
      <c r="AR3704" s="21" t="s">
        <v>296</v>
      </c>
      <c r="AT3704" s="21" t="s">
        <v>155</v>
      </c>
      <c r="AU3704" s="21" t="s">
        <v>96</v>
      </c>
      <c r="AY3704" s="21" t="s">
        <v>154</v>
      </c>
      <c r="BE3704" s="164">
        <f>IF(U3704="základní",N3704,0)</f>
        <v>3627</v>
      </c>
      <c r="BF3704" s="164">
        <f>IF(U3704="snížená",N3704,0)</f>
        <v>0</v>
      </c>
      <c r="BG3704" s="164">
        <f>IF(U3704="zákl. přenesená",N3704,0)</f>
        <v>0</v>
      </c>
      <c r="BH3704" s="164">
        <f>IF(U3704="sníž. přenesená",N3704,0)</f>
        <v>0</v>
      </c>
      <c r="BI3704" s="164">
        <f>IF(U3704="nulová",N3704,0)</f>
        <v>0</v>
      </c>
      <c r="BJ3704" s="21" t="s">
        <v>23</v>
      </c>
      <c r="BK3704" s="164">
        <f>ROUND(L3704*K3704,2)</f>
        <v>3627</v>
      </c>
      <c r="BL3704" s="21" t="s">
        <v>296</v>
      </c>
      <c r="BM3704" s="21" t="s">
        <v>4870</v>
      </c>
    </row>
    <row r="3705" spans="2:65" s="1" customFormat="1" ht="31.5" customHeight="1">
      <c r="B3705" s="35"/>
      <c r="C3705" s="157" t="s">
        <v>4871</v>
      </c>
      <c r="D3705" s="157" t="s">
        <v>155</v>
      </c>
      <c r="E3705" s="158" t="s">
        <v>4872</v>
      </c>
      <c r="F3705" s="260" t="s">
        <v>4873</v>
      </c>
      <c r="G3705" s="260"/>
      <c r="H3705" s="260"/>
      <c r="I3705" s="260"/>
      <c r="J3705" s="159" t="s">
        <v>375</v>
      </c>
      <c r="K3705" s="160">
        <v>12</v>
      </c>
      <c r="L3705" s="261">
        <v>451</v>
      </c>
      <c r="M3705" s="261"/>
      <c r="N3705" s="261">
        <f>ROUND(L3705*K3705,2)</f>
        <v>5412</v>
      </c>
      <c r="O3705" s="261"/>
      <c r="P3705" s="261"/>
      <c r="Q3705" s="261"/>
      <c r="R3705" s="37"/>
      <c r="T3705" s="161" t="s">
        <v>21</v>
      </c>
      <c r="U3705" s="44" t="s">
        <v>43</v>
      </c>
      <c r="V3705" s="162">
        <v>0.4</v>
      </c>
      <c r="W3705" s="162">
        <f>V3705*K3705</f>
        <v>4.8000000000000007</v>
      </c>
      <c r="X3705" s="162">
        <v>2.5000000000000001E-4</v>
      </c>
      <c r="Y3705" s="162">
        <f>X3705*K3705</f>
        <v>3.0000000000000001E-3</v>
      </c>
      <c r="Z3705" s="162">
        <v>0</v>
      </c>
      <c r="AA3705" s="163">
        <f>Z3705*K3705</f>
        <v>0</v>
      </c>
      <c r="AR3705" s="21" t="s">
        <v>296</v>
      </c>
      <c r="AT3705" s="21" t="s">
        <v>155</v>
      </c>
      <c r="AU3705" s="21" t="s">
        <v>96</v>
      </c>
      <c r="AY3705" s="21" t="s">
        <v>154</v>
      </c>
      <c r="BE3705" s="164">
        <f>IF(U3705="základní",N3705,0)</f>
        <v>5412</v>
      </c>
      <c r="BF3705" s="164">
        <f>IF(U3705="snížená",N3705,0)</f>
        <v>0</v>
      </c>
      <c r="BG3705" s="164">
        <f>IF(U3705="zákl. přenesená",N3705,0)</f>
        <v>0</v>
      </c>
      <c r="BH3705" s="164">
        <f>IF(U3705="sníž. přenesená",N3705,0)</f>
        <v>0</v>
      </c>
      <c r="BI3705" s="164">
        <f>IF(U3705="nulová",N3705,0)</f>
        <v>0</v>
      </c>
      <c r="BJ3705" s="21" t="s">
        <v>23</v>
      </c>
      <c r="BK3705" s="164">
        <f>ROUND(L3705*K3705,2)</f>
        <v>5412</v>
      </c>
      <c r="BL3705" s="21" t="s">
        <v>296</v>
      </c>
      <c r="BM3705" s="21" t="s">
        <v>4874</v>
      </c>
    </row>
    <row r="3706" spans="2:65" s="1" customFormat="1" ht="44.25" customHeight="1">
      <c r="B3706" s="35"/>
      <c r="C3706" s="157" t="s">
        <v>4875</v>
      </c>
      <c r="D3706" s="157" t="s">
        <v>155</v>
      </c>
      <c r="E3706" s="158" t="s">
        <v>4876</v>
      </c>
      <c r="F3706" s="260" t="s">
        <v>4877</v>
      </c>
      <c r="G3706" s="260"/>
      <c r="H3706" s="260"/>
      <c r="I3706" s="260"/>
      <c r="J3706" s="159" t="s">
        <v>315</v>
      </c>
      <c r="K3706" s="160">
        <v>11.9</v>
      </c>
      <c r="L3706" s="261">
        <v>1520</v>
      </c>
      <c r="M3706" s="261"/>
      <c r="N3706" s="261">
        <f>ROUND(L3706*K3706,2)</f>
        <v>18088</v>
      </c>
      <c r="O3706" s="261"/>
      <c r="P3706" s="261"/>
      <c r="Q3706" s="261"/>
      <c r="R3706" s="37"/>
      <c r="T3706" s="161" t="s">
        <v>21</v>
      </c>
      <c r="U3706" s="44" t="s">
        <v>43</v>
      </c>
      <c r="V3706" s="162">
        <v>1.42</v>
      </c>
      <c r="W3706" s="162">
        <f>V3706*K3706</f>
        <v>16.898</v>
      </c>
      <c r="X3706" s="162">
        <v>6.6499999999999997E-3</v>
      </c>
      <c r="Y3706" s="162">
        <f>X3706*K3706</f>
        <v>7.9134999999999997E-2</v>
      </c>
      <c r="Z3706" s="162">
        <v>0</v>
      </c>
      <c r="AA3706" s="163">
        <f>Z3706*K3706</f>
        <v>0</v>
      </c>
      <c r="AR3706" s="21" t="s">
        <v>296</v>
      </c>
      <c r="AT3706" s="21" t="s">
        <v>155</v>
      </c>
      <c r="AU3706" s="21" t="s">
        <v>96</v>
      </c>
      <c r="AY3706" s="21" t="s">
        <v>154</v>
      </c>
      <c r="BE3706" s="164">
        <f>IF(U3706="základní",N3706,0)</f>
        <v>18088</v>
      </c>
      <c r="BF3706" s="164">
        <f>IF(U3706="snížená",N3706,0)</f>
        <v>0</v>
      </c>
      <c r="BG3706" s="164">
        <f>IF(U3706="zákl. přenesená",N3706,0)</f>
        <v>0</v>
      </c>
      <c r="BH3706" s="164">
        <f>IF(U3706="sníž. přenesená",N3706,0)</f>
        <v>0</v>
      </c>
      <c r="BI3706" s="164">
        <f>IF(U3706="nulová",N3706,0)</f>
        <v>0</v>
      </c>
      <c r="BJ3706" s="21" t="s">
        <v>23</v>
      </c>
      <c r="BK3706" s="164">
        <f>ROUND(L3706*K3706,2)</f>
        <v>18088</v>
      </c>
      <c r="BL3706" s="21" t="s">
        <v>296</v>
      </c>
      <c r="BM3706" s="21" t="s">
        <v>4878</v>
      </c>
    </row>
    <row r="3707" spans="2:65" s="11" customFormat="1" ht="22.5" customHeight="1">
      <c r="B3707" s="173"/>
      <c r="C3707" s="174"/>
      <c r="D3707" s="174"/>
      <c r="E3707" s="175" t="s">
        <v>21</v>
      </c>
      <c r="F3707" s="270" t="s">
        <v>4879</v>
      </c>
      <c r="G3707" s="271"/>
      <c r="H3707" s="271"/>
      <c r="I3707" s="271"/>
      <c r="J3707" s="174"/>
      <c r="K3707" s="176">
        <v>11.9</v>
      </c>
      <c r="L3707" s="174"/>
      <c r="M3707" s="174"/>
      <c r="N3707" s="174"/>
      <c r="O3707" s="174"/>
      <c r="P3707" s="174"/>
      <c r="Q3707" s="174"/>
      <c r="R3707" s="177"/>
      <c r="T3707" s="178"/>
      <c r="U3707" s="174"/>
      <c r="V3707" s="174"/>
      <c r="W3707" s="174"/>
      <c r="X3707" s="174"/>
      <c r="Y3707" s="174"/>
      <c r="Z3707" s="174"/>
      <c r="AA3707" s="179"/>
      <c r="AT3707" s="180" t="s">
        <v>162</v>
      </c>
      <c r="AU3707" s="180" t="s">
        <v>96</v>
      </c>
      <c r="AV3707" s="11" t="s">
        <v>96</v>
      </c>
      <c r="AW3707" s="11" t="s">
        <v>35</v>
      </c>
      <c r="AX3707" s="11" t="s">
        <v>23</v>
      </c>
      <c r="AY3707" s="180" t="s">
        <v>154</v>
      </c>
    </row>
    <row r="3708" spans="2:65" s="1" customFormat="1" ht="44.25" customHeight="1">
      <c r="B3708" s="35"/>
      <c r="C3708" s="157" t="s">
        <v>4880</v>
      </c>
      <c r="D3708" s="157" t="s">
        <v>155</v>
      </c>
      <c r="E3708" s="158" t="s">
        <v>4881</v>
      </c>
      <c r="F3708" s="260" t="s">
        <v>4882</v>
      </c>
      <c r="G3708" s="260"/>
      <c r="H3708" s="260"/>
      <c r="I3708" s="260"/>
      <c r="J3708" s="159" t="s">
        <v>315</v>
      </c>
      <c r="K3708" s="160">
        <v>17.8</v>
      </c>
      <c r="L3708" s="261">
        <v>1650</v>
      </c>
      <c r="M3708" s="261"/>
      <c r="N3708" s="261">
        <f>ROUND(L3708*K3708,2)</f>
        <v>29370</v>
      </c>
      <c r="O3708" s="261"/>
      <c r="P3708" s="261"/>
      <c r="Q3708" s="261"/>
      <c r="R3708" s="37"/>
      <c r="T3708" s="161" t="s">
        <v>21</v>
      </c>
      <c r="U3708" s="44" t="s">
        <v>43</v>
      </c>
      <c r="V3708" s="162">
        <v>1.42</v>
      </c>
      <c r="W3708" s="162">
        <f>V3708*K3708</f>
        <v>25.276</v>
      </c>
      <c r="X3708" s="162">
        <v>6.6499999999999997E-3</v>
      </c>
      <c r="Y3708" s="162">
        <f>X3708*K3708</f>
        <v>0.11837</v>
      </c>
      <c r="Z3708" s="162">
        <v>0</v>
      </c>
      <c r="AA3708" s="163">
        <f>Z3708*K3708</f>
        <v>0</v>
      </c>
      <c r="AR3708" s="21" t="s">
        <v>296</v>
      </c>
      <c r="AT3708" s="21" t="s">
        <v>155</v>
      </c>
      <c r="AU3708" s="21" t="s">
        <v>96</v>
      </c>
      <c r="AY3708" s="21" t="s">
        <v>154</v>
      </c>
      <c r="BE3708" s="164">
        <f>IF(U3708="základní",N3708,0)</f>
        <v>29370</v>
      </c>
      <c r="BF3708" s="164">
        <f>IF(U3708="snížená",N3708,0)</f>
        <v>0</v>
      </c>
      <c r="BG3708" s="164">
        <f>IF(U3708="zákl. přenesená",N3708,0)</f>
        <v>0</v>
      </c>
      <c r="BH3708" s="164">
        <f>IF(U3708="sníž. přenesená",N3708,0)</f>
        <v>0</v>
      </c>
      <c r="BI3708" s="164">
        <f>IF(U3708="nulová",N3708,0)</f>
        <v>0</v>
      </c>
      <c r="BJ3708" s="21" t="s">
        <v>23</v>
      </c>
      <c r="BK3708" s="164">
        <f>ROUND(L3708*K3708,2)</f>
        <v>29370</v>
      </c>
      <c r="BL3708" s="21" t="s">
        <v>296</v>
      </c>
      <c r="BM3708" s="21" t="s">
        <v>4883</v>
      </c>
    </row>
    <row r="3709" spans="2:65" s="11" customFormat="1" ht="22.5" customHeight="1">
      <c r="B3709" s="173"/>
      <c r="C3709" s="174"/>
      <c r="D3709" s="174"/>
      <c r="E3709" s="175" t="s">
        <v>21</v>
      </c>
      <c r="F3709" s="270" t="s">
        <v>4884</v>
      </c>
      <c r="G3709" s="271"/>
      <c r="H3709" s="271"/>
      <c r="I3709" s="271"/>
      <c r="J3709" s="174"/>
      <c r="K3709" s="176">
        <v>17.8</v>
      </c>
      <c r="L3709" s="174"/>
      <c r="M3709" s="174"/>
      <c r="N3709" s="174"/>
      <c r="O3709" s="174"/>
      <c r="P3709" s="174"/>
      <c r="Q3709" s="174"/>
      <c r="R3709" s="177"/>
      <c r="T3709" s="178"/>
      <c r="U3709" s="174"/>
      <c r="V3709" s="174"/>
      <c r="W3709" s="174"/>
      <c r="X3709" s="174"/>
      <c r="Y3709" s="174"/>
      <c r="Z3709" s="174"/>
      <c r="AA3709" s="179"/>
      <c r="AT3709" s="180" t="s">
        <v>162</v>
      </c>
      <c r="AU3709" s="180" t="s">
        <v>96</v>
      </c>
      <c r="AV3709" s="11" t="s">
        <v>96</v>
      </c>
      <c r="AW3709" s="11" t="s">
        <v>35</v>
      </c>
      <c r="AX3709" s="11" t="s">
        <v>23</v>
      </c>
      <c r="AY3709" s="180" t="s">
        <v>154</v>
      </c>
    </row>
    <row r="3710" spans="2:65" s="1" customFormat="1" ht="31.5" customHeight="1">
      <c r="B3710" s="35"/>
      <c r="C3710" s="157" t="s">
        <v>4885</v>
      </c>
      <c r="D3710" s="157" t="s">
        <v>155</v>
      </c>
      <c r="E3710" s="158" t="s">
        <v>4886</v>
      </c>
      <c r="F3710" s="260" t="s">
        <v>4887</v>
      </c>
      <c r="G3710" s="260"/>
      <c r="H3710" s="260"/>
      <c r="I3710" s="260"/>
      <c r="J3710" s="159" t="s">
        <v>315</v>
      </c>
      <c r="K3710" s="160">
        <v>19.600000000000001</v>
      </c>
      <c r="L3710" s="261">
        <v>582</v>
      </c>
      <c r="M3710" s="261"/>
      <c r="N3710" s="261">
        <f>ROUND(L3710*K3710,2)</f>
        <v>11407.2</v>
      </c>
      <c r="O3710" s="261"/>
      <c r="P3710" s="261"/>
      <c r="Q3710" s="261"/>
      <c r="R3710" s="37"/>
      <c r="T3710" s="161" t="s">
        <v>21</v>
      </c>
      <c r="U3710" s="44" t="s">
        <v>43</v>
      </c>
      <c r="V3710" s="162">
        <v>0.317</v>
      </c>
      <c r="W3710" s="162">
        <f>V3710*K3710</f>
        <v>6.2132000000000005</v>
      </c>
      <c r="X3710" s="162">
        <v>1.82E-3</v>
      </c>
      <c r="Y3710" s="162">
        <f>X3710*K3710</f>
        <v>3.5672000000000002E-2</v>
      </c>
      <c r="Z3710" s="162">
        <v>0</v>
      </c>
      <c r="AA3710" s="163">
        <f>Z3710*K3710</f>
        <v>0</v>
      </c>
      <c r="AR3710" s="21" t="s">
        <v>296</v>
      </c>
      <c r="AT3710" s="21" t="s">
        <v>155</v>
      </c>
      <c r="AU3710" s="21" t="s">
        <v>96</v>
      </c>
      <c r="AY3710" s="21" t="s">
        <v>154</v>
      </c>
      <c r="BE3710" s="164">
        <f>IF(U3710="základní",N3710,0)</f>
        <v>11407.2</v>
      </c>
      <c r="BF3710" s="164">
        <f>IF(U3710="snížená",N3710,0)</f>
        <v>0</v>
      </c>
      <c r="BG3710" s="164">
        <f>IF(U3710="zákl. přenesená",N3710,0)</f>
        <v>0</v>
      </c>
      <c r="BH3710" s="164">
        <f>IF(U3710="sníž. přenesená",N3710,0)</f>
        <v>0</v>
      </c>
      <c r="BI3710" s="164">
        <f>IF(U3710="nulová",N3710,0)</f>
        <v>0</v>
      </c>
      <c r="BJ3710" s="21" t="s">
        <v>23</v>
      </c>
      <c r="BK3710" s="164">
        <f>ROUND(L3710*K3710,2)</f>
        <v>11407.2</v>
      </c>
      <c r="BL3710" s="21" t="s">
        <v>296</v>
      </c>
      <c r="BM3710" s="21" t="s">
        <v>4888</v>
      </c>
    </row>
    <row r="3711" spans="2:65" s="11" customFormat="1" ht="22.5" customHeight="1">
      <c r="B3711" s="173"/>
      <c r="C3711" s="174"/>
      <c r="D3711" s="174"/>
      <c r="E3711" s="175" t="s">
        <v>21</v>
      </c>
      <c r="F3711" s="270" t="s">
        <v>4889</v>
      </c>
      <c r="G3711" s="271"/>
      <c r="H3711" s="271"/>
      <c r="I3711" s="271"/>
      <c r="J3711" s="174"/>
      <c r="K3711" s="176">
        <v>19.600000000000001</v>
      </c>
      <c r="L3711" s="174"/>
      <c r="M3711" s="174"/>
      <c r="N3711" s="174"/>
      <c r="O3711" s="174"/>
      <c r="P3711" s="174"/>
      <c r="Q3711" s="174"/>
      <c r="R3711" s="177"/>
      <c r="T3711" s="178"/>
      <c r="U3711" s="174"/>
      <c r="V3711" s="174"/>
      <c r="W3711" s="174"/>
      <c r="X3711" s="174"/>
      <c r="Y3711" s="174"/>
      <c r="Z3711" s="174"/>
      <c r="AA3711" s="179"/>
      <c r="AT3711" s="180" t="s">
        <v>162</v>
      </c>
      <c r="AU3711" s="180" t="s">
        <v>96</v>
      </c>
      <c r="AV3711" s="11" t="s">
        <v>96</v>
      </c>
      <c r="AW3711" s="11" t="s">
        <v>35</v>
      </c>
      <c r="AX3711" s="11" t="s">
        <v>23</v>
      </c>
      <c r="AY3711" s="180" t="s">
        <v>154</v>
      </c>
    </row>
    <row r="3712" spans="2:65" s="1" customFormat="1" ht="31.5" customHeight="1">
      <c r="B3712" s="35"/>
      <c r="C3712" s="157" t="s">
        <v>4890</v>
      </c>
      <c r="D3712" s="157" t="s">
        <v>155</v>
      </c>
      <c r="E3712" s="158" t="s">
        <v>4891</v>
      </c>
      <c r="F3712" s="260" t="s">
        <v>4892</v>
      </c>
      <c r="G3712" s="260"/>
      <c r="H3712" s="260"/>
      <c r="I3712" s="260"/>
      <c r="J3712" s="159" t="s">
        <v>315</v>
      </c>
      <c r="K3712" s="160">
        <v>127.5</v>
      </c>
      <c r="L3712" s="261">
        <v>641</v>
      </c>
      <c r="M3712" s="261"/>
      <c r="N3712" s="261">
        <f>ROUND(L3712*K3712,2)</f>
        <v>81727.5</v>
      </c>
      <c r="O3712" s="261"/>
      <c r="P3712" s="261"/>
      <c r="Q3712" s="261"/>
      <c r="R3712" s="37"/>
      <c r="T3712" s="161" t="s">
        <v>21</v>
      </c>
      <c r="U3712" s="44" t="s">
        <v>43</v>
      </c>
      <c r="V3712" s="162">
        <v>0.33400000000000002</v>
      </c>
      <c r="W3712" s="162">
        <f>V3712*K3712</f>
        <v>42.585000000000001</v>
      </c>
      <c r="X3712" s="162">
        <v>2.1199999999999999E-3</v>
      </c>
      <c r="Y3712" s="162">
        <f>X3712*K3712</f>
        <v>0.27029999999999998</v>
      </c>
      <c r="Z3712" s="162">
        <v>0</v>
      </c>
      <c r="AA3712" s="163">
        <f>Z3712*K3712</f>
        <v>0</v>
      </c>
      <c r="AR3712" s="21" t="s">
        <v>296</v>
      </c>
      <c r="AT3712" s="21" t="s">
        <v>155</v>
      </c>
      <c r="AU3712" s="21" t="s">
        <v>96</v>
      </c>
      <c r="AY3712" s="21" t="s">
        <v>154</v>
      </c>
      <c r="BE3712" s="164">
        <f>IF(U3712="základní",N3712,0)</f>
        <v>81727.5</v>
      </c>
      <c r="BF3712" s="164">
        <f>IF(U3712="snížená",N3712,0)</f>
        <v>0</v>
      </c>
      <c r="BG3712" s="164">
        <f>IF(U3712="zákl. přenesená",N3712,0)</f>
        <v>0</v>
      </c>
      <c r="BH3712" s="164">
        <f>IF(U3712="sníž. přenesená",N3712,0)</f>
        <v>0</v>
      </c>
      <c r="BI3712" s="164">
        <f>IF(U3712="nulová",N3712,0)</f>
        <v>0</v>
      </c>
      <c r="BJ3712" s="21" t="s">
        <v>23</v>
      </c>
      <c r="BK3712" s="164">
        <f>ROUND(L3712*K3712,2)</f>
        <v>81727.5</v>
      </c>
      <c r="BL3712" s="21" t="s">
        <v>296</v>
      </c>
      <c r="BM3712" s="21" t="s">
        <v>4893</v>
      </c>
    </row>
    <row r="3713" spans="2:65" s="1" customFormat="1" ht="31.5" customHeight="1">
      <c r="B3713" s="35"/>
      <c r="C3713" s="157" t="s">
        <v>4894</v>
      </c>
      <c r="D3713" s="157" t="s">
        <v>155</v>
      </c>
      <c r="E3713" s="158" t="s">
        <v>4895</v>
      </c>
      <c r="F3713" s="260" t="s">
        <v>4896</v>
      </c>
      <c r="G3713" s="260"/>
      <c r="H3713" s="260"/>
      <c r="I3713" s="260"/>
      <c r="J3713" s="159" t="s">
        <v>315</v>
      </c>
      <c r="K3713" s="160">
        <v>32.799999999999997</v>
      </c>
      <c r="L3713" s="261">
        <v>255</v>
      </c>
      <c r="M3713" s="261"/>
      <c r="N3713" s="261">
        <f>ROUND(L3713*K3713,2)</f>
        <v>8364</v>
      </c>
      <c r="O3713" s="261"/>
      <c r="P3713" s="261"/>
      <c r="Q3713" s="261"/>
      <c r="R3713" s="37"/>
      <c r="T3713" s="161" t="s">
        <v>21</v>
      </c>
      <c r="U3713" s="44" t="s">
        <v>43</v>
      </c>
      <c r="V3713" s="162">
        <v>0.192</v>
      </c>
      <c r="W3713" s="162">
        <f>V3713*K3713</f>
        <v>6.2975999999999992</v>
      </c>
      <c r="X3713" s="162">
        <v>1.8400000000000001E-3</v>
      </c>
      <c r="Y3713" s="162">
        <f>X3713*K3713</f>
        <v>6.0351999999999996E-2</v>
      </c>
      <c r="Z3713" s="162">
        <v>0</v>
      </c>
      <c r="AA3713" s="163">
        <f>Z3713*K3713</f>
        <v>0</v>
      </c>
      <c r="AR3713" s="21" t="s">
        <v>296</v>
      </c>
      <c r="AT3713" s="21" t="s">
        <v>155</v>
      </c>
      <c r="AU3713" s="21" t="s">
        <v>96</v>
      </c>
      <c r="AY3713" s="21" t="s">
        <v>154</v>
      </c>
      <c r="BE3713" s="164">
        <f>IF(U3713="základní",N3713,0)</f>
        <v>8364</v>
      </c>
      <c r="BF3713" s="164">
        <f>IF(U3713="snížená",N3713,0)</f>
        <v>0</v>
      </c>
      <c r="BG3713" s="164">
        <f>IF(U3713="zákl. přenesená",N3713,0)</f>
        <v>0</v>
      </c>
      <c r="BH3713" s="164">
        <f>IF(U3713="sníž. přenesená",N3713,0)</f>
        <v>0</v>
      </c>
      <c r="BI3713" s="164">
        <f>IF(U3713="nulová",N3713,0)</f>
        <v>0</v>
      </c>
      <c r="BJ3713" s="21" t="s">
        <v>23</v>
      </c>
      <c r="BK3713" s="164">
        <f>ROUND(L3713*K3713,2)</f>
        <v>8364</v>
      </c>
      <c r="BL3713" s="21" t="s">
        <v>296</v>
      </c>
      <c r="BM3713" s="21" t="s">
        <v>4897</v>
      </c>
    </row>
    <row r="3714" spans="2:65" s="11" customFormat="1" ht="22.5" customHeight="1">
      <c r="B3714" s="173"/>
      <c r="C3714" s="174"/>
      <c r="D3714" s="174"/>
      <c r="E3714" s="175" t="s">
        <v>21</v>
      </c>
      <c r="F3714" s="270" t="s">
        <v>3035</v>
      </c>
      <c r="G3714" s="271"/>
      <c r="H3714" s="271"/>
      <c r="I3714" s="271"/>
      <c r="J3714" s="174"/>
      <c r="K3714" s="176">
        <v>32.799999999999997</v>
      </c>
      <c r="L3714" s="174"/>
      <c r="M3714" s="174"/>
      <c r="N3714" s="174"/>
      <c r="O3714" s="174"/>
      <c r="P3714" s="174"/>
      <c r="Q3714" s="174"/>
      <c r="R3714" s="177"/>
      <c r="T3714" s="178"/>
      <c r="U3714" s="174"/>
      <c r="V3714" s="174"/>
      <c r="W3714" s="174"/>
      <c r="X3714" s="174"/>
      <c r="Y3714" s="174"/>
      <c r="Z3714" s="174"/>
      <c r="AA3714" s="179"/>
      <c r="AT3714" s="180" t="s">
        <v>162</v>
      </c>
      <c r="AU3714" s="180" t="s">
        <v>96</v>
      </c>
      <c r="AV3714" s="11" t="s">
        <v>96</v>
      </c>
      <c r="AW3714" s="11" t="s">
        <v>35</v>
      </c>
      <c r="AX3714" s="11" t="s">
        <v>23</v>
      </c>
      <c r="AY3714" s="180" t="s">
        <v>154</v>
      </c>
    </row>
    <row r="3715" spans="2:65" s="1" customFormat="1" ht="31.5" customHeight="1">
      <c r="B3715" s="35"/>
      <c r="C3715" s="157" t="s">
        <v>4898</v>
      </c>
      <c r="D3715" s="157" t="s">
        <v>155</v>
      </c>
      <c r="E3715" s="158" t="s">
        <v>4899</v>
      </c>
      <c r="F3715" s="260" t="s">
        <v>4900</v>
      </c>
      <c r="G3715" s="260"/>
      <c r="H3715" s="260"/>
      <c r="I3715" s="260"/>
      <c r="J3715" s="159" t="s">
        <v>315</v>
      </c>
      <c r="K3715" s="160">
        <v>32.799999999999997</v>
      </c>
      <c r="L3715" s="261">
        <v>235</v>
      </c>
      <c r="M3715" s="261"/>
      <c r="N3715" s="261">
        <f>ROUND(L3715*K3715,2)</f>
        <v>7708</v>
      </c>
      <c r="O3715" s="261"/>
      <c r="P3715" s="261"/>
      <c r="Q3715" s="261"/>
      <c r="R3715" s="37"/>
      <c r="T3715" s="161" t="s">
        <v>21</v>
      </c>
      <c r="U3715" s="44" t="s">
        <v>43</v>
      </c>
      <c r="V3715" s="162">
        <v>0.28499999999999998</v>
      </c>
      <c r="W3715" s="162">
        <f>V3715*K3715</f>
        <v>9.347999999999999</v>
      </c>
      <c r="X3715" s="162">
        <v>1.06E-3</v>
      </c>
      <c r="Y3715" s="162">
        <f>X3715*K3715</f>
        <v>3.4767999999999993E-2</v>
      </c>
      <c r="Z3715" s="162">
        <v>0</v>
      </c>
      <c r="AA3715" s="163">
        <f>Z3715*K3715</f>
        <v>0</v>
      </c>
      <c r="AR3715" s="21" t="s">
        <v>296</v>
      </c>
      <c r="AT3715" s="21" t="s">
        <v>155</v>
      </c>
      <c r="AU3715" s="21" t="s">
        <v>96</v>
      </c>
      <c r="AY3715" s="21" t="s">
        <v>154</v>
      </c>
      <c r="BE3715" s="164">
        <f>IF(U3715="základní",N3715,0)</f>
        <v>7708</v>
      </c>
      <c r="BF3715" s="164">
        <f>IF(U3715="snížená",N3715,0)</f>
        <v>0</v>
      </c>
      <c r="BG3715" s="164">
        <f>IF(U3715="zákl. přenesená",N3715,0)</f>
        <v>0</v>
      </c>
      <c r="BH3715" s="164">
        <f>IF(U3715="sníž. přenesená",N3715,0)</f>
        <v>0</v>
      </c>
      <c r="BI3715" s="164">
        <f>IF(U3715="nulová",N3715,0)</f>
        <v>0</v>
      </c>
      <c r="BJ3715" s="21" t="s">
        <v>23</v>
      </c>
      <c r="BK3715" s="164">
        <f>ROUND(L3715*K3715,2)</f>
        <v>7708</v>
      </c>
      <c r="BL3715" s="21" t="s">
        <v>296</v>
      </c>
      <c r="BM3715" s="21" t="s">
        <v>4901</v>
      </c>
    </row>
    <row r="3716" spans="2:65" s="11" customFormat="1" ht="22.5" customHeight="1">
      <c r="B3716" s="173"/>
      <c r="C3716" s="174"/>
      <c r="D3716" s="174"/>
      <c r="E3716" s="175" t="s">
        <v>21</v>
      </c>
      <c r="F3716" s="270" t="s">
        <v>3035</v>
      </c>
      <c r="G3716" s="271"/>
      <c r="H3716" s="271"/>
      <c r="I3716" s="271"/>
      <c r="J3716" s="174"/>
      <c r="K3716" s="176">
        <v>32.799999999999997</v>
      </c>
      <c r="L3716" s="174"/>
      <c r="M3716" s="174"/>
      <c r="N3716" s="174"/>
      <c r="O3716" s="174"/>
      <c r="P3716" s="174"/>
      <c r="Q3716" s="174"/>
      <c r="R3716" s="177"/>
      <c r="T3716" s="178"/>
      <c r="U3716" s="174"/>
      <c r="V3716" s="174"/>
      <c r="W3716" s="174"/>
      <c r="X3716" s="174"/>
      <c r="Y3716" s="174"/>
      <c r="Z3716" s="174"/>
      <c r="AA3716" s="179"/>
      <c r="AT3716" s="180" t="s">
        <v>162</v>
      </c>
      <c r="AU3716" s="180" t="s">
        <v>96</v>
      </c>
      <c r="AV3716" s="11" t="s">
        <v>96</v>
      </c>
      <c r="AW3716" s="11" t="s">
        <v>35</v>
      </c>
      <c r="AX3716" s="11" t="s">
        <v>23</v>
      </c>
      <c r="AY3716" s="180" t="s">
        <v>154</v>
      </c>
    </row>
    <row r="3717" spans="2:65" s="1" customFormat="1" ht="31.5" customHeight="1">
      <c r="B3717" s="35"/>
      <c r="C3717" s="157" t="s">
        <v>4902</v>
      </c>
      <c r="D3717" s="157" t="s">
        <v>155</v>
      </c>
      <c r="E3717" s="158" t="s">
        <v>4903</v>
      </c>
      <c r="F3717" s="260" t="s">
        <v>4904</v>
      </c>
      <c r="G3717" s="260"/>
      <c r="H3717" s="260"/>
      <c r="I3717" s="260"/>
      <c r="J3717" s="159" t="s">
        <v>315</v>
      </c>
      <c r="K3717" s="160">
        <v>14.4</v>
      </c>
      <c r="L3717" s="261">
        <v>424</v>
      </c>
      <c r="M3717" s="261"/>
      <c r="N3717" s="261">
        <f>ROUND(L3717*K3717,2)</f>
        <v>6105.6</v>
      </c>
      <c r="O3717" s="261"/>
      <c r="P3717" s="261"/>
      <c r="Q3717" s="261"/>
      <c r="R3717" s="37"/>
      <c r="T3717" s="161" t="s">
        <v>21</v>
      </c>
      <c r="U3717" s="44" t="s">
        <v>43</v>
      </c>
      <c r="V3717" s="162">
        <v>0.23200000000000001</v>
      </c>
      <c r="W3717" s="162">
        <f>V3717*K3717</f>
        <v>3.3408000000000002</v>
      </c>
      <c r="X3717" s="162">
        <v>3.5100000000000001E-3</v>
      </c>
      <c r="Y3717" s="162">
        <f>X3717*K3717</f>
        <v>5.0544000000000006E-2</v>
      </c>
      <c r="Z3717" s="162">
        <v>0</v>
      </c>
      <c r="AA3717" s="163">
        <f>Z3717*K3717</f>
        <v>0</v>
      </c>
      <c r="AR3717" s="21" t="s">
        <v>296</v>
      </c>
      <c r="AT3717" s="21" t="s">
        <v>155</v>
      </c>
      <c r="AU3717" s="21" t="s">
        <v>96</v>
      </c>
      <c r="AY3717" s="21" t="s">
        <v>154</v>
      </c>
      <c r="BE3717" s="164">
        <f>IF(U3717="základní",N3717,0)</f>
        <v>6105.6</v>
      </c>
      <c r="BF3717" s="164">
        <f>IF(U3717="snížená",N3717,0)</f>
        <v>0</v>
      </c>
      <c r="BG3717" s="164">
        <f>IF(U3717="zákl. přenesená",N3717,0)</f>
        <v>0</v>
      </c>
      <c r="BH3717" s="164">
        <f>IF(U3717="sníž. přenesená",N3717,0)</f>
        <v>0</v>
      </c>
      <c r="BI3717" s="164">
        <f>IF(U3717="nulová",N3717,0)</f>
        <v>0</v>
      </c>
      <c r="BJ3717" s="21" t="s">
        <v>23</v>
      </c>
      <c r="BK3717" s="164">
        <f>ROUND(L3717*K3717,2)</f>
        <v>6105.6</v>
      </c>
      <c r="BL3717" s="21" t="s">
        <v>296</v>
      </c>
      <c r="BM3717" s="21" t="s">
        <v>4905</v>
      </c>
    </row>
    <row r="3718" spans="2:65" s="11" customFormat="1" ht="22.5" customHeight="1">
      <c r="B3718" s="173"/>
      <c r="C3718" s="174"/>
      <c r="D3718" s="174"/>
      <c r="E3718" s="175" t="s">
        <v>21</v>
      </c>
      <c r="F3718" s="270" t="s">
        <v>4906</v>
      </c>
      <c r="G3718" s="271"/>
      <c r="H3718" s="271"/>
      <c r="I3718" s="271"/>
      <c r="J3718" s="174"/>
      <c r="K3718" s="176">
        <v>14.4</v>
      </c>
      <c r="L3718" s="174"/>
      <c r="M3718" s="174"/>
      <c r="N3718" s="174"/>
      <c r="O3718" s="174"/>
      <c r="P3718" s="174"/>
      <c r="Q3718" s="174"/>
      <c r="R3718" s="177"/>
      <c r="T3718" s="178"/>
      <c r="U3718" s="174"/>
      <c r="V3718" s="174"/>
      <c r="W3718" s="174"/>
      <c r="X3718" s="174"/>
      <c r="Y3718" s="174"/>
      <c r="Z3718" s="174"/>
      <c r="AA3718" s="179"/>
      <c r="AT3718" s="180" t="s">
        <v>162</v>
      </c>
      <c r="AU3718" s="180" t="s">
        <v>96</v>
      </c>
      <c r="AV3718" s="11" t="s">
        <v>96</v>
      </c>
      <c r="AW3718" s="11" t="s">
        <v>35</v>
      </c>
      <c r="AX3718" s="11" t="s">
        <v>23</v>
      </c>
      <c r="AY3718" s="180" t="s">
        <v>154</v>
      </c>
    </row>
    <row r="3719" spans="2:65" s="1" customFormat="1" ht="31.5" customHeight="1">
      <c r="B3719" s="35"/>
      <c r="C3719" s="157" t="s">
        <v>4907</v>
      </c>
      <c r="D3719" s="157" t="s">
        <v>155</v>
      </c>
      <c r="E3719" s="158" t="s">
        <v>4908</v>
      </c>
      <c r="F3719" s="260" t="s">
        <v>4909</v>
      </c>
      <c r="G3719" s="260"/>
      <c r="H3719" s="260"/>
      <c r="I3719" s="260"/>
      <c r="J3719" s="159" t="s">
        <v>315</v>
      </c>
      <c r="K3719" s="160">
        <v>14.4</v>
      </c>
      <c r="L3719" s="261">
        <v>622</v>
      </c>
      <c r="M3719" s="261"/>
      <c r="N3719" s="261">
        <f>ROUND(L3719*K3719,2)</f>
        <v>8956.7999999999993</v>
      </c>
      <c r="O3719" s="261"/>
      <c r="P3719" s="261"/>
      <c r="Q3719" s="261"/>
      <c r="R3719" s="37"/>
      <c r="T3719" s="161" t="s">
        <v>21</v>
      </c>
      <c r="U3719" s="44" t="s">
        <v>43</v>
      </c>
      <c r="V3719" s="162">
        <v>0.29799999999999999</v>
      </c>
      <c r="W3719" s="162">
        <f>V3719*K3719</f>
        <v>4.2911999999999999</v>
      </c>
      <c r="X3719" s="162">
        <v>5.3800000000000002E-3</v>
      </c>
      <c r="Y3719" s="162">
        <f>X3719*K3719</f>
        <v>7.7471999999999999E-2</v>
      </c>
      <c r="Z3719" s="162">
        <v>0</v>
      </c>
      <c r="AA3719" s="163">
        <f>Z3719*K3719</f>
        <v>0</v>
      </c>
      <c r="AR3719" s="21" t="s">
        <v>296</v>
      </c>
      <c r="AT3719" s="21" t="s">
        <v>155</v>
      </c>
      <c r="AU3719" s="21" t="s">
        <v>96</v>
      </c>
      <c r="AY3719" s="21" t="s">
        <v>154</v>
      </c>
      <c r="BE3719" s="164">
        <f>IF(U3719="základní",N3719,0)</f>
        <v>8956.7999999999993</v>
      </c>
      <c r="BF3719" s="164">
        <f>IF(U3719="snížená",N3719,0)</f>
        <v>0</v>
      </c>
      <c r="BG3719" s="164">
        <f>IF(U3719="zákl. přenesená",N3719,0)</f>
        <v>0</v>
      </c>
      <c r="BH3719" s="164">
        <f>IF(U3719="sníž. přenesená",N3719,0)</f>
        <v>0</v>
      </c>
      <c r="BI3719" s="164">
        <f>IF(U3719="nulová",N3719,0)</f>
        <v>0</v>
      </c>
      <c r="BJ3719" s="21" t="s">
        <v>23</v>
      </c>
      <c r="BK3719" s="164">
        <f>ROUND(L3719*K3719,2)</f>
        <v>8956.7999999999993</v>
      </c>
      <c r="BL3719" s="21" t="s">
        <v>296</v>
      </c>
      <c r="BM3719" s="21" t="s">
        <v>4910</v>
      </c>
    </row>
    <row r="3720" spans="2:65" s="11" customFormat="1" ht="22.5" customHeight="1">
      <c r="B3720" s="173"/>
      <c r="C3720" s="174"/>
      <c r="D3720" s="174"/>
      <c r="E3720" s="175" t="s">
        <v>21</v>
      </c>
      <c r="F3720" s="270" t="s">
        <v>4906</v>
      </c>
      <c r="G3720" s="271"/>
      <c r="H3720" s="271"/>
      <c r="I3720" s="271"/>
      <c r="J3720" s="174"/>
      <c r="K3720" s="176">
        <v>14.4</v>
      </c>
      <c r="L3720" s="174"/>
      <c r="M3720" s="174"/>
      <c r="N3720" s="174"/>
      <c r="O3720" s="174"/>
      <c r="P3720" s="174"/>
      <c r="Q3720" s="174"/>
      <c r="R3720" s="177"/>
      <c r="T3720" s="178"/>
      <c r="U3720" s="174"/>
      <c r="V3720" s="174"/>
      <c r="W3720" s="174"/>
      <c r="X3720" s="174"/>
      <c r="Y3720" s="174"/>
      <c r="Z3720" s="174"/>
      <c r="AA3720" s="179"/>
      <c r="AT3720" s="180" t="s">
        <v>162</v>
      </c>
      <c r="AU3720" s="180" t="s">
        <v>96</v>
      </c>
      <c r="AV3720" s="11" t="s">
        <v>96</v>
      </c>
      <c r="AW3720" s="11" t="s">
        <v>35</v>
      </c>
      <c r="AX3720" s="11" t="s">
        <v>23</v>
      </c>
      <c r="AY3720" s="180" t="s">
        <v>154</v>
      </c>
    </row>
    <row r="3721" spans="2:65" s="1" customFormat="1" ht="31.5" customHeight="1">
      <c r="B3721" s="35"/>
      <c r="C3721" s="157" t="s">
        <v>4911</v>
      </c>
      <c r="D3721" s="157" t="s">
        <v>155</v>
      </c>
      <c r="E3721" s="158" t="s">
        <v>4912</v>
      </c>
      <c r="F3721" s="260" t="s">
        <v>4913</v>
      </c>
      <c r="G3721" s="260"/>
      <c r="H3721" s="260"/>
      <c r="I3721" s="260"/>
      <c r="J3721" s="159" t="s">
        <v>3806</v>
      </c>
      <c r="K3721" s="160">
        <v>13311.361999999999</v>
      </c>
      <c r="L3721" s="261">
        <v>1.61</v>
      </c>
      <c r="M3721" s="261"/>
      <c r="N3721" s="261">
        <f>ROUND(L3721*K3721,2)</f>
        <v>21431.29</v>
      </c>
      <c r="O3721" s="261"/>
      <c r="P3721" s="261"/>
      <c r="Q3721" s="261"/>
      <c r="R3721" s="37"/>
      <c r="T3721" s="161" t="s">
        <v>21</v>
      </c>
      <c r="U3721" s="44" t="s">
        <v>43</v>
      </c>
      <c r="V3721" s="162">
        <v>0</v>
      </c>
      <c r="W3721" s="162">
        <f>V3721*K3721</f>
        <v>0</v>
      </c>
      <c r="X3721" s="162">
        <v>0</v>
      </c>
      <c r="Y3721" s="162">
        <f>X3721*K3721</f>
        <v>0</v>
      </c>
      <c r="Z3721" s="162">
        <v>0</v>
      </c>
      <c r="AA3721" s="163">
        <f>Z3721*K3721</f>
        <v>0</v>
      </c>
      <c r="AR3721" s="21" t="s">
        <v>296</v>
      </c>
      <c r="AT3721" s="21" t="s">
        <v>155</v>
      </c>
      <c r="AU3721" s="21" t="s">
        <v>96</v>
      </c>
      <c r="AY3721" s="21" t="s">
        <v>154</v>
      </c>
      <c r="BE3721" s="164">
        <f>IF(U3721="základní",N3721,0)</f>
        <v>21431.29</v>
      </c>
      <c r="BF3721" s="164">
        <f>IF(U3721="snížená",N3721,0)</f>
        <v>0</v>
      </c>
      <c r="BG3721" s="164">
        <f>IF(U3721="zákl. přenesená",N3721,0)</f>
        <v>0</v>
      </c>
      <c r="BH3721" s="164">
        <f>IF(U3721="sníž. přenesená",N3721,0)</f>
        <v>0</v>
      </c>
      <c r="BI3721" s="164">
        <f>IF(U3721="nulová",N3721,0)</f>
        <v>0</v>
      </c>
      <c r="BJ3721" s="21" t="s">
        <v>23</v>
      </c>
      <c r="BK3721" s="164">
        <f>ROUND(L3721*K3721,2)</f>
        <v>21431.29</v>
      </c>
      <c r="BL3721" s="21" t="s">
        <v>296</v>
      </c>
      <c r="BM3721" s="21" t="s">
        <v>4914</v>
      </c>
    </row>
    <row r="3722" spans="2:65" s="9" customFormat="1" ht="29.85" customHeight="1">
      <c r="B3722" s="146"/>
      <c r="C3722" s="147"/>
      <c r="D3722" s="156" t="s">
        <v>125</v>
      </c>
      <c r="E3722" s="156"/>
      <c r="F3722" s="156"/>
      <c r="G3722" s="156"/>
      <c r="H3722" s="156"/>
      <c r="I3722" s="156"/>
      <c r="J3722" s="156"/>
      <c r="K3722" s="156"/>
      <c r="L3722" s="156"/>
      <c r="M3722" s="156"/>
      <c r="N3722" s="283">
        <f>BK3722</f>
        <v>751515.54999999981</v>
      </c>
      <c r="O3722" s="284"/>
      <c r="P3722" s="284"/>
      <c r="Q3722" s="284"/>
      <c r="R3722" s="149"/>
      <c r="T3722" s="150"/>
      <c r="U3722" s="147"/>
      <c r="V3722" s="147"/>
      <c r="W3722" s="151">
        <f>SUM(W3723:W3807)</f>
        <v>632.45966499999997</v>
      </c>
      <c r="X3722" s="147"/>
      <c r="Y3722" s="151">
        <f>SUM(Y3723:Y3807)</f>
        <v>18.39065669</v>
      </c>
      <c r="Z3722" s="147"/>
      <c r="AA3722" s="152">
        <f>SUM(AA3723:AA3807)</f>
        <v>0</v>
      </c>
      <c r="AR3722" s="153" t="s">
        <v>96</v>
      </c>
      <c r="AT3722" s="154" t="s">
        <v>77</v>
      </c>
      <c r="AU3722" s="154" t="s">
        <v>23</v>
      </c>
      <c r="AY3722" s="153" t="s">
        <v>154</v>
      </c>
      <c r="BK3722" s="155">
        <f>SUM(BK3723:BK3807)</f>
        <v>751515.54999999981</v>
      </c>
    </row>
    <row r="3723" spans="2:65" s="1" customFormat="1" ht="31.5" customHeight="1">
      <c r="B3723" s="35"/>
      <c r="C3723" s="157" t="s">
        <v>4915</v>
      </c>
      <c r="D3723" s="157" t="s">
        <v>155</v>
      </c>
      <c r="E3723" s="158" t="s">
        <v>4916</v>
      </c>
      <c r="F3723" s="260" t="s">
        <v>4917</v>
      </c>
      <c r="G3723" s="260"/>
      <c r="H3723" s="260"/>
      <c r="I3723" s="260"/>
      <c r="J3723" s="159" t="s">
        <v>359</v>
      </c>
      <c r="K3723" s="160">
        <v>228.53299999999999</v>
      </c>
      <c r="L3723" s="261">
        <v>636</v>
      </c>
      <c r="M3723" s="261"/>
      <c r="N3723" s="261">
        <f>ROUND(L3723*K3723,2)</f>
        <v>145346.99</v>
      </c>
      <c r="O3723" s="261"/>
      <c r="P3723" s="261"/>
      <c r="Q3723" s="261"/>
      <c r="R3723" s="37"/>
      <c r="T3723" s="161" t="s">
        <v>21</v>
      </c>
      <c r="U3723" s="44" t="s">
        <v>43</v>
      </c>
      <c r="V3723" s="162">
        <v>0.44</v>
      </c>
      <c r="W3723" s="162">
        <f>V3723*K3723</f>
        <v>100.55452</v>
      </c>
      <c r="X3723" s="162">
        <v>4.444E-2</v>
      </c>
      <c r="Y3723" s="162">
        <f>X3723*K3723</f>
        <v>10.15600652</v>
      </c>
      <c r="Z3723" s="162">
        <v>0</v>
      </c>
      <c r="AA3723" s="163">
        <f>Z3723*K3723</f>
        <v>0</v>
      </c>
      <c r="AR3723" s="21" t="s">
        <v>296</v>
      </c>
      <c r="AT3723" s="21" t="s">
        <v>155</v>
      </c>
      <c r="AU3723" s="21" t="s">
        <v>96</v>
      </c>
      <c r="AY3723" s="21" t="s">
        <v>154</v>
      </c>
      <c r="BE3723" s="164">
        <f>IF(U3723="základní",N3723,0)</f>
        <v>145346.99</v>
      </c>
      <c r="BF3723" s="164">
        <f>IF(U3723="snížená",N3723,0)</f>
        <v>0</v>
      </c>
      <c r="BG3723" s="164">
        <f>IF(U3723="zákl. přenesená",N3723,0)</f>
        <v>0</v>
      </c>
      <c r="BH3723" s="164">
        <f>IF(U3723="sníž. přenesená",N3723,0)</f>
        <v>0</v>
      </c>
      <c r="BI3723" s="164">
        <f>IF(U3723="nulová",N3723,0)</f>
        <v>0</v>
      </c>
      <c r="BJ3723" s="21" t="s">
        <v>23</v>
      </c>
      <c r="BK3723" s="164">
        <f>ROUND(L3723*K3723,2)</f>
        <v>145346.99</v>
      </c>
      <c r="BL3723" s="21" t="s">
        <v>296</v>
      </c>
      <c r="BM3723" s="21" t="s">
        <v>4918</v>
      </c>
    </row>
    <row r="3724" spans="2:65" s="10" customFormat="1" ht="22.5" customHeight="1">
      <c r="B3724" s="165"/>
      <c r="C3724" s="166"/>
      <c r="D3724" s="166"/>
      <c r="E3724" s="167" t="s">
        <v>21</v>
      </c>
      <c r="F3724" s="262" t="s">
        <v>4919</v>
      </c>
      <c r="G3724" s="263"/>
      <c r="H3724" s="263"/>
      <c r="I3724" s="263"/>
      <c r="J3724" s="166"/>
      <c r="K3724" s="168" t="s">
        <v>21</v>
      </c>
      <c r="L3724" s="166"/>
      <c r="M3724" s="166"/>
      <c r="N3724" s="166"/>
      <c r="O3724" s="166"/>
      <c r="P3724" s="166"/>
      <c r="Q3724" s="166"/>
      <c r="R3724" s="169"/>
      <c r="T3724" s="170"/>
      <c r="U3724" s="166"/>
      <c r="V3724" s="166"/>
      <c r="W3724" s="166"/>
      <c r="X3724" s="166"/>
      <c r="Y3724" s="166"/>
      <c r="Z3724" s="166"/>
      <c r="AA3724" s="171"/>
      <c r="AT3724" s="172" t="s">
        <v>162</v>
      </c>
      <c r="AU3724" s="172" t="s">
        <v>96</v>
      </c>
      <c r="AV3724" s="10" t="s">
        <v>23</v>
      </c>
      <c r="AW3724" s="10" t="s">
        <v>35</v>
      </c>
      <c r="AX3724" s="10" t="s">
        <v>78</v>
      </c>
      <c r="AY3724" s="172" t="s">
        <v>154</v>
      </c>
    </row>
    <row r="3725" spans="2:65" s="11" customFormat="1" ht="22.5" customHeight="1">
      <c r="B3725" s="173"/>
      <c r="C3725" s="174"/>
      <c r="D3725" s="174"/>
      <c r="E3725" s="175" t="s">
        <v>21</v>
      </c>
      <c r="F3725" s="266" t="s">
        <v>4920</v>
      </c>
      <c r="G3725" s="267"/>
      <c r="H3725" s="267"/>
      <c r="I3725" s="267"/>
      <c r="J3725" s="174"/>
      <c r="K3725" s="176">
        <v>137.345</v>
      </c>
      <c r="L3725" s="174"/>
      <c r="M3725" s="174"/>
      <c r="N3725" s="174"/>
      <c r="O3725" s="174"/>
      <c r="P3725" s="174"/>
      <c r="Q3725" s="174"/>
      <c r="R3725" s="177"/>
      <c r="T3725" s="178"/>
      <c r="U3725" s="174"/>
      <c r="V3725" s="174"/>
      <c r="W3725" s="174"/>
      <c r="X3725" s="174"/>
      <c r="Y3725" s="174"/>
      <c r="Z3725" s="174"/>
      <c r="AA3725" s="179"/>
      <c r="AT3725" s="180" t="s">
        <v>162</v>
      </c>
      <c r="AU3725" s="180" t="s">
        <v>96</v>
      </c>
      <c r="AV3725" s="11" t="s">
        <v>96</v>
      </c>
      <c r="AW3725" s="11" t="s">
        <v>35</v>
      </c>
      <c r="AX3725" s="11" t="s">
        <v>78</v>
      </c>
      <c r="AY3725" s="180" t="s">
        <v>154</v>
      </c>
    </row>
    <row r="3726" spans="2:65" s="11" customFormat="1" ht="22.5" customHeight="1">
      <c r="B3726" s="173"/>
      <c r="C3726" s="174"/>
      <c r="D3726" s="174"/>
      <c r="E3726" s="175" t="s">
        <v>21</v>
      </c>
      <c r="F3726" s="266" t="s">
        <v>4252</v>
      </c>
      <c r="G3726" s="267"/>
      <c r="H3726" s="267"/>
      <c r="I3726" s="267"/>
      <c r="J3726" s="174"/>
      <c r="K3726" s="176">
        <v>91.188000000000002</v>
      </c>
      <c r="L3726" s="174"/>
      <c r="M3726" s="174"/>
      <c r="N3726" s="174"/>
      <c r="O3726" s="174"/>
      <c r="P3726" s="174"/>
      <c r="Q3726" s="174"/>
      <c r="R3726" s="177"/>
      <c r="T3726" s="178"/>
      <c r="U3726" s="174"/>
      <c r="V3726" s="174"/>
      <c r="W3726" s="174"/>
      <c r="X3726" s="174"/>
      <c r="Y3726" s="174"/>
      <c r="Z3726" s="174"/>
      <c r="AA3726" s="179"/>
      <c r="AT3726" s="180" t="s">
        <v>162</v>
      </c>
      <c r="AU3726" s="180" t="s">
        <v>96</v>
      </c>
      <c r="AV3726" s="11" t="s">
        <v>96</v>
      </c>
      <c r="AW3726" s="11" t="s">
        <v>35</v>
      </c>
      <c r="AX3726" s="11" t="s">
        <v>78</v>
      </c>
      <c r="AY3726" s="180" t="s">
        <v>154</v>
      </c>
    </row>
    <row r="3727" spans="2:65" s="12" customFormat="1" ht="22.5" customHeight="1">
      <c r="B3727" s="181"/>
      <c r="C3727" s="182"/>
      <c r="D3727" s="182"/>
      <c r="E3727" s="183" t="s">
        <v>21</v>
      </c>
      <c r="F3727" s="268" t="s">
        <v>166</v>
      </c>
      <c r="G3727" s="269"/>
      <c r="H3727" s="269"/>
      <c r="I3727" s="269"/>
      <c r="J3727" s="182"/>
      <c r="K3727" s="184">
        <v>228.53299999999999</v>
      </c>
      <c r="L3727" s="182"/>
      <c r="M3727" s="182"/>
      <c r="N3727" s="182"/>
      <c r="O3727" s="182"/>
      <c r="P3727" s="182"/>
      <c r="Q3727" s="182"/>
      <c r="R3727" s="185"/>
      <c r="T3727" s="186"/>
      <c r="U3727" s="182"/>
      <c r="V3727" s="182"/>
      <c r="W3727" s="182"/>
      <c r="X3727" s="182"/>
      <c r="Y3727" s="182"/>
      <c r="Z3727" s="182"/>
      <c r="AA3727" s="187"/>
      <c r="AT3727" s="188" t="s">
        <v>162</v>
      </c>
      <c r="AU3727" s="188" t="s">
        <v>96</v>
      </c>
      <c r="AV3727" s="12" t="s">
        <v>159</v>
      </c>
      <c r="AW3727" s="12" t="s">
        <v>35</v>
      </c>
      <c r="AX3727" s="12" t="s">
        <v>23</v>
      </c>
      <c r="AY3727" s="188" t="s">
        <v>154</v>
      </c>
    </row>
    <row r="3728" spans="2:65" s="1" customFormat="1" ht="31.5" customHeight="1">
      <c r="B3728" s="35"/>
      <c r="C3728" s="157" t="s">
        <v>4921</v>
      </c>
      <c r="D3728" s="157" t="s">
        <v>155</v>
      </c>
      <c r="E3728" s="158" t="s">
        <v>4922</v>
      </c>
      <c r="F3728" s="260" t="s">
        <v>4923</v>
      </c>
      <c r="G3728" s="260"/>
      <c r="H3728" s="260"/>
      <c r="I3728" s="260"/>
      <c r="J3728" s="159" t="s">
        <v>359</v>
      </c>
      <c r="K3728" s="160">
        <v>137.345</v>
      </c>
      <c r="L3728" s="261">
        <v>66</v>
      </c>
      <c r="M3728" s="261"/>
      <c r="N3728" s="261">
        <f>ROUND(L3728*K3728,2)</f>
        <v>9064.77</v>
      </c>
      <c r="O3728" s="261"/>
      <c r="P3728" s="261"/>
      <c r="Q3728" s="261"/>
      <c r="R3728" s="37"/>
      <c r="T3728" s="161" t="s">
        <v>21</v>
      </c>
      <c r="U3728" s="44" t="s">
        <v>43</v>
      </c>
      <c r="V3728" s="162">
        <v>0.14699999999999999</v>
      </c>
      <c r="W3728" s="162">
        <f>V3728*K3728</f>
        <v>20.189715</v>
      </c>
      <c r="X3728" s="162">
        <v>3.0000000000000001E-5</v>
      </c>
      <c r="Y3728" s="162">
        <f>X3728*K3728</f>
        <v>4.1203500000000001E-3</v>
      </c>
      <c r="Z3728" s="162">
        <v>0</v>
      </c>
      <c r="AA3728" s="163">
        <f>Z3728*K3728</f>
        <v>0</v>
      </c>
      <c r="AR3728" s="21" t="s">
        <v>296</v>
      </c>
      <c r="AT3728" s="21" t="s">
        <v>155</v>
      </c>
      <c r="AU3728" s="21" t="s">
        <v>96</v>
      </c>
      <c r="AY3728" s="21" t="s">
        <v>154</v>
      </c>
      <c r="BE3728" s="164">
        <f>IF(U3728="základní",N3728,0)</f>
        <v>9064.77</v>
      </c>
      <c r="BF3728" s="164">
        <f>IF(U3728="snížená",N3728,0)</f>
        <v>0</v>
      </c>
      <c r="BG3728" s="164">
        <f>IF(U3728="zákl. přenesená",N3728,0)</f>
        <v>0</v>
      </c>
      <c r="BH3728" s="164">
        <f>IF(U3728="sníž. přenesená",N3728,0)</f>
        <v>0</v>
      </c>
      <c r="BI3728" s="164">
        <f>IF(U3728="nulová",N3728,0)</f>
        <v>0</v>
      </c>
      <c r="BJ3728" s="21" t="s">
        <v>23</v>
      </c>
      <c r="BK3728" s="164">
        <f>ROUND(L3728*K3728,2)</f>
        <v>9064.77</v>
      </c>
      <c r="BL3728" s="21" t="s">
        <v>296</v>
      </c>
      <c r="BM3728" s="21" t="s">
        <v>4924</v>
      </c>
    </row>
    <row r="3729" spans="2:65" s="1" customFormat="1" ht="31.5" customHeight="1">
      <c r="B3729" s="35"/>
      <c r="C3729" s="157" t="s">
        <v>4925</v>
      </c>
      <c r="D3729" s="157" t="s">
        <v>155</v>
      </c>
      <c r="E3729" s="158" t="s">
        <v>4926</v>
      </c>
      <c r="F3729" s="260" t="s">
        <v>4927</v>
      </c>
      <c r="G3729" s="260"/>
      <c r="H3729" s="260"/>
      <c r="I3729" s="260"/>
      <c r="J3729" s="159" t="s">
        <v>315</v>
      </c>
      <c r="K3729" s="160">
        <v>177.94200000000001</v>
      </c>
      <c r="L3729" s="261">
        <v>60.7</v>
      </c>
      <c r="M3729" s="261"/>
      <c r="N3729" s="261">
        <f>ROUND(L3729*K3729,2)</f>
        <v>10801.08</v>
      </c>
      <c r="O3729" s="261"/>
      <c r="P3729" s="261"/>
      <c r="Q3729" s="261"/>
      <c r="R3729" s="37"/>
      <c r="T3729" s="161" t="s">
        <v>21</v>
      </c>
      <c r="U3729" s="44" t="s">
        <v>43</v>
      </c>
      <c r="V3729" s="162">
        <v>8.1000000000000003E-2</v>
      </c>
      <c r="W3729" s="162">
        <f>V3729*K3729</f>
        <v>14.413302000000002</v>
      </c>
      <c r="X3729" s="162">
        <v>4.8000000000000001E-4</v>
      </c>
      <c r="Y3729" s="162">
        <f>X3729*K3729</f>
        <v>8.5412160000000001E-2</v>
      </c>
      <c r="Z3729" s="162">
        <v>0</v>
      </c>
      <c r="AA3729" s="163">
        <f>Z3729*K3729</f>
        <v>0</v>
      </c>
      <c r="AR3729" s="21" t="s">
        <v>296</v>
      </c>
      <c r="AT3729" s="21" t="s">
        <v>155</v>
      </c>
      <c r="AU3729" s="21" t="s">
        <v>96</v>
      </c>
      <c r="AY3729" s="21" t="s">
        <v>154</v>
      </c>
      <c r="BE3729" s="164">
        <f>IF(U3729="základní",N3729,0)</f>
        <v>10801.08</v>
      </c>
      <c r="BF3729" s="164">
        <f>IF(U3729="snížená",N3729,0)</f>
        <v>0</v>
      </c>
      <c r="BG3729" s="164">
        <f>IF(U3729="zákl. přenesená",N3729,0)</f>
        <v>0</v>
      </c>
      <c r="BH3729" s="164">
        <f>IF(U3729="sníž. přenesená",N3729,0)</f>
        <v>0</v>
      </c>
      <c r="BI3729" s="164">
        <f>IF(U3729="nulová",N3729,0)</f>
        <v>0</v>
      </c>
      <c r="BJ3729" s="21" t="s">
        <v>23</v>
      </c>
      <c r="BK3729" s="164">
        <f>ROUND(L3729*K3729,2)</f>
        <v>10801.08</v>
      </c>
      <c r="BL3729" s="21" t="s">
        <v>296</v>
      </c>
      <c r="BM3729" s="21" t="s">
        <v>4928</v>
      </c>
    </row>
    <row r="3730" spans="2:65" s="10" customFormat="1" ht="22.5" customHeight="1">
      <c r="B3730" s="165"/>
      <c r="C3730" s="166"/>
      <c r="D3730" s="166"/>
      <c r="E3730" s="167" t="s">
        <v>21</v>
      </c>
      <c r="F3730" s="262" t="s">
        <v>4929</v>
      </c>
      <c r="G3730" s="263"/>
      <c r="H3730" s="263"/>
      <c r="I3730" s="263"/>
      <c r="J3730" s="166"/>
      <c r="K3730" s="168" t="s">
        <v>21</v>
      </c>
      <c r="L3730" s="166"/>
      <c r="M3730" s="166"/>
      <c r="N3730" s="166"/>
      <c r="O3730" s="166"/>
      <c r="P3730" s="166"/>
      <c r="Q3730" s="166"/>
      <c r="R3730" s="169"/>
      <c r="T3730" s="170"/>
      <c r="U3730" s="166"/>
      <c r="V3730" s="166"/>
      <c r="W3730" s="166"/>
      <c r="X3730" s="166"/>
      <c r="Y3730" s="166"/>
      <c r="Z3730" s="166"/>
      <c r="AA3730" s="171"/>
      <c r="AT3730" s="172" t="s">
        <v>162</v>
      </c>
      <c r="AU3730" s="172" t="s">
        <v>96</v>
      </c>
      <c r="AV3730" s="10" t="s">
        <v>23</v>
      </c>
      <c r="AW3730" s="10" t="s">
        <v>35</v>
      </c>
      <c r="AX3730" s="10" t="s">
        <v>78</v>
      </c>
      <c r="AY3730" s="172" t="s">
        <v>154</v>
      </c>
    </row>
    <row r="3731" spans="2:65" s="11" customFormat="1" ht="22.5" customHeight="1">
      <c r="B3731" s="173"/>
      <c r="C3731" s="174"/>
      <c r="D3731" s="174"/>
      <c r="E3731" s="175" t="s">
        <v>21</v>
      </c>
      <c r="F3731" s="266" t="s">
        <v>4930</v>
      </c>
      <c r="G3731" s="267"/>
      <c r="H3731" s="267"/>
      <c r="I3731" s="267"/>
      <c r="J3731" s="174"/>
      <c r="K3731" s="176">
        <v>177.94200000000001</v>
      </c>
      <c r="L3731" s="174"/>
      <c r="M3731" s="174"/>
      <c r="N3731" s="174"/>
      <c r="O3731" s="174"/>
      <c r="P3731" s="174"/>
      <c r="Q3731" s="174"/>
      <c r="R3731" s="177"/>
      <c r="T3731" s="178"/>
      <c r="U3731" s="174"/>
      <c r="V3731" s="174"/>
      <c r="W3731" s="174"/>
      <c r="X3731" s="174"/>
      <c r="Y3731" s="174"/>
      <c r="Z3731" s="174"/>
      <c r="AA3731" s="179"/>
      <c r="AT3731" s="180" t="s">
        <v>162</v>
      </c>
      <c r="AU3731" s="180" t="s">
        <v>96</v>
      </c>
      <c r="AV3731" s="11" t="s">
        <v>96</v>
      </c>
      <c r="AW3731" s="11" t="s">
        <v>35</v>
      </c>
      <c r="AX3731" s="11" t="s">
        <v>23</v>
      </c>
      <c r="AY3731" s="180" t="s">
        <v>154</v>
      </c>
    </row>
    <row r="3732" spans="2:65" s="1" customFormat="1" ht="31.5" customHeight="1">
      <c r="B3732" s="35"/>
      <c r="C3732" s="157" t="s">
        <v>4931</v>
      </c>
      <c r="D3732" s="157" t="s">
        <v>155</v>
      </c>
      <c r="E3732" s="158" t="s">
        <v>4932</v>
      </c>
      <c r="F3732" s="260" t="s">
        <v>4933</v>
      </c>
      <c r="G3732" s="260"/>
      <c r="H3732" s="260"/>
      <c r="I3732" s="260"/>
      <c r="J3732" s="159" t="s">
        <v>315</v>
      </c>
      <c r="K3732" s="160">
        <v>177.94200000000001</v>
      </c>
      <c r="L3732" s="261">
        <v>104</v>
      </c>
      <c r="M3732" s="261"/>
      <c r="N3732" s="261">
        <f>ROUND(L3732*K3732,2)</f>
        <v>18505.97</v>
      </c>
      <c r="O3732" s="261"/>
      <c r="P3732" s="261"/>
      <c r="Q3732" s="261"/>
      <c r="R3732" s="37"/>
      <c r="T3732" s="161" t="s">
        <v>21</v>
      </c>
      <c r="U3732" s="44" t="s">
        <v>43</v>
      </c>
      <c r="V3732" s="162">
        <v>0.126</v>
      </c>
      <c r="W3732" s="162">
        <f>V3732*K3732</f>
        <v>22.420692000000003</v>
      </c>
      <c r="X3732" s="162">
        <v>9.1E-4</v>
      </c>
      <c r="Y3732" s="162">
        <f>X3732*K3732</f>
        <v>0.16192722000000001</v>
      </c>
      <c r="Z3732" s="162">
        <v>0</v>
      </c>
      <c r="AA3732" s="163">
        <f>Z3732*K3732</f>
        <v>0</v>
      </c>
      <c r="AR3732" s="21" t="s">
        <v>296</v>
      </c>
      <c r="AT3732" s="21" t="s">
        <v>155</v>
      </c>
      <c r="AU3732" s="21" t="s">
        <v>96</v>
      </c>
      <c r="AY3732" s="21" t="s">
        <v>154</v>
      </c>
      <c r="BE3732" s="164">
        <f>IF(U3732="základní",N3732,0)</f>
        <v>18505.97</v>
      </c>
      <c r="BF3732" s="164">
        <f>IF(U3732="snížená",N3732,0)</f>
        <v>0</v>
      </c>
      <c r="BG3732" s="164">
        <f>IF(U3732="zákl. přenesená",N3732,0)</f>
        <v>0</v>
      </c>
      <c r="BH3732" s="164">
        <f>IF(U3732="sníž. přenesená",N3732,0)</f>
        <v>0</v>
      </c>
      <c r="BI3732" s="164">
        <f>IF(U3732="nulová",N3732,0)</f>
        <v>0</v>
      </c>
      <c r="BJ3732" s="21" t="s">
        <v>23</v>
      </c>
      <c r="BK3732" s="164">
        <f>ROUND(L3732*K3732,2)</f>
        <v>18505.97</v>
      </c>
      <c r="BL3732" s="21" t="s">
        <v>296</v>
      </c>
      <c r="BM3732" s="21" t="s">
        <v>4934</v>
      </c>
    </row>
    <row r="3733" spans="2:65" s="11" customFormat="1" ht="22.5" customHeight="1">
      <c r="B3733" s="173"/>
      <c r="C3733" s="174"/>
      <c r="D3733" s="174"/>
      <c r="E3733" s="175" t="s">
        <v>21</v>
      </c>
      <c r="F3733" s="270" t="s">
        <v>4935</v>
      </c>
      <c r="G3733" s="271"/>
      <c r="H3733" s="271"/>
      <c r="I3733" s="271"/>
      <c r="J3733" s="174"/>
      <c r="K3733" s="176">
        <v>177.94200000000001</v>
      </c>
      <c r="L3733" s="174"/>
      <c r="M3733" s="174"/>
      <c r="N3733" s="174"/>
      <c r="O3733" s="174"/>
      <c r="P3733" s="174"/>
      <c r="Q3733" s="174"/>
      <c r="R3733" s="177"/>
      <c r="T3733" s="178"/>
      <c r="U3733" s="174"/>
      <c r="V3733" s="174"/>
      <c r="W3733" s="174"/>
      <c r="X3733" s="174"/>
      <c r="Y3733" s="174"/>
      <c r="Z3733" s="174"/>
      <c r="AA3733" s="179"/>
      <c r="AT3733" s="180" t="s">
        <v>162</v>
      </c>
      <c r="AU3733" s="180" t="s">
        <v>96</v>
      </c>
      <c r="AV3733" s="11" t="s">
        <v>96</v>
      </c>
      <c r="AW3733" s="11" t="s">
        <v>35</v>
      </c>
      <c r="AX3733" s="11" t="s">
        <v>23</v>
      </c>
      <c r="AY3733" s="180" t="s">
        <v>154</v>
      </c>
    </row>
    <row r="3734" spans="2:65" s="1" customFormat="1" ht="31.5" customHeight="1">
      <c r="B3734" s="35"/>
      <c r="C3734" s="157" t="s">
        <v>4936</v>
      </c>
      <c r="D3734" s="157" t="s">
        <v>155</v>
      </c>
      <c r="E3734" s="158" t="s">
        <v>4937</v>
      </c>
      <c r="F3734" s="260" t="s">
        <v>4938</v>
      </c>
      <c r="G3734" s="260"/>
      <c r="H3734" s="260"/>
      <c r="I3734" s="260"/>
      <c r="J3734" s="159" t="s">
        <v>315</v>
      </c>
      <c r="K3734" s="160">
        <v>11.89</v>
      </c>
      <c r="L3734" s="261">
        <v>1060</v>
      </c>
      <c r="M3734" s="261"/>
      <c r="N3734" s="261">
        <f>ROUND(L3734*K3734,2)</f>
        <v>12603.4</v>
      </c>
      <c r="O3734" s="261"/>
      <c r="P3734" s="261"/>
      <c r="Q3734" s="261"/>
      <c r="R3734" s="37"/>
      <c r="T3734" s="161" t="s">
        <v>21</v>
      </c>
      <c r="U3734" s="44" t="s">
        <v>43</v>
      </c>
      <c r="V3734" s="162">
        <v>0.77400000000000002</v>
      </c>
      <c r="W3734" s="162">
        <f>V3734*K3734</f>
        <v>9.2028600000000012</v>
      </c>
      <c r="X3734" s="162">
        <v>1.422E-2</v>
      </c>
      <c r="Y3734" s="162">
        <f>X3734*K3734</f>
        <v>0.1690758</v>
      </c>
      <c r="Z3734" s="162">
        <v>0</v>
      </c>
      <c r="AA3734" s="163">
        <f>Z3734*K3734</f>
        <v>0</v>
      </c>
      <c r="AR3734" s="21" t="s">
        <v>296</v>
      </c>
      <c r="AT3734" s="21" t="s">
        <v>155</v>
      </c>
      <c r="AU3734" s="21" t="s">
        <v>96</v>
      </c>
      <c r="AY3734" s="21" t="s">
        <v>154</v>
      </c>
      <c r="BE3734" s="164">
        <f>IF(U3734="základní",N3734,0)</f>
        <v>12603.4</v>
      </c>
      <c r="BF3734" s="164">
        <f>IF(U3734="snížená",N3734,0)</f>
        <v>0</v>
      </c>
      <c r="BG3734" s="164">
        <f>IF(U3734="zákl. přenesená",N3734,0)</f>
        <v>0</v>
      </c>
      <c r="BH3734" s="164">
        <f>IF(U3734="sníž. přenesená",N3734,0)</f>
        <v>0</v>
      </c>
      <c r="BI3734" s="164">
        <f>IF(U3734="nulová",N3734,0)</f>
        <v>0</v>
      </c>
      <c r="BJ3734" s="21" t="s">
        <v>23</v>
      </c>
      <c r="BK3734" s="164">
        <f>ROUND(L3734*K3734,2)</f>
        <v>12603.4</v>
      </c>
      <c r="BL3734" s="21" t="s">
        <v>296</v>
      </c>
      <c r="BM3734" s="21" t="s">
        <v>4939</v>
      </c>
    </row>
    <row r="3735" spans="2:65" s="11" customFormat="1" ht="22.5" customHeight="1">
      <c r="B3735" s="173"/>
      <c r="C3735" s="174"/>
      <c r="D3735" s="174"/>
      <c r="E3735" s="175" t="s">
        <v>21</v>
      </c>
      <c r="F3735" s="270" t="s">
        <v>4940</v>
      </c>
      <c r="G3735" s="271"/>
      <c r="H3735" s="271"/>
      <c r="I3735" s="271"/>
      <c r="J3735" s="174"/>
      <c r="K3735" s="176">
        <v>11.89</v>
      </c>
      <c r="L3735" s="174"/>
      <c r="M3735" s="174"/>
      <c r="N3735" s="174"/>
      <c r="O3735" s="174"/>
      <c r="P3735" s="174"/>
      <c r="Q3735" s="174"/>
      <c r="R3735" s="177"/>
      <c r="T3735" s="178"/>
      <c r="U3735" s="174"/>
      <c r="V3735" s="174"/>
      <c r="W3735" s="174"/>
      <c r="X3735" s="174"/>
      <c r="Y3735" s="174"/>
      <c r="Z3735" s="174"/>
      <c r="AA3735" s="179"/>
      <c r="AT3735" s="180" t="s">
        <v>162</v>
      </c>
      <c r="AU3735" s="180" t="s">
        <v>96</v>
      </c>
      <c r="AV3735" s="11" t="s">
        <v>96</v>
      </c>
      <c r="AW3735" s="11" t="s">
        <v>35</v>
      </c>
      <c r="AX3735" s="11" t="s">
        <v>23</v>
      </c>
      <c r="AY3735" s="180" t="s">
        <v>154</v>
      </c>
    </row>
    <row r="3736" spans="2:65" s="1" customFormat="1" ht="31.5" customHeight="1">
      <c r="B3736" s="35"/>
      <c r="C3736" s="157" t="s">
        <v>4941</v>
      </c>
      <c r="D3736" s="157" t="s">
        <v>155</v>
      </c>
      <c r="E3736" s="158" t="s">
        <v>4942</v>
      </c>
      <c r="F3736" s="260" t="s">
        <v>4943</v>
      </c>
      <c r="G3736" s="260"/>
      <c r="H3736" s="260"/>
      <c r="I3736" s="260"/>
      <c r="J3736" s="159" t="s">
        <v>315</v>
      </c>
      <c r="K3736" s="160">
        <v>20.51</v>
      </c>
      <c r="L3736" s="261">
        <v>786</v>
      </c>
      <c r="M3736" s="261"/>
      <c r="N3736" s="261">
        <f>ROUND(L3736*K3736,2)</f>
        <v>16120.86</v>
      </c>
      <c r="O3736" s="261"/>
      <c r="P3736" s="261"/>
      <c r="Q3736" s="261"/>
      <c r="R3736" s="37"/>
      <c r="T3736" s="161" t="s">
        <v>21</v>
      </c>
      <c r="U3736" s="44" t="s">
        <v>43</v>
      </c>
      <c r="V3736" s="162">
        <v>0.85499999999999998</v>
      </c>
      <c r="W3736" s="162">
        <f>V3736*K3736</f>
        <v>17.536049999999999</v>
      </c>
      <c r="X3736" s="162">
        <v>2.3029999999999998E-2</v>
      </c>
      <c r="Y3736" s="162">
        <f>X3736*K3736</f>
        <v>0.47234530000000002</v>
      </c>
      <c r="Z3736" s="162">
        <v>0</v>
      </c>
      <c r="AA3736" s="163">
        <f>Z3736*K3736</f>
        <v>0</v>
      </c>
      <c r="AR3736" s="21" t="s">
        <v>296</v>
      </c>
      <c r="AT3736" s="21" t="s">
        <v>155</v>
      </c>
      <c r="AU3736" s="21" t="s">
        <v>96</v>
      </c>
      <c r="AY3736" s="21" t="s">
        <v>154</v>
      </c>
      <c r="BE3736" s="164">
        <f>IF(U3736="základní",N3736,0)</f>
        <v>16120.86</v>
      </c>
      <c r="BF3736" s="164">
        <f>IF(U3736="snížená",N3736,0)</f>
        <v>0</v>
      </c>
      <c r="BG3736" s="164">
        <f>IF(U3736="zákl. přenesená",N3736,0)</f>
        <v>0</v>
      </c>
      <c r="BH3736" s="164">
        <f>IF(U3736="sníž. přenesená",N3736,0)</f>
        <v>0</v>
      </c>
      <c r="BI3736" s="164">
        <f>IF(U3736="nulová",N3736,0)</f>
        <v>0</v>
      </c>
      <c r="BJ3736" s="21" t="s">
        <v>23</v>
      </c>
      <c r="BK3736" s="164">
        <f>ROUND(L3736*K3736,2)</f>
        <v>16120.86</v>
      </c>
      <c r="BL3736" s="21" t="s">
        <v>296</v>
      </c>
      <c r="BM3736" s="21" t="s">
        <v>4944</v>
      </c>
    </row>
    <row r="3737" spans="2:65" s="11" customFormat="1" ht="22.5" customHeight="1">
      <c r="B3737" s="173"/>
      <c r="C3737" s="174"/>
      <c r="D3737" s="174"/>
      <c r="E3737" s="175" t="s">
        <v>21</v>
      </c>
      <c r="F3737" s="270" t="s">
        <v>4945</v>
      </c>
      <c r="G3737" s="271"/>
      <c r="H3737" s="271"/>
      <c r="I3737" s="271"/>
      <c r="J3737" s="174"/>
      <c r="K3737" s="176">
        <v>20.51</v>
      </c>
      <c r="L3737" s="174"/>
      <c r="M3737" s="174"/>
      <c r="N3737" s="174"/>
      <c r="O3737" s="174"/>
      <c r="P3737" s="174"/>
      <c r="Q3737" s="174"/>
      <c r="R3737" s="177"/>
      <c r="T3737" s="178"/>
      <c r="U3737" s="174"/>
      <c r="V3737" s="174"/>
      <c r="W3737" s="174"/>
      <c r="X3737" s="174"/>
      <c r="Y3737" s="174"/>
      <c r="Z3737" s="174"/>
      <c r="AA3737" s="179"/>
      <c r="AT3737" s="180" t="s">
        <v>162</v>
      </c>
      <c r="AU3737" s="180" t="s">
        <v>96</v>
      </c>
      <c r="AV3737" s="11" t="s">
        <v>96</v>
      </c>
      <c r="AW3737" s="11" t="s">
        <v>35</v>
      </c>
      <c r="AX3737" s="11" t="s">
        <v>23</v>
      </c>
      <c r="AY3737" s="180" t="s">
        <v>154</v>
      </c>
    </row>
    <row r="3738" spans="2:65" s="1" customFormat="1" ht="31.5" customHeight="1">
      <c r="B3738" s="35"/>
      <c r="C3738" s="157" t="s">
        <v>4946</v>
      </c>
      <c r="D3738" s="157" t="s">
        <v>155</v>
      </c>
      <c r="E3738" s="158" t="s">
        <v>4947</v>
      </c>
      <c r="F3738" s="260" t="s">
        <v>4948</v>
      </c>
      <c r="G3738" s="260"/>
      <c r="H3738" s="260"/>
      <c r="I3738" s="260"/>
      <c r="J3738" s="159" t="s">
        <v>375</v>
      </c>
      <c r="K3738" s="160">
        <v>5</v>
      </c>
      <c r="L3738" s="261">
        <v>132</v>
      </c>
      <c r="M3738" s="261"/>
      <c r="N3738" s="261">
        <f>ROUND(L3738*K3738,2)</f>
        <v>660</v>
      </c>
      <c r="O3738" s="261"/>
      <c r="P3738" s="261"/>
      <c r="Q3738" s="261"/>
      <c r="R3738" s="37"/>
      <c r="T3738" s="161" t="s">
        <v>21</v>
      </c>
      <c r="U3738" s="44" t="s">
        <v>43</v>
      </c>
      <c r="V3738" s="162">
        <v>0.33400000000000002</v>
      </c>
      <c r="W3738" s="162">
        <f>V3738*K3738</f>
        <v>1.6700000000000002</v>
      </c>
      <c r="X3738" s="162">
        <v>0</v>
      </c>
      <c r="Y3738" s="162">
        <f>X3738*K3738</f>
        <v>0</v>
      </c>
      <c r="Z3738" s="162">
        <v>0</v>
      </c>
      <c r="AA3738" s="163">
        <f>Z3738*K3738</f>
        <v>0</v>
      </c>
      <c r="AR3738" s="21" t="s">
        <v>296</v>
      </c>
      <c r="AT3738" s="21" t="s">
        <v>155</v>
      </c>
      <c r="AU3738" s="21" t="s">
        <v>96</v>
      </c>
      <c r="AY3738" s="21" t="s">
        <v>154</v>
      </c>
      <c r="BE3738" s="164">
        <f>IF(U3738="základní",N3738,0)</f>
        <v>660</v>
      </c>
      <c r="BF3738" s="164">
        <f>IF(U3738="snížená",N3738,0)</f>
        <v>0</v>
      </c>
      <c r="BG3738" s="164">
        <f>IF(U3738="zákl. přenesená",N3738,0)</f>
        <v>0</v>
      </c>
      <c r="BH3738" s="164">
        <f>IF(U3738="sníž. přenesená",N3738,0)</f>
        <v>0</v>
      </c>
      <c r="BI3738" s="164">
        <f>IF(U3738="nulová",N3738,0)</f>
        <v>0</v>
      </c>
      <c r="BJ3738" s="21" t="s">
        <v>23</v>
      </c>
      <c r="BK3738" s="164">
        <f>ROUND(L3738*K3738,2)</f>
        <v>660</v>
      </c>
      <c r="BL3738" s="21" t="s">
        <v>296</v>
      </c>
      <c r="BM3738" s="21" t="s">
        <v>4949</v>
      </c>
    </row>
    <row r="3739" spans="2:65" s="11" customFormat="1" ht="22.5" customHeight="1">
      <c r="B3739" s="173"/>
      <c r="C3739" s="174"/>
      <c r="D3739" s="174"/>
      <c r="E3739" s="175" t="s">
        <v>21</v>
      </c>
      <c r="F3739" s="270" t="s">
        <v>4950</v>
      </c>
      <c r="G3739" s="271"/>
      <c r="H3739" s="271"/>
      <c r="I3739" s="271"/>
      <c r="J3739" s="174"/>
      <c r="K3739" s="176">
        <v>5</v>
      </c>
      <c r="L3739" s="174"/>
      <c r="M3739" s="174"/>
      <c r="N3739" s="174"/>
      <c r="O3739" s="174"/>
      <c r="P3739" s="174"/>
      <c r="Q3739" s="174"/>
      <c r="R3739" s="177"/>
      <c r="T3739" s="178"/>
      <c r="U3739" s="174"/>
      <c r="V3739" s="174"/>
      <c r="W3739" s="174"/>
      <c r="X3739" s="174"/>
      <c r="Y3739" s="174"/>
      <c r="Z3739" s="174"/>
      <c r="AA3739" s="179"/>
      <c r="AT3739" s="180" t="s">
        <v>162</v>
      </c>
      <c r="AU3739" s="180" t="s">
        <v>96</v>
      </c>
      <c r="AV3739" s="11" t="s">
        <v>96</v>
      </c>
      <c r="AW3739" s="11" t="s">
        <v>35</v>
      </c>
      <c r="AX3739" s="11" t="s">
        <v>23</v>
      </c>
      <c r="AY3739" s="180" t="s">
        <v>154</v>
      </c>
    </row>
    <row r="3740" spans="2:65" s="1" customFormat="1" ht="22.5" customHeight="1">
      <c r="B3740" s="35"/>
      <c r="C3740" s="189" t="s">
        <v>4951</v>
      </c>
      <c r="D3740" s="189" t="s">
        <v>557</v>
      </c>
      <c r="E3740" s="190" t="s">
        <v>4952</v>
      </c>
      <c r="F3740" s="274" t="s">
        <v>4953</v>
      </c>
      <c r="G3740" s="274"/>
      <c r="H3740" s="274"/>
      <c r="I3740" s="274"/>
      <c r="J3740" s="191" t="s">
        <v>375</v>
      </c>
      <c r="K3740" s="192">
        <v>5</v>
      </c>
      <c r="L3740" s="275">
        <v>341</v>
      </c>
      <c r="M3740" s="275"/>
      <c r="N3740" s="275">
        <f>ROUND(L3740*K3740,2)</f>
        <v>1705</v>
      </c>
      <c r="O3740" s="261"/>
      <c r="P3740" s="261"/>
      <c r="Q3740" s="261"/>
      <c r="R3740" s="37"/>
      <c r="T3740" s="161" t="s">
        <v>21</v>
      </c>
      <c r="U3740" s="44" t="s">
        <v>43</v>
      </c>
      <c r="V3740" s="162">
        <v>0</v>
      </c>
      <c r="W3740" s="162">
        <f>V3740*K3740</f>
        <v>0</v>
      </c>
      <c r="X3740" s="162">
        <v>1.6999999999999999E-3</v>
      </c>
      <c r="Y3740" s="162">
        <f>X3740*K3740</f>
        <v>8.4999999999999989E-3</v>
      </c>
      <c r="Z3740" s="162">
        <v>0</v>
      </c>
      <c r="AA3740" s="163">
        <f>Z3740*K3740</f>
        <v>0</v>
      </c>
      <c r="AR3740" s="21" t="s">
        <v>366</v>
      </c>
      <c r="AT3740" s="21" t="s">
        <v>557</v>
      </c>
      <c r="AU3740" s="21" t="s">
        <v>96</v>
      </c>
      <c r="AY3740" s="21" t="s">
        <v>154</v>
      </c>
      <c r="BE3740" s="164">
        <f>IF(U3740="základní",N3740,0)</f>
        <v>1705</v>
      </c>
      <c r="BF3740" s="164">
        <f>IF(U3740="snížená",N3740,0)</f>
        <v>0</v>
      </c>
      <c r="BG3740" s="164">
        <f>IF(U3740="zákl. přenesená",N3740,0)</f>
        <v>0</v>
      </c>
      <c r="BH3740" s="164">
        <f>IF(U3740="sníž. přenesená",N3740,0)</f>
        <v>0</v>
      </c>
      <c r="BI3740" s="164">
        <f>IF(U3740="nulová",N3740,0)</f>
        <v>0</v>
      </c>
      <c r="BJ3740" s="21" t="s">
        <v>23</v>
      </c>
      <c r="BK3740" s="164">
        <f>ROUND(L3740*K3740,2)</f>
        <v>1705</v>
      </c>
      <c r="BL3740" s="21" t="s">
        <v>296</v>
      </c>
      <c r="BM3740" s="21" t="s">
        <v>4954</v>
      </c>
    </row>
    <row r="3741" spans="2:65" s="11" customFormat="1" ht="22.5" customHeight="1">
      <c r="B3741" s="173"/>
      <c r="C3741" s="174"/>
      <c r="D3741" s="174"/>
      <c r="E3741" s="175" t="s">
        <v>21</v>
      </c>
      <c r="F3741" s="270" t="s">
        <v>4950</v>
      </c>
      <c r="G3741" s="271"/>
      <c r="H3741" s="271"/>
      <c r="I3741" s="271"/>
      <c r="J3741" s="174"/>
      <c r="K3741" s="176">
        <v>5</v>
      </c>
      <c r="L3741" s="174"/>
      <c r="M3741" s="174"/>
      <c r="N3741" s="174"/>
      <c r="O3741" s="174"/>
      <c r="P3741" s="174"/>
      <c r="Q3741" s="174"/>
      <c r="R3741" s="177"/>
      <c r="T3741" s="178"/>
      <c r="U3741" s="174"/>
      <c r="V3741" s="174"/>
      <c r="W3741" s="174"/>
      <c r="X3741" s="174"/>
      <c r="Y3741" s="174"/>
      <c r="Z3741" s="174"/>
      <c r="AA3741" s="179"/>
      <c r="AT3741" s="180" t="s">
        <v>162</v>
      </c>
      <c r="AU3741" s="180" t="s">
        <v>96</v>
      </c>
      <c r="AV3741" s="11" t="s">
        <v>96</v>
      </c>
      <c r="AW3741" s="11" t="s">
        <v>35</v>
      </c>
      <c r="AX3741" s="11" t="s">
        <v>23</v>
      </c>
      <c r="AY3741" s="180" t="s">
        <v>154</v>
      </c>
    </row>
    <row r="3742" spans="2:65" s="1" customFormat="1" ht="22.5" customHeight="1">
      <c r="B3742" s="35"/>
      <c r="C3742" s="189" t="s">
        <v>4955</v>
      </c>
      <c r="D3742" s="189" t="s">
        <v>557</v>
      </c>
      <c r="E3742" s="190" t="s">
        <v>4956</v>
      </c>
      <c r="F3742" s="274" t="s">
        <v>4957</v>
      </c>
      <c r="G3742" s="274"/>
      <c r="H3742" s="274"/>
      <c r="I3742" s="274"/>
      <c r="J3742" s="191" t="s">
        <v>375</v>
      </c>
      <c r="K3742" s="192">
        <v>5</v>
      </c>
      <c r="L3742" s="275">
        <v>117.5</v>
      </c>
      <c r="M3742" s="275"/>
      <c r="N3742" s="275">
        <f>ROUND(L3742*K3742,2)</f>
        <v>587.5</v>
      </c>
      <c r="O3742" s="261"/>
      <c r="P3742" s="261"/>
      <c r="Q3742" s="261"/>
      <c r="R3742" s="37"/>
      <c r="T3742" s="161" t="s">
        <v>21</v>
      </c>
      <c r="U3742" s="44" t="s">
        <v>43</v>
      </c>
      <c r="V3742" s="162">
        <v>0</v>
      </c>
      <c r="W3742" s="162">
        <f>V3742*K3742</f>
        <v>0</v>
      </c>
      <c r="X3742" s="162">
        <v>1.6999999999999999E-3</v>
      </c>
      <c r="Y3742" s="162">
        <f>X3742*K3742</f>
        <v>8.4999999999999989E-3</v>
      </c>
      <c r="Z3742" s="162">
        <v>0</v>
      </c>
      <c r="AA3742" s="163">
        <f>Z3742*K3742</f>
        <v>0</v>
      </c>
      <c r="AR3742" s="21" t="s">
        <v>366</v>
      </c>
      <c r="AT3742" s="21" t="s">
        <v>557</v>
      </c>
      <c r="AU3742" s="21" t="s">
        <v>96</v>
      </c>
      <c r="AY3742" s="21" t="s">
        <v>154</v>
      </c>
      <c r="BE3742" s="164">
        <f>IF(U3742="základní",N3742,0)</f>
        <v>587.5</v>
      </c>
      <c r="BF3742" s="164">
        <f>IF(U3742="snížená",N3742,0)</f>
        <v>0</v>
      </c>
      <c r="BG3742" s="164">
        <f>IF(U3742="zákl. přenesená",N3742,0)</f>
        <v>0</v>
      </c>
      <c r="BH3742" s="164">
        <f>IF(U3742="sníž. přenesená",N3742,0)</f>
        <v>0</v>
      </c>
      <c r="BI3742" s="164">
        <f>IF(U3742="nulová",N3742,0)</f>
        <v>0</v>
      </c>
      <c r="BJ3742" s="21" t="s">
        <v>23</v>
      </c>
      <c r="BK3742" s="164">
        <f>ROUND(L3742*K3742,2)</f>
        <v>587.5</v>
      </c>
      <c r="BL3742" s="21" t="s">
        <v>296</v>
      </c>
      <c r="BM3742" s="21" t="s">
        <v>4958</v>
      </c>
    </row>
    <row r="3743" spans="2:65" s="1" customFormat="1" ht="30" customHeight="1">
      <c r="B3743" s="35"/>
      <c r="C3743" s="36"/>
      <c r="D3743" s="36"/>
      <c r="E3743" s="36"/>
      <c r="F3743" s="272" t="s">
        <v>4959</v>
      </c>
      <c r="G3743" s="273"/>
      <c r="H3743" s="273"/>
      <c r="I3743" s="273"/>
      <c r="J3743" s="36"/>
      <c r="K3743" s="36"/>
      <c r="L3743" s="36"/>
      <c r="M3743" s="36"/>
      <c r="N3743" s="36"/>
      <c r="O3743" s="36"/>
      <c r="P3743" s="36"/>
      <c r="Q3743" s="36"/>
      <c r="R3743" s="37"/>
      <c r="T3743" s="132"/>
      <c r="U3743" s="36"/>
      <c r="V3743" s="36"/>
      <c r="W3743" s="36"/>
      <c r="X3743" s="36"/>
      <c r="Y3743" s="36"/>
      <c r="Z3743" s="36"/>
      <c r="AA3743" s="78"/>
      <c r="AT3743" s="21" t="s">
        <v>287</v>
      </c>
      <c r="AU3743" s="21" t="s">
        <v>96</v>
      </c>
    </row>
    <row r="3744" spans="2:65" s="11" customFormat="1" ht="22.5" customHeight="1">
      <c r="B3744" s="173"/>
      <c r="C3744" s="174"/>
      <c r="D3744" s="174"/>
      <c r="E3744" s="175" t="s">
        <v>21</v>
      </c>
      <c r="F3744" s="266" t="s">
        <v>4950</v>
      </c>
      <c r="G3744" s="267"/>
      <c r="H3744" s="267"/>
      <c r="I3744" s="267"/>
      <c r="J3744" s="174"/>
      <c r="K3744" s="176">
        <v>5</v>
      </c>
      <c r="L3744" s="174"/>
      <c r="M3744" s="174"/>
      <c r="N3744" s="174"/>
      <c r="O3744" s="174"/>
      <c r="P3744" s="174"/>
      <c r="Q3744" s="174"/>
      <c r="R3744" s="177"/>
      <c r="T3744" s="178"/>
      <c r="U3744" s="174"/>
      <c r="V3744" s="174"/>
      <c r="W3744" s="174"/>
      <c r="X3744" s="174"/>
      <c r="Y3744" s="174"/>
      <c r="Z3744" s="174"/>
      <c r="AA3744" s="179"/>
      <c r="AT3744" s="180" t="s">
        <v>162</v>
      </c>
      <c r="AU3744" s="180" t="s">
        <v>96</v>
      </c>
      <c r="AV3744" s="11" t="s">
        <v>96</v>
      </c>
      <c r="AW3744" s="11" t="s">
        <v>35</v>
      </c>
      <c r="AX3744" s="11" t="s">
        <v>23</v>
      </c>
      <c r="AY3744" s="180" t="s">
        <v>154</v>
      </c>
    </row>
    <row r="3745" spans="2:65" s="1" customFormat="1" ht="22.5" customHeight="1">
      <c r="B3745" s="35"/>
      <c r="C3745" s="189" t="s">
        <v>4960</v>
      </c>
      <c r="D3745" s="189" t="s">
        <v>557</v>
      </c>
      <c r="E3745" s="190" t="s">
        <v>4961</v>
      </c>
      <c r="F3745" s="274" t="s">
        <v>4962</v>
      </c>
      <c r="G3745" s="274"/>
      <c r="H3745" s="274"/>
      <c r="I3745" s="274"/>
      <c r="J3745" s="191" t="s">
        <v>375</v>
      </c>
      <c r="K3745" s="192">
        <v>5</v>
      </c>
      <c r="L3745" s="275">
        <v>206</v>
      </c>
      <c r="M3745" s="275"/>
      <c r="N3745" s="275">
        <f>ROUND(L3745*K3745,2)</f>
        <v>1030</v>
      </c>
      <c r="O3745" s="261"/>
      <c r="P3745" s="261"/>
      <c r="Q3745" s="261"/>
      <c r="R3745" s="37"/>
      <c r="T3745" s="161" t="s">
        <v>21</v>
      </c>
      <c r="U3745" s="44" t="s">
        <v>43</v>
      </c>
      <c r="V3745" s="162">
        <v>0</v>
      </c>
      <c r="W3745" s="162">
        <f>V3745*K3745</f>
        <v>0</v>
      </c>
      <c r="X3745" s="162">
        <v>1.6999999999999999E-3</v>
      </c>
      <c r="Y3745" s="162">
        <f>X3745*K3745</f>
        <v>8.4999999999999989E-3</v>
      </c>
      <c r="Z3745" s="162">
        <v>0</v>
      </c>
      <c r="AA3745" s="163">
        <f>Z3745*K3745</f>
        <v>0</v>
      </c>
      <c r="AR3745" s="21" t="s">
        <v>366</v>
      </c>
      <c r="AT3745" s="21" t="s">
        <v>557</v>
      </c>
      <c r="AU3745" s="21" t="s">
        <v>96</v>
      </c>
      <c r="AY3745" s="21" t="s">
        <v>154</v>
      </c>
      <c r="BE3745" s="164">
        <f>IF(U3745="základní",N3745,0)</f>
        <v>1030</v>
      </c>
      <c r="BF3745" s="164">
        <f>IF(U3745="snížená",N3745,0)</f>
        <v>0</v>
      </c>
      <c r="BG3745" s="164">
        <f>IF(U3745="zákl. přenesená",N3745,0)</f>
        <v>0</v>
      </c>
      <c r="BH3745" s="164">
        <f>IF(U3745="sníž. přenesená",N3745,0)</f>
        <v>0</v>
      </c>
      <c r="BI3745" s="164">
        <f>IF(U3745="nulová",N3745,0)</f>
        <v>0</v>
      </c>
      <c r="BJ3745" s="21" t="s">
        <v>23</v>
      </c>
      <c r="BK3745" s="164">
        <f>ROUND(L3745*K3745,2)</f>
        <v>1030</v>
      </c>
      <c r="BL3745" s="21" t="s">
        <v>296</v>
      </c>
      <c r="BM3745" s="21" t="s">
        <v>4963</v>
      </c>
    </row>
    <row r="3746" spans="2:65" s="11" customFormat="1" ht="22.5" customHeight="1">
      <c r="B3746" s="173"/>
      <c r="C3746" s="174"/>
      <c r="D3746" s="174"/>
      <c r="E3746" s="175" t="s">
        <v>21</v>
      </c>
      <c r="F3746" s="270" t="s">
        <v>4950</v>
      </c>
      <c r="G3746" s="271"/>
      <c r="H3746" s="271"/>
      <c r="I3746" s="271"/>
      <c r="J3746" s="174"/>
      <c r="K3746" s="176">
        <v>5</v>
      </c>
      <c r="L3746" s="174"/>
      <c r="M3746" s="174"/>
      <c r="N3746" s="174"/>
      <c r="O3746" s="174"/>
      <c r="P3746" s="174"/>
      <c r="Q3746" s="174"/>
      <c r="R3746" s="177"/>
      <c r="T3746" s="178"/>
      <c r="U3746" s="174"/>
      <c r="V3746" s="174"/>
      <c r="W3746" s="174"/>
      <c r="X3746" s="174"/>
      <c r="Y3746" s="174"/>
      <c r="Z3746" s="174"/>
      <c r="AA3746" s="179"/>
      <c r="AT3746" s="180" t="s">
        <v>162</v>
      </c>
      <c r="AU3746" s="180" t="s">
        <v>96</v>
      </c>
      <c r="AV3746" s="11" t="s">
        <v>96</v>
      </c>
      <c r="AW3746" s="11" t="s">
        <v>35</v>
      </c>
      <c r="AX3746" s="11" t="s">
        <v>23</v>
      </c>
      <c r="AY3746" s="180" t="s">
        <v>154</v>
      </c>
    </row>
    <row r="3747" spans="2:65" s="1" customFormat="1" ht="22.5" customHeight="1">
      <c r="B3747" s="35"/>
      <c r="C3747" s="189" t="s">
        <v>4964</v>
      </c>
      <c r="D3747" s="189" t="s">
        <v>557</v>
      </c>
      <c r="E3747" s="190" t="s">
        <v>4965</v>
      </c>
      <c r="F3747" s="274" t="s">
        <v>4966</v>
      </c>
      <c r="G3747" s="274"/>
      <c r="H3747" s="274"/>
      <c r="I3747" s="274"/>
      <c r="J3747" s="191" t="s">
        <v>375</v>
      </c>
      <c r="K3747" s="192">
        <v>5</v>
      </c>
      <c r="L3747" s="275">
        <v>406</v>
      </c>
      <c r="M3747" s="275"/>
      <c r="N3747" s="275">
        <f>ROUND(L3747*K3747,2)</f>
        <v>2030</v>
      </c>
      <c r="O3747" s="261"/>
      <c r="P3747" s="261"/>
      <c r="Q3747" s="261"/>
      <c r="R3747" s="37"/>
      <c r="T3747" s="161" t="s">
        <v>21</v>
      </c>
      <c r="U3747" s="44" t="s">
        <v>43</v>
      </c>
      <c r="V3747" s="162">
        <v>0</v>
      </c>
      <c r="W3747" s="162">
        <f>V3747*K3747</f>
        <v>0</v>
      </c>
      <c r="X3747" s="162">
        <v>1.6999999999999999E-3</v>
      </c>
      <c r="Y3747" s="162">
        <f>X3747*K3747</f>
        <v>8.4999999999999989E-3</v>
      </c>
      <c r="Z3747" s="162">
        <v>0</v>
      </c>
      <c r="AA3747" s="163">
        <f>Z3747*K3747</f>
        <v>0</v>
      </c>
      <c r="AR3747" s="21" t="s">
        <v>366</v>
      </c>
      <c r="AT3747" s="21" t="s">
        <v>557</v>
      </c>
      <c r="AU3747" s="21" t="s">
        <v>96</v>
      </c>
      <c r="AY3747" s="21" t="s">
        <v>154</v>
      </c>
      <c r="BE3747" s="164">
        <f>IF(U3747="základní",N3747,0)</f>
        <v>2030</v>
      </c>
      <c r="BF3747" s="164">
        <f>IF(U3747="snížená",N3747,0)</f>
        <v>0</v>
      </c>
      <c r="BG3747" s="164">
        <f>IF(U3747="zákl. přenesená",N3747,0)</f>
        <v>0</v>
      </c>
      <c r="BH3747" s="164">
        <f>IF(U3747="sníž. přenesená",N3747,0)</f>
        <v>0</v>
      </c>
      <c r="BI3747" s="164">
        <f>IF(U3747="nulová",N3747,0)</f>
        <v>0</v>
      </c>
      <c r="BJ3747" s="21" t="s">
        <v>23</v>
      </c>
      <c r="BK3747" s="164">
        <f>ROUND(L3747*K3747,2)</f>
        <v>2030</v>
      </c>
      <c r="BL3747" s="21" t="s">
        <v>296</v>
      </c>
      <c r="BM3747" s="21" t="s">
        <v>4967</v>
      </c>
    </row>
    <row r="3748" spans="2:65" s="11" customFormat="1" ht="22.5" customHeight="1">
      <c r="B3748" s="173"/>
      <c r="C3748" s="174"/>
      <c r="D3748" s="174"/>
      <c r="E3748" s="175" t="s">
        <v>21</v>
      </c>
      <c r="F3748" s="270" t="s">
        <v>4950</v>
      </c>
      <c r="G3748" s="271"/>
      <c r="H3748" s="271"/>
      <c r="I3748" s="271"/>
      <c r="J3748" s="174"/>
      <c r="K3748" s="176">
        <v>5</v>
      </c>
      <c r="L3748" s="174"/>
      <c r="M3748" s="174"/>
      <c r="N3748" s="174"/>
      <c r="O3748" s="174"/>
      <c r="P3748" s="174"/>
      <c r="Q3748" s="174"/>
      <c r="R3748" s="177"/>
      <c r="T3748" s="178"/>
      <c r="U3748" s="174"/>
      <c r="V3748" s="174"/>
      <c r="W3748" s="174"/>
      <c r="X3748" s="174"/>
      <c r="Y3748" s="174"/>
      <c r="Z3748" s="174"/>
      <c r="AA3748" s="179"/>
      <c r="AT3748" s="180" t="s">
        <v>162</v>
      </c>
      <c r="AU3748" s="180" t="s">
        <v>96</v>
      </c>
      <c r="AV3748" s="11" t="s">
        <v>96</v>
      </c>
      <c r="AW3748" s="11" t="s">
        <v>35</v>
      </c>
      <c r="AX3748" s="11" t="s">
        <v>23</v>
      </c>
      <c r="AY3748" s="180" t="s">
        <v>154</v>
      </c>
    </row>
    <row r="3749" spans="2:65" s="1" customFormat="1" ht="22.5" customHeight="1">
      <c r="B3749" s="35"/>
      <c r="C3749" s="189" t="s">
        <v>4968</v>
      </c>
      <c r="D3749" s="189" t="s">
        <v>557</v>
      </c>
      <c r="E3749" s="190" t="s">
        <v>4969</v>
      </c>
      <c r="F3749" s="274" t="s">
        <v>4970</v>
      </c>
      <c r="G3749" s="274"/>
      <c r="H3749" s="274"/>
      <c r="I3749" s="274"/>
      <c r="J3749" s="191" t="s">
        <v>375</v>
      </c>
      <c r="K3749" s="192">
        <v>5</v>
      </c>
      <c r="L3749" s="275">
        <v>99.2</v>
      </c>
      <c r="M3749" s="275"/>
      <c r="N3749" s="275">
        <f>ROUND(L3749*K3749,2)</f>
        <v>496</v>
      </c>
      <c r="O3749" s="261"/>
      <c r="P3749" s="261"/>
      <c r="Q3749" s="261"/>
      <c r="R3749" s="37"/>
      <c r="T3749" s="161" t="s">
        <v>21</v>
      </c>
      <c r="U3749" s="44" t="s">
        <v>43</v>
      </c>
      <c r="V3749" s="162">
        <v>0</v>
      </c>
      <c r="W3749" s="162">
        <f>V3749*K3749</f>
        <v>0</v>
      </c>
      <c r="X3749" s="162">
        <v>1.6999999999999999E-3</v>
      </c>
      <c r="Y3749" s="162">
        <f>X3749*K3749</f>
        <v>8.4999999999999989E-3</v>
      </c>
      <c r="Z3749" s="162">
        <v>0</v>
      </c>
      <c r="AA3749" s="163">
        <f>Z3749*K3749</f>
        <v>0</v>
      </c>
      <c r="AR3749" s="21" t="s">
        <v>366</v>
      </c>
      <c r="AT3749" s="21" t="s">
        <v>557</v>
      </c>
      <c r="AU3749" s="21" t="s">
        <v>96</v>
      </c>
      <c r="AY3749" s="21" t="s">
        <v>154</v>
      </c>
      <c r="BE3749" s="164">
        <f>IF(U3749="základní",N3749,0)</f>
        <v>496</v>
      </c>
      <c r="BF3749" s="164">
        <f>IF(U3749="snížená",N3749,0)</f>
        <v>0</v>
      </c>
      <c r="BG3749" s="164">
        <f>IF(U3749="zákl. přenesená",N3749,0)</f>
        <v>0</v>
      </c>
      <c r="BH3749" s="164">
        <f>IF(U3749="sníž. přenesená",N3749,0)</f>
        <v>0</v>
      </c>
      <c r="BI3749" s="164">
        <f>IF(U3749="nulová",N3749,0)</f>
        <v>0</v>
      </c>
      <c r="BJ3749" s="21" t="s">
        <v>23</v>
      </c>
      <c r="BK3749" s="164">
        <f>ROUND(L3749*K3749,2)</f>
        <v>496</v>
      </c>
      <c r="BL3749" s="21" t="s">
        <v>296</v>
      </c>
      <c r="BM3749" s="21" t="s">
        <v>4971</v>
      </c>
    </row>
    <row r="3750" spans="2:65" s="11" customFormat="1" ht="22.5" customHeight="1">
      <c r="B3750" s="173"/>
      <c r="C3750" s="174"/>
      <c r="D3750" s="174"/>
      <c r="E3750" s="175" t="s">
        <v>21</v>
      </c>
      <c r="F3750" s="270" t="s">
        <v>4950</v>
      </c>
      <c r="G3750" s="271"/>
      <c r="H3750" s="271"/>
      <c r="I3750" s="271"/>
      <c r="J3750" s="174"/>
      <c r="K3750" s="176">
        <v>5</v>
      </c>
      <c r="L3750" s="174"/>
      <c r="M3750" s="174"/>
      <c r="N3750" s="174"/>
      <c r="O3750" s="174"/>
      <c r="P3750" s="174"/>
      <c r="Q3750" s="174"/>
      <c r="R3750" s="177"/>
      <c r="T3750" s="178"/>
      <c r="U3750" s="174"/>
      <c r="V3750" s="174"/>
      <c r="W3750" s="174"/>
      <c r="X3750" s="174"/>
      <c r="Y3750" s="174"/>
      <c r="Z3750" s="174"/>
      <c r="AA3750" s="179"/>
      <c r="AT3750" s="180" t="s">
        <v>162</v>
      </c>
      <c r="AU3750" s="180" t="s">
        <v>96</v>
      </c>
      <c r="AV3750" s="11" t="s">
        <v>96</v>
      </c>
      <c r="AW3750" s="11" t="s">
        <v>35</v>
      </c>
      <c r="AX3750" s="11" t="s">
        <v>23</v>
      </c>
      <c r="AY3750" s="180" t="s">
        <v>154</v>
      </c>
    </row>
    <row r="3751" spans="2:65" s="1" customFormat="1" ht="31.5" customHeight="1">
      <c r="B3751" s="35"/>
      <c r="C3751" s="157" t="s">
        <v>4972</v>
      </c>
      <c r="D3751" s="157" t="s">
        <v>155</v>
      </c>
      <c r="E3751" s="158" t="s">
        <v>4973</v>
      </c>
      <c r="F3751" s="260" t="s">
        <v>4974</v>
      </c>
      <c r="G3751" s="260"/>
      <c r="H3751" s="260"/>
      <c r="I3751" s="260"/>
      <c r="J3751" s="159" t="s">
        <v>375</v>
      </c>
      <c r="K3751" s="160">
        <v>410</v>
      </c>
      <c r="L3751" s="261">
        <v>24.1</v>
      </c>
      <c r="M3751" s="261"/>
      <c r="N3751" s="261">
        <f>ROUND(L3751*K3751,2)</f>
        <v>9881</v>
      </c>
      <c r="O3751" s="261"/>
      <c r="P3751" s="261"/>
      <c r="Q3751" s="261"/>
      <c r="R3751" s="37"/>
      <c r="T3751" s="161" t="s">
        <v>21</v>
      </c>
      <c r="U3751" s="44" t="s">
        <v>43</v>
      </c>
      <c r="V3751" s="162">
        <v>6.0999999999999999E-2</v>
      </c>
      <c r="W3751" s="162">
        <f>V3751*K3751</f>
        <v>25.009999999999998</v>
      </c>
      <c r="X3751" s="162">
        <v>0</v>
      </c>
      <c r="Y3751" s="162">
        <f>X3751*K3751</f>
        <v>0</v>
      </c>
      <c r="Z3751" s="162">
        <v>0</v>
      </c>
      <c r="AA3751" s="163">
        <f>Z3751*K3751</f>
        <v>0</v>
      </c>
      <c r="AR3751" s="21" t="s">
        <v>296</v>
      </c>
      <c r="AT3751" s="21" t="s">
        <v>155</v>
      </c>
      <c r="AU3751" s="21" t="s">
        <v>96</v>
      </c>
      <c r="AY3751" s="21" t="s">
        <v>154</v>
      </c>
      <c r="BE3751" s="164">
        <f>IF(U3751="základní",N3751,0)</f>
        <v>9881</v>
      </c>
      <c r="BF3751" s="164">
        <f>IF(U3751="snížená",N3751,0)</f>
        <v>0</v>
      </c>
      <c r="BG3751" s="164">
        <f>IF(U3751="zákl. přenesená",N3751,0)</f>
        <v>0</v>
      </c>
      <c r="BH3751" s="164">
        <f>IF(U3751="sníž. přenesená",N3751,0)</f>
        <v>0</v>
      </c>
      <c r="BI3751" s="164">
        <f>IF(U3751="nulová",N3751,0)</f>
        <v>0</v>
      </c>
      <c r="BJ3751" s="21" t="s">
        <v>23</v>
      </c>
      <c r="BK3751" s="164">
        <f>ROUND(L3751*K3751,2)</f>
        <v>9881</v>
      </c>
      <c r="BL3751" s="21" t="s">
        <v>296</v>
      </c>
      <c r="BM3751" s="21" t="s">
        <v>4975</v>
      </c>
    </row>
    <row r="3752" spans="2:65" s="10" customFormat="1" ht="22.5" customHeight="1">
      <c r="B3752" s="165"/>
      <c r="C3752" s="166"/>
      <c r="D3752" s="166"/>
      <c r="E3752" s="167" t="s">
        <v>21</v>
      </c>
      <c r="F3752" s="262" t="s">
        <v>4976</v>
      </c>
      <c r="G3752" s="263"/>
      <c r="H3752" s="263"/>
      <c r="I3752" s="263"/>
      <c r="J3752" s="166"/>
      <c r="K3752" s="168" t="s">
        <v>21</v>
      </c>
      <c r="L3752" s="166"/>
      <c r="M3752" s="166"/>
      <c r="N3752" s="166"/>
      <c r="O3752" s="166"/>
      <c r="P3752" s="166"/>
      <c r="Q3752" s="166"/>
      <c r="R3752" s="169"/>
      <c r="T3752" s="170"/>
      <c r="U3752" s="166"/>
      <c r="V3752" s="166"/>
      <c r="W3752" s="166"/>
      <c r="X3752" s="166"/>
      <c r="Y3752" s="166"/>
      <c r="Z3752" s="166"/>
      <c r="AA3752" s="171"/>
      <c r="AT3752" s="172" t="s">
        <v>162</v>
      </c>
      <c r="AU3752" s="172" t="s">
        <v>96</v>
      </c>
      <c r="AV3752" s="10" t="s">
        <v>23</v>
      </c>
      <c r="AW3752" s="10" t="s">
        <v>35</v>
      </c>
      <c r="AX3752" s="10" t="s">
        <v>78</v>
      </c>
      <c r="AY3752" s="172" t="s">
        <v>154</v>
      </c>
    </row>
    <row r="3753" spans="2:65" s="11" customFormat="1" ht="22.5" customHeight="1">
      <c r="B3753" s="173"/>
      <c r="C3753" s="174"/>
      <c r="D3753" s="174"/>
      <c r="E3753" s="175" t="s">
        <v>21</v>
      </c>
      <c r="F3753" s="266" t="s">
        <v>4977</v>
      </c>
      <c r="G3753" s="267"/>
      <c r="H3753" s="267"/>
      <c r="I3753" s="267"/>
      <c r="J3753" s="174"/>
      <c r="K3753" s="176">
        <v>24</v>
      </c>
      <c r="L3753" s="174"/>
      <c r="M3753" s="174"/>
      <c r="N3753" s="174"/>
      <c r="O3753" s="174"/>
      <c r="P3753" s="174"/>
      <c r="Q3753" s="174"/>
      <c r="R3753" s="177"/>
      <c r="T3753" s="178"/>
      <c r="U3753" s="174"/>
      <c r="V3753" s="174"/>
      <c r="W3753" s="174"/>
      <c r="X3753" s="174"/>
      <c r="Y3753" s="174"/>
      <c r="Z3753" s="174"/>
      <c r="AA3753" s="179"/>
      <c r="AT3753" s="180" t="s">
        <v>162</v>
      </c>
      <c r="AU3753" s="180" t="s">
        <v>96</v>
      </c>
      <c r="AV3753" s="11" t="s">
        <v>96</v>
      </c>
      <c r="AW3753" s="11" t="s">
        <v>35</v>
      </c>
      <c r="AX3753" s="11" t="s">
        <v>78</v>
      </c>
      <c r="AY3753" s="180" t="s">
        <v>154</v>
      </c>
    </row>
    <row r="3754" spans="2:65" s="11" customFormat="1" ht="22.5" customHeight="1">
      <c r="B3754" s="173"/>
      <c r="C3754" s="174"/>
      <c r="D3754" s="174"/>
      <c r="E3754" s="175" t="s">
        <v>21</v>
      </c>
      <c r="F3754" s="266" t="s">
        <v>4978</v>
      </c>
      <c r="G3754" s="267"/>
      <c r="H3754" s="267"/>
      <c r="I3754" s="267"/>
      <c r="J3754" s="174"/>
      <c r="K3754" s="176">
        <v>380</v>
      </c>
      <c r="L3754" s="174"/>
      <c r="M3754" s="174"/>
      <c r="N3754" s="174"/>
      <c r="O3754" s="174"/>
      <c r="P3754" s="174"/>
      <c r="Q3754" s="174"/>
      <c r="R3754" s="177"/>
      <c r="T3754" s="178"/>
      <c r="U3754" s="174"/>
      <c r="V3754" s="174"/>
      <c r="W3754" s="174"/>
      <c r="X3754" s="174"/>
      <c r="Y3754" s="174"/>
      <c r="Z3754" s="174"/>
      <c r="AA3754" s="179"/>
      <c r="AT3754" s="180" t="s">
        <v>162</v>
      </c>
      <c r="AU3754" s="180" t="s">
        <v>96</v>
      </c>
      <c r="AV3754" s="11" t="s">
        <v>96</v>
      </c>
      <c r="AW3754" s="11" t="s">
        <v>35</v>
      </c>
      <c r="AX3754" s="11" t="s">
        <v>78</v>
      </c>
      <c r="AY3754" s="180" t="s">
        <v>154</v>
      </c>
    </row>
    <row r="3755" spans="2:65" s="11" customFormat="1" ht="22.5" customHeight="1">
      <c r="B3755" s="173"/>
      <c r="C3755" s="174"/>
      <c r="D3755" s="174"/>
      <c r="E3755" s="175" t="s">
        <v>21</v>
      </c>
      <c r="F3755" s="266" t="s">
        <v>4979</v>
      </c>
      <c r="G3755" s="267"/>
      <c r="H3755" s="267"/>
      <c r="I3755" s="267"/>
      <c r="J3755" s="174"/>
      <c r="K3755" s="176">
        <v>5</v>
      </c>
      <c r="L3755" s="174"/>
      <c r="M3755" s="174"/>
      <c r="N3755" s="174"/>
      <c r="O3755" s="174"/>
      <c r="P3755" s="174"/>
      <c r="Q3755" s="174"/>
      <c r="R3755" s="177"/>
      <c r="T3755" s="178"/>
      <c r="U3755" s="174"/>
      <c r="V3755" s="174"/>
      <c r="W3755" s="174"/>
      <c r="X3755" s="174"/>
      <c r="Y3755" s="174"/>
      <c r="Z3755" s="174"/>
      <c r="AA3755" s="179"/>
      <c r="AT3755" s="180" t="s">
        <v>162</v>
      </c>
      <c r="AU3755" s="180" t="s">
        <v>96</v>
      </c>
      <c r="AV3755" s="11" t="s">
        <v>96</v>
      </c>
      <c r="AW3755" s="11" t="s">
        <v>35</v>
      </c>
      <c r="AX3755" s="11" t="s">
        <v>78</v>
      </c>
      <c r="AY3755" s="180" t="s">
        <v>154</v>
      </c>
    </row>
    <row r="3756" spans="2:65" s="11" customFormat="1" ht="22.5" customHeight="1">
      <c r="B3756" s="173"/>
      <c r="C3756" s="174"/>
      <c r="D3756" s="174"/>
      <c r="E3756" s="175" t="s">
        <v>21</v>
      </c>
      <c r="F3756" s="266" t="s">
        <v>4980</v>
      </c>
      <c r="G3756" s="267"/>
      <c r="H3756" s="267"/>
      <c r="I3756" s="267"/>
      <c r="J3756" s="174"/>
      <c r="K3756" s="176">
        <v>1</v>
      </c>
      <c r="L3756" s="174"/>
      <c r="M3756" s="174"/>
      <c r="N3756" s="174"/>
      <c r="O3756" s="174"/>
      <c r="P3756" s="174"/>
      <c r="Q3756" s="174"/>
      <c r="R3756" s="177"/>
      <c r="T3756" s="178"/>
      <c r="U3756" s="174"/>
      <c r="V3756" s="174"/>
      <c r="W3756" s="174"/>
      <c r="X3756" s="174"/>
      <c r="Y3756" s="174"/>
      <c r="Z3756" s="174"/>
      <c r="AA3756" s="179"/>
      <c r="AT3756" s="180" t="s">
        <v>162</v>
      </c>
      <c r="AU3756" s="180" t="s">
        <v>96</v>
      </c>
      <c r="AV3756" s="11" t="s">
        <v>96</v>
      </c>
      <c r="AW3756" s="11" t="s">
        <v>35</v>
      </c>
      <c r="AX3756" s="11" t="s">
        <v>78</v>
      </c>
      <c r="AY3756" s="180" t="s">
        <v>154</v>
      </c>
    </row>
    <row r="3757" spans="2:65" s="12" customFormat="1" ht="22.5" customHeight="1">
      <c r="B3757" s="181"/>
      <c r="C3757" s="182"/>
      <c r="D3757" s="182"/>
      <c r="E3757" s="183" t="s">
        <v>21</v>
      </c>
      <c r="F3757" s="268" t="s">
        <v>166</v>
      </c>
      <c r="G3757" s="269"/>
      <c r="H3757" s="269"/>
      <c r="I3757" s="269"/>
      <c r="J3757" s="182"/>
      <c r="K3757" s="184">
        <v>410</v>
      </c>
      <c r="L3757" s="182"/>
      <c r="M3757" s="182"/>
      <c r="N3757" s="182"/>
      <c r="O3757" s="182"/>
      <c r="P3757" s="182"/>
      <c r="Q3757" s="182"/>
      <c r="R3757" s="185"/>
      <c r="T3757" s="186"/>
      <c r="U3757" s="182"/>
      <c r="V3757" s="182"/>
      <c r="W3757" s="182"/>
      <c r="X3757" s="182"/>
      <c r="Y3757" s="182"/>
      <c r="Z3757" s="182"/>
      <c r="AA3757" s="187"/>
      <c r="AT3757" s="188" t="s">
        <v>162</v>
      </c>
      <c r="AU3757" s="188" t="s">
        <v>96</v>
      </c>
      <c r="AV3757" s="12" t="s">
        <v>159</v>
      </c>
      <c r="AW3757" s="12" t="s">
        <v>35</v>
      </c>
      <c r="AX3757" s="12" t="s">
        <v>23</v>
      </c>
      <c r="AY3757" s="188" t="s">
        <v>154</v>
      </c>
    </row>
    <row r="3758" spans="2:65" s="1" customFormat="1" ht="22.5" customHeight="1">
      <c r="B3758" s="35"/>
      <c r="C3758" s="189" t="s">
        <v>4981</v>
      </c>
      <c r="D3758" s="189" t="s">
        <v>557</v>
      </c>
      <c r="E3758" s="190" t="s">
        <v>4982</v>
      </c>
      <c r="F3758" s="274" t="s">
        <v>4983</v>
      </c>
      <c r="G3758" s="274"/>
      <c r="H3758" s="274"/>
      <c r="I3758" s="274"/>
      <c r="J3758" s="191" t="s">
        <v>375</v>
      </c>
      <c r="K3758" s="192">
        <v>24</v>
      </c>
      <c r="L3758" s="275">
        <v>206.3</v>
      </c>
      <c r="M3758" s="275"/>
      <c r="N3758" s="275">
        <f>ROUND(L3758*K3758,2)</f>
        <v>4951.2</v>
      </c>
      <c r="O3758" s="261"/>
      <c r="P3758" s="261"/>
      <c r="Q3758" s="261"/>
      <c r="R3758" s="37"/>
      <c r="T3758" s="161" t="s">
        <v>21</v>
      </c>
      <c r="U3758" s="44" t="s">
        <v>43</v>
      </c>
      <c r="V3758" s="162">
        <v>0</v>
      </c>
      <c r="W3758" s="162">
        <f>V3758*K3758</f>
        <v>0</v>
      </c>
      <c r="X3758" s="162">
        <v>5.8999999999999999E-3</v>
      </c>
      <c r="Y3758" s="162">
        <f>X3758*K3758</f>
        <v>0.1416</v>
      </c>
      <c r="Z3758" s="162">
        <v>0</v>
      </c>
      <c r="AA3758" s="163">
        <f>Z3758*K3758</f>
        <v>0</v>
      </c>
      <c r="AR3758" s="21" t="s">
        <v>366</v>
      </c>
      <c r="AT3758" s="21" t="s">
        <v>557</v>
      </c>
      <c r="AU3758" s="21" t="s">
        <v>96</v>
      </c>
      <c r="AY3758" s="21" t="s">
        <v>154</v>
      </c>
      <c r="BE3758" s="164">
        <f>IF(U3758="základní",N3758,0)</f>
        <v>4951.2</v>
      </c>
      <c r="BF3758" s="164">
        <f>IF(U3758="snížená",N3758,0)</f>
        <v>0</v>
      </c>
      <c r="BG3758" s="164">
        <f>IF(U3758="zákl. přenesená",N3758,0)</f>
        <v>0</v>
      </c>
      <c r="BH3758" s="164">
        <f>IF(U3758="sníž. přenesená",N3758,0)</f>
        <v>0</v>
      </c>
      <c r="BI3758" s="164">
        <f>IF(U3758="nulová",N3758,0)</f>
        <v>0</v>
      </c>
      <c r="BJ3758" s="21" t="s">
        <v>23</v>
      </c>
      <c r="BK3758" s="164">
        <f>ROUND(L3758*K3758,2)</f>
        <v>4951.2</v>
      </c>
      <c r="BL3758" s="21" t="s">
        <v>296</v>
      </c>
      <c r="BM3758" s="21" t="s">
        <v>4984</v>
      </c>
    </row>
    <row r="3759" spans="2:65" s="1" customFormat="1" ht="22.5" customHeight="1">
      <c r="B3759" s="35"/>
      <c r="C3759" s="189" t="s">
        <v>4985</v>
      </c>
      <c r="D3759" s="189" t="s">
        <v>557</v>
      </c>
      <c r="E3759" s="190" t="s">
        <v>4986</v>
      </c>
      <c r="F3759" s="274" t="s">
        <v>4987</v>
      </c>
      <c r="G3759" s="274"/>
      <c r="H3759" s="274"/>
      <c r="I3759" s="274"/>
      <c r="J3759" s="191" t="s">
        <v>375</v>
      </c>
      <c r="K3759" s="192">
        <v>380</v>
      </c>
      <c r="L3759" s="275">
        <v>71.8</v>
      </c>
      <c r="M3759" s="275"/>
      <c r="N3759" s="275">
        <f>ROUND(L3759*K3759,2)</f>
        <v>27284</v>
      </c>
      <c r="O3759" s="261"/>
      <c r="P3759" s="261"/>
      <c r="Q3759" s="261"/>
      <c r="R3759" s="37"/>
      <c r="T3759" s="161" t="s">
        <v>21</v>
      </c>
      <c r="U3759" s="44" t="s">
        <v>43</v>
      </c>
      <c r="V3759" s="162">
        <v>0</v>
      </c>
      <c r="W3759" s="162">
        <f>V3759*K3759</f>
        <v>0</v>
      </c>
      <c r="X3759" s="162">
        <v>5.8999999999999999E-3</v>
      </c>
      <c r="Y3759" s="162">
        <f>X3759*K3759</f>
        <v>2.242</v>
      </c>
      <c r="Z3759" s="162">
        <v>0</v>
      </c>
      <c r="AA3759" s="163">
        <f>Z3759*K3759</f>
        <v>0</v>
      </c>
      <c r="AR3759" s="21" t="s">
        <v>366</v>
      </c>
      <c r="AT3759" s="21" t="s">
        <v>557</v>
      </c>
      <c r="AU3759" s="21" t="s">
        <v>96</v>
      </c>
      <c r="AY3759" s="21" t="s">
        <v>154</v>
      </c>
      <c r="BE3759" s="164">
        <f>IF(U3759="základní",N3759,0)</f>
        <v>27284</v>
      </c>
      <c r="BF3759" s="164">
        <f>IF(U3759="snížená",N3759,0)</f>
        <v>0</v>
      </c>
      <c r="BG3759" s="164">
        <f>IF(U3759="zákl. přenesená",N3759,0)</f>
        <v>0</v>
      </c>
      <c r="BH3759" s="164">
        <f>IF(U3759="sníž. přenesená",N3759,0)</f>
        <v>0</v>
      </c>
      <c r="BI3759" s="164">
        <f>IF(U3759="nulová",N3759,0)</f>
        <v>0</v>
      </c>
      <c r="BJ3759" s="21" t="s">
        <v>23</v>
      </c>
      <c r="BK3759" s="164">
        <f>ROUND(L3759*K3759,2)</f>
        <v>27284</v>
      </c>
      <c r="BL3759" s="21" t="s">
        <v>296</v>
      </c>
      <c r="BM3759" s="21" t="s">
        <v>4988</v>
      </c>
    </row>
    <row r="3760" spans="2:65" s="1" customFormat="1" ht="30" customHeight="1">
      <c r="B3760" s="35"/>
      <c r="C3760" s="36"/>
      <c r="D3760" s="36"/>
      <c r="E3760" s="36"/>
      <c r="F3760" s="272" t="s">
        <v>4959</v>
      </c>
      <c r="G3760" s="273"/>
      <c r="H3760" s="273"/>
      <c r="I3760" s="273"/>
      <c r="J3760" s="36"/>
      <c r="K3760" s="36"/>
      <c r="L3760" s="36"/>
      <c r="M3760" s="36"/>
      <c r="N3760" s="36"/>
      <c r="O3760" s="36"/>
      <c r="P3760" s="36"/>
      <c r="Q3760" s="36"/>
      <c r="R3760" s="37"/>
      <c r="T3760" s="132"/>
      <c r="U3760" s="36"/>
      <c r="V3760" s="36"/>
      <c r="W3760" s="36"/>
      <c r="X3760" s="36"/>
      <c r="Y3760" s="36"/>
      <c r="Z3760" s="36"/>
      <c r="AA3760" s="78"/>
      <c r="AT3760" s="21" t="s">
        <v>287</v>
      </c>
      <c r="AU3760" s="21" t="s">
        <v>96</v>
      </c>
    </row>
    <row r="3761" spans="2:65" s="1" customFormat="1" ht="22.5" customHeight="1">
      <c r="B3761" s="35"/>
      <c r="C3761" s="189" t="s">
        <v>4989</v>
      </c>
      <c r="D3761" s="189" t="s">
        <v>557</v>
      </c>
      <c r="E3761" s="190" t="s">
        <v>4990</v>
      </c>
      <c r="F3761" s="274" t="s">
        <v>4991</v>
      </c>
      <c r="G3761" s="274"/>
      <c r="H3761" s="274"/>
      <c r="I3761" s="274"/>
      <c r="J3761" s="191" t="s">
        <v>375</v>
      </c>
      <c r="K3761" s="192">
        <v>5</v>
      </c>
      <c r="L3761" s="275">
        <v>424.4</v>
      </c>
      <c r="M3761" s="275"/>
      <c r="N3761" s="275">
        <f>ROUND(L3761*K3761,2)</f>
        <v>2122</v>
      </c>
      <c r="O3761" s="261"/>
      <c r="P3761" s="261"/>
      <c r="Q3761" s="261"/>
      <c r="R3761" s="37"/>
      <c r="T3761" s="161" t="s">
        <v>21</v>
      </c>
      <c r="U3761" s="44" t="s">
        <v>43</v>
      </c>
      <c r="V3761" s="162">
        <v>0</v>
      </c>
      <c r="W3761" s="162">
        <f>V3761*K3761</f>
        <v>0</v>
      </c>
      <c r="X3761" s="162">
        <v>5.8999999999999999E-3</v>
      </c>
      <c r="Y3761" s="162">
        <f>X3761*K3761</f>
        <v>2.9499999999999998E-2</v>
      </c>
      <c r="Z3761" s="162">
        <v>0</v>
      </c>
      <c r="AA3761" s="163">
        <f>Z3761*K3761</f>
        <v>0</v>
      </c>
      <c r="AR3761" s="21" t="s">
        <v>366</v>
      </c>
      <c r="AT3761" s="21" t="s">
        <v>557</v>
      </c>
      <c r="AU3761" s="21" t="s">
        <v>96</v>
      </c>
      <c r="AY3761" s="21" t="s">
        <v>154</v>
      </c>
      <c r="BE3761" s="164">
        <f>IF(U3761="základní",N3761,0)</f>
        <v>2122</v>
      </c>
      <c r="BF3761" s="164">
        <f>IF(U3761="snížená",N3761,0)</f>
        <v>0</v>
      </c>
      <c r="BG3761" s="164">
        <f>IF(U3761="zákl. přenesená",N3761,0)</f>
        <v>0</v>
      </c>
      <c r="BH3761" s="164">
        <f>IF(U3761="sníž. přenesená",N3761,0)</f>
        <v>0</v>
      </c>
      <c r="BI3761" s="164">
        <f>IF(U3761="nulová",N3761,0)</f>
        <v>0</v>
      </c>
      <c r="BJ3761" s="21" t="s">
        <v>23</v>
      </c>
      <c r="BK3761" s="164">
        <f>ROUND(L3761*K3761,2)</f>
        <v>2122</v>
      </c>
      <c r="BL3761" s="21" t="s">
        <v>296</v>
      </c>
      <c r="BM3761" s="21" t="s">
        <v>4992</v>
      </c>
    </row>
    <row r="3762" spans="2:65" s="1" customFormat="1" ht="22.5" customHeight="1">
      <c r="B3762" s="35"/>
      <c r="C3762" s="189" t="s">
        <v>4993</v>
      </c>
      <c r="D3762" s="189" t="s">
        <v>557</v>
      </c>
      <c r="E3762" s="190" t="s">
        <v>4994</v>
      </c>
      <c r="F3762" s="274" t="s">
        <v>4995</v>
      </c>
      <c r="G3762" s="274"/>
      <c r="H3762" s="274"/>
      <c r="I3762" s="274"/>
      <c r="J3762" s="191" t="s">
        <v>375</v>
      </c>
      <c r="K3762" s="192">
        <v>1</v>
      </c>
      <c r="L3762" s="275">
        <v>71.8</v>
      </c>
      <c r="M3762" s="275"/>
      <c r="N3762" s="275">
        <f>ROUND(L3762*K3762,2)</f>
        <v>71.8</v>
      </c>
      <c r="O3762" s="261"/>
      <c r="P3762" s="261"/>
      <c r="Q3762" s="261"/>
      <c r="R3762" s="37"/>
      <c r="T3762" s="161" t="s">
        <v>21</v>
      </c>
      <c r="U3762" s="44" t="s">
        <v>43</v>
      </c>
      <c r="V3762" s="162">
        <v>0</v>
      </c>
      <c r="W3762" s="162">
        <f>V3762*K3762</f>
        <v>0</v>
      </c>
      <c r="X3762" s="162">
        <v>5.8999999999999999E-3</v>
      </c>
      <c r="Y3762" s="162">
        <f>X3762*K3762</f>
        <v>5.8999999999999999E-3</v>
      </c>
      <c r="Z3762" s="162">
        <v>0</v>
      </c>
      <c r="AA3762" s="163">
        <f>Z3762*K3762</f>
        <v>0</v>
      </c>
      <c r="AR3762" s="21" t="s">
        <v>366</v>
      </c>
      <c r="AT3762" s="21" t="s">
        <v>557</v>
      </c>
      <c r="AU3762" s="21" t="s">
        <v>96</v>
      </c>
      <c r="AY3762" s="21" t="s">
        <v>154</v>
      </c>
      <c r="BE3762" s="164">
        <f>IF(U3762="základní",N3762,0)</f>
        <v>71.8</v>
      </c>
      <c r="BF3762" s="164">
        <f>IF(U3762="snížená",N3762,0)</f>
        <v>0</v>
      </c>
      <c r="BG3762" s="164">
        <f>IF(U3762="zákl. přenesená",N3762,0)</f>
        <v>0</v>
      </c>
      <c r="BH3762" s="164">
        <f>IF(U3762="sníž. přenesená",N3762,0)</f>
        <v>0</v>
      </c>
      <c r="BI3762" s="164">
        <f>IF(U3762="nulová",N3762,0)</f>
        <v>0</v>
      </c>
      <c r="BJ3762" s="21" t="s">
        <v>23</v>
      </c>
      <c r="BK3762" s="164">
        <f>ROUND(L3762*K3762,2)</f>
        <v>71.8</v>
      </c>
      <c r="BL3762" s="21" t="s">
        <v>296</v>
      </c>
      <c r="BM3762" s="21" t="s">
        <v>4996</v>
      </c>
    </row>
    <row r="3763" spans="2:65" s="1" customFormat="1" ht="31.5" customHeight="1">
      <c r="B3763" s="35"/>
      <c r="C3763" s="157" t="s">
        <v>4997</v>
      </c>
      <c r="D3763" s="157" t="s">
        <v>155</v>
      </c>
      <c r="E3763" s="158" t="s">
        <v>4998</v>
      </c>
      <c r="F3763" s="260" t="s">
        <v>4999</v>
      </c>
      <c r="G3763" s="260"/>
      <c r="H3763" s="260"/>
      <c r="I3763" s="260"/>
      <c r="J3763" s="159" t="s">
        <v>375</v>
      </c>
      <c r="K3763" s="160">
        <v>1</v>
      </c>
      <c r="L3763" s="261">
        <v>294</v>
      </c>
      <c r="M3763" s="261"/>
      <c r="N3763" s="261">
        <f>ROUND(L3763*K3763,2)</f>
        <v>294</v>
      </c>
      <c r="O3763" s="261"/>
      <c r="P3763" s="261"/>
      <c r="Q3763" s="261"/>
      <c r="R3763" s="37"/>
      <c r="T3763" s="161" t="s">
        <v>21</v>
      </c>
      <c r="U3763" s="44" t="s">
        <v>43</v>
      </c>
      <c r="V3763" s="162">
        <v>0.74299999999999999</v>
      </c>
      <c r="W3763" s="162">
        <f>V3763*K3763</f>
        <v>0.74299999999999999</v>
      </c>
      <c r="X3763" s="162">
        <v>0</v>
      </c>
      <c r="Y3763" s="162">
        <f>X3763*K3763</f>
        <v>0</v>
      </c>
      <c r="Z3763" s="162">
        <v>0</v>
      </c>
      <c r="AA3763" s="163">
        <f>Z3763*K3763</f>
        <v>0</v>
      </c>
      <c r="AR3763" s="21" t="s">
        <v>296</v>
      </c>
      <c r="AT3763" s="21" t="s">
        <v>155</v>
      </c>
      <c r="AU3763" s="21" t="s">
        <v>96</v>
      </c>
      <c r="AY3763" s="21" t="s">
        <v>154</v>
      </c>
      <c r="BE3763" s="164">
        <f>IF(U3763="základní",N3763,0)</f>
        <v>294</v>
      </c>
      <c r="BF3763" s="164">
        <f>IF(U3763="snížená",N3763,0)</f>
        <v>0</v>
      </c>
      <c r="BG3763" s="164">
        <f>IF(U3763="zákl. přenesená",N3763,0)</f>
        <v>0</v>
      </c>
      <c r="BH3763" s="164">
        <f>IF(U3763="sníž. přenesená",N3763,0)</f>
        <v>0</v>
      </c>
      <c r="BI3763" s="164">
        <f>IF(U3763="nulová",N3763,0)</f>
        <v>0</v>
      </c>
      <c r="BJ3763" s="21" t="s">
        <v>23</v>
      </c>
      <c r="BK3763" s="164">
        <f>ROUND(L3763*K3763,2)</f>
        <v>294</v>
      </c>
      <c r="BL3763" s="21" t="s">
        <v>296</v>
      </c>
      <c r="BM3763" s="21" t="s">
        <v>5000</v>
      </c>
    </row>
    <row r="3764" spans="2:65" s="1" customFormat="1" ht="22.5" customHeight="1">
      <c r="B3764" s="35"/>
      <c r="C3764" s="189" t="s">
        <v>5001</v>
      </c>
      <c r="D3764" s="189" t="s">
        <v>557</v>
      </c>
      <c r="E3764" s="190" t="s">
        <v>5002</v>
      </c>
      <c r="F3764" s="274" t="s">
        <v>5003</v>
      </c>
      <c r="G3764" s="274"/>
      <c r="H3764" s="274"/>
      <c r="I3764" s="274"/>
      <c r="J3764" s="191" t="s">
        <v>375</v>
      </c>
      <c r="K3764" s="192">
        <v>1</v>
      </c>
      <c r="L3764" s="275">
        <v>2336</v>
      </c>
      <c r="M3764" s="275"/>
      <c r="N3764" s="275">
        <f>ROUND(L3764*K3764,2)</f>
        <v>2336</v>
      </c>
      <c r="O3764" s="261"/>
      <c r="P3764" s="261"/>
      <c r="Q3764" s="261"/>
      <c r="R3764" s="37"/>
      <c r="T3764" s="161" t="s">
        <v>21</v>
      </c>
      <c r="U3764" s="44" t="s">
        <v>43</v>
      </c>
      <c r="V3764" s="162">
        <v>0</v>
      </c>
      <c r="W3764" s="162">
        <f>V3764*K3764</f>
        <v>0</v>
      </c>
      <c r="X3764" s="162">
        <v>5.8999999999999999E-3</v>
      </c>
      <c r="Y3764" s="162">
        <f>X3764*K3764</f>
        <v>5.8999999999999999E-3</v>
      </c>
      <c r="Z3764" s="162">
        <v>0</v>
      </c>
      <c r="AA3764" s="163">
        <f>Z3764*K3764</f>
        <v>0</v>
      </c>
      <c r="AR3764" s="21" t="s">
        <v>366</v>
      </c>
      <c r="AT3764" s="21" t="s">
        <v>557</v>
      </c>
      <c r="AU3764" s="21" t="s">
        <v>96</v>
      </c>
      <c r="AY3764" s="21" t="s">
        <v>154</v>
      </c>
      <c r="BE3764" s="164">
        <f>IF(U3764="základní",N3764,0)</f>
        <v>2336</v>
      </c>
      <c r="BF3764" s="164">
        <f>IF(U3764="snížená",N3764,0)</f>
        <v>0</v>
      </c>
      <c r="BG3764" s="164">
        <f>IF(U3764="zákl. přenesená",N3764,0)</f>
        <v>0</v>
      </c>
      <c r="BH3764" s="164">
        <f>IF(U3764="sníž. přenesená",N3764,0)</f>
        <v>0</v>
      </c>
      <c r="BI3764" s="164">
        <f>IF(U3764="nulová",N3764,0)</f>
        <v>0</v>
      </c>
      <c r="BJ3764" s="21" t="s">
        <v>23</v>
      </c>
      <c r="BK3764" s="164">
        <f>ROUND(L3764*K3764,2)</f>
        <v>2336</v>
      </c>
      <c r="BL3764" s="21" t="s">
        <v>296</v>
      </c>
      <c r="BM3764" s="21" t="s">
        <v>5004</v>
      </c>
    </row>
    <row r="3765" spans="2:65" s="1" customFormat="1" ht="22.5" customHeight="1">
      <c r="B3765" s="35"/>
      <c r="C3765" s="157" t="s">
        <v>5005</v>
      </c>
      <c r="D3765" s="157" t="s">
        <v>155</v>
      </c>
      <c r="E3765" s="158" t="s">
        <v>5006</v>
      </c>
      <c r="F3765" s="260" t="s">
        <v>5007</v>
      </c>
      <c r="G3765" s="260"/>
      <c r="H3765" s="260"/>
      <c r="I3765" s="260"/>
      <c r="J3765" s="159" t="s">
        <v>315</v>
      </c>
      <c r="K3765" s="160">
        <v>174</v>
      </c>
      <c r="L3765" s="261">
        <v>99.7</v>
      </c>
      <c r="M3765" s="261"/>
      <c r="N3765" s="261">
        <f>ROUND(L3765*K3765,2)</f>
        <v>17347.8</v>
      </c>
      <c r="O3765" s="261"/>
      <c r="P3765" s="261"/>
      <c r="Q3765" s="261"/>
      <c r="R3765" s="37"/>
      <c r="T3765" s="161" t="s">
        <v>21</v>
      </c>
      <c r="U3765" s="44" t="s">
        <v>43</v>
      </c>
      <c r="V3765" s="162">
        <v>0.252</v>
      </c>
      <c r="W3765" s="162">
        <f>V3765*K3765</f>
        <v>43.847999999999999</v>
      </c>
      <c r="X3765" s="162">
        <v>0</v>
      </c>
      <c r="Y3765" s="162">
        <f>X3765*K3765</f>
        <v>0</v>
      </c>
      <c r="Z3765" s="162">
        <v>0</v>
      </c>
      <c r="AA3765" s="163">
        <f>Z3765*K3765</f>
        <v>0</v>
      </c>
      <c r="AR3765" s="21" t="s">
        <v>296</v>
      </c>
      <c r="AT3765" s="21" t="s">
        <v>155</v>
      </c>
      <c r="AU3765" s="21" t="s">
        <v>96</v>
      </c>
      <c r="AY3765" s="21" t="s">
        <v>154</v>
      </c>
      <c r="BE3765" s="164">
        <f>IF(U3765="základní",N3765,0)</f>
        <v>17347.8</v>
      </c>
      <c r="BF3765" s="164">
        <f>IF(U3765="snížená",N3765,0)</f>
        <v>0</v>
      </c>
      <c r="BG3765" s="164">
        <f>IF(U3765="zákl. přenesená",N3765,0)</f>
        <v>0</v>
      </c>
      <c r="BH3765" s="164">
        <f>IF(U3765="sníž. přenesená",N3765,0)</f>
        <v>0</v>
      </c>
      <c r="BI3765" s="164">
        <f>IF(U3765="nulová",N3765,0)</f>
        <v>0</v>
      </c>
      <c r="BJ3765" s="21" t="s">
        <v>23</v>
      </c>
      <c r="BK3765" s="164">
        <f>ROUND(L3765*K3765,2)</f>
        <v>17347.8</v>
      </c>
      <c r="BL3765" s="21" t="s">
        <v>296</v>
      </c>
      <c r="BM3765" s="21" t="s">
        <v>5008</v>
      </c>
    </row>
    <row r="3766" spans="2:65" s="11" customFormat="1" ht="22.5" customHeight="1">
      <c r="B3766" s="173"/>
      <c r="C3766" s="174"/>
      <c r="D3766" s="174"/>
      <c r="E3766" s="175" t="s">
        <v>21</v>
      </c>
      <c r="F3766" s="270" t="s">
        <v>5009</v>
      </c>
      <c r="G3766" s="271"/>
      <c r="H3766" s="271"/>
      <c r="I3766" s="271"/>
      <c r="J3766" s="174"/>
      <c r="K3766" s="176">
        <v>174</v>
      </c>
      <c r="L3766" s="174"/>
      <c r="M3766" s="174"/>
      <c r="N3766" s="174"/>
      <c r="O3766" s="174"/>
      <c r="P3766" s="174"/>
      <c r="Q3766" s="174"/>
      <c r="R3766" s="177"/>
      <c r="T3766" s="178"/>
      <c r="U3766" s="174"/>
      <c r="V3766" s="174"/>
      <c r="W3766" s="174"/>
      <c r="X3766" s="174"/>
      <c r="Y3766" s="174"/>
      <c r="Z3766" s="174"/>
      <c r="AA3766" s="179"/>
      <c r="AT3766" s="180" t="s">
        <v>162</v>
      </c>
      <c r="AU3766" s="180" t="s">
        <v>96</v>
      </c>
      <c r="AV3766" s="11" t="s">
        <v>96</v>
      </c>
      <c r="AW3766" s="11" t="s">
        <v>35</v>
      </c>
      <c r="AX3766" s="11" t="s">
        <v>23</v>
      </c>
      <c r="AY3766" s="180" t="s">
        <v>154</v>
      </c>
    </row>
    <row r="3767" spans="2:65" s="1" customFormat="1" ht="31.5" customHeight="1">
      <c r="B3767" s="35"/>
      <c r="C3767" s="157" t="s">
        <v>5010</v>
      </c>
      <c r="D3767" s="157" t="s">
        <v>155</v>
      </c>
      <c r="E3767" s="158" t="s">
        <v>5011</v>
      </c>
      <c r="F3767" s="260" t="s">
        <v>5012</v>
      </c>
      <c r="G3767" s="260"/>
      <c r="H3767" s="260"/>
      <c r="I3767" s="260"/>
      <c r="J3767" s="159" t="s">
        <v>375</v>
      </c>
      <c r="K3767" s="160">
        <v>261</v>
      </c>
      <c r="L3767" s="261">
        <v>165</v>
      </c>
      <c r="M3767" s="261"/>
      <c r="N3767" s="261">
        <f>ROUND(L3767*K3767,2)</f>
        <v>43065</v>
      </c>
      <c r="O3767" s="261"/>
      <c r="P3767" s="261"/>
      <c r="Q3767" s="261"/>
      <c r="R3767" s="37"/>
      <c r="T3767" s="161" t="s">
        <v>21</v>
      </c>
      <c r="U3767" s="44" t="s">
        <v>43</v>
      </c>
      <c r="V3767" s="162">
        <v>0.41599999999999998</v>
      </c>
      <c r="W3767" s="162">
        <f>V3767*K3767</f>
        <v>108.57599999999999</v>
      </c>
      <c r="X3767" s="162">
        <v>0</v>
      </c>
      <c r="Y3767" s="162">
        <f>X3767*K3767</f>
        <v>0</v>
      </c>
      <c r="Z3767" s="162">
        <v>0</v>
      </c>
      <c r="AA3767" s="163">
        <f>Z3767*K3767</f>
        <v>0</v>
      </c>
      <c r="AR3767" s="21" t="s">
        <v>296</v>
      </c>
      <c r="AT3767" s="21" t="s">
        <v>155</v>
      </c>
      <c r="AU3767" s="21" t="s">
        <v>96</v>
      </c>
      <c r="AY3767" s="21" t="s">
        <v>154</v>
      </c>
      <c r="BE3767" s="164">
        <f>IF(U3767="základní",N3767,0)</f>
        <v>43065</v>
      </c>
      <c r="BF3767" s="164">
        <f>IF(U3767="snížená",N3767,0)</f>
        <v>0</v>
      </c>
      <c r="BG3767" s="164">
        <f>IF(U3767="zákl. přenesená",N3767,0)</f>
        <v>0</v>
      </c>
      <c r="BH3767" s="164">
        <f>IF(U3767="sníž. přenesená",N3767,0)</f>
        <v>0</v>
      </c>
      <c r="BI3767" s="164">
        <f>IF(U3767="nulová",N3767,0)</f>
        <v>0</v>
      </c>
      <c r="BJ3767" s="21" t="s">
        <v>23</v>
      </c>
      <c r="BK3767" s="164">
        <f>ROUND(L3767*K3767,2)</f>
        <v>43065</v>
      </c>
      <c r="BL3767" s="21" t="s">
        <v>296</v>
      </c>
      <c r="BM3767" s="21" t="s">
        <v>5013</v>
      </c>
    </row>
    <row r="3768" spans="2:65" s="11" customFormat="1" ht="22.5" customHeight="1">
      <c r="B3768" s="173"/>
      <c r="C3768" s="174"/>
      <c r="D3768" s="174"/>
      <c r="E3768" s="175" t="s">
        <v>21</v>
      </c>
      <c r="F3768" s="270" t="s">
        <v>5014</v>
      </c>
      <c r="G3768" s="271"/>
      <c r="H3768" s="271"/>
      <c r="I3768" s="271"/>
      <c r="J3768" s="174"/>
      <c r="K3768" s="176">
        <v>261</v>
      </c>
      <c r="L3768" s="174"/>
      <c r="M3768" s="174"/>
      <c r="N3768" s="174"/>
      <c r="O3768" s="174"/>
      <c r="P3768" s="174"/>
      <c r="Q3768" s="174"/>
      <c r="R3768" s="177"/>
      <c r="T3768" s="178"/>
      <c r="U3768" s="174"/>
      <c r="V3768" s="174"/>
      <c r="W3768" s="174"/>
      <c r="X3768" s="174"/>
      <c r="Y3768" s="174"/>
      <c r="Z3768" s="174"/>
      <c r="AA3768" s="179"/>
      <c r="AT3768" s="180" t="s">
        <v>162</v>
      </c>
      <c r="AU3768" s="180" t="s">
        <v>96</v>
      </c>
      <c r="AV3768" s="11" t="s">
        <v>96</v>
      </c>
      <c r="AW3768" s="11" t="s">
        <v>35</v>
      </c>
      <c r="AX3768" s="11" t="s">
        <v>23</v>
      </c>
      <c r="AY3768" s="180" t="s">
        <v>154</v>
      </c>
    </row>
    <row r="3769" spans="2:65" s="1" customFormat="1" ht="22.5" customHeight="1">
      <c r="B3769" s="35"/>
      <c r="C3769" s="189" t="s">
        <v>5015</v>
      </c>
      <c r="D3769" s="189" t="s">
        <v>557</v>
      </c>
      <c r="E3769" s="190" t="s">
        <v>5016</v>
      </c>
      <c r="F3769" s="274" t="s">
        <v>5017</v>
      </c>
      <c r="G3769" s="274"/>
      <c r="H3769" s="274"/>
      <c r="I3769" s="274"/>
      <c r="J3769" s="191" t="s">
        <v>375</v>
      </c>
      <c r="K3769" s="192">
        <v>87</v>
      </c>
      <c r="L3769" s="275">
        <v>620</v>
      </c>
      <c r="M3769" s="275"/>
      <c r="N3769" s="275">
        <f>ROUND(L3769*K3769,2)</f>
        <v>53940</v>
      </c>
      <c r="O3769" s="261"/>
      <c r="P3769" s="261"/>
      <c r="Q3769" s="261"/>
      <c r="R3769" s="37"/>
      <c r="T3769" s="161" t="s">
        <v>21</v>
      </c>
      <c r="U3769" s="44" t="s">
        <v>43</v>
      </c>
      <c r="V3769" s="162">
        <v>0</v>
      </c>
      <c r="W3769" s="162">
        <f>V3769*K3769</f>
        <v>0</v>
      </c>
      <c r="X3769" s="162">
        <v>0.01</v>
      </c>
      <c r="Y3769" s="162">
        <f>X3769*K3769</f>
        <v>0.87</v>
      </c>
      <c r="Z3769" s="162">
        <v>0</v>
      </c>
      <c r="AA3769" s="163">
        <f>Z3769*K3769</f>
        <v>0</v>
      </c>
      <c r="AR3769" s="21" t="s">
        <v>366</v>
      </c>
      <c r="AT3769" s="21" t="s">
        <v>557</v>
      </c>
      <c r="AU3769" s="21" t="s">
        <v>96</v>
      </c>
      <c r="AY3769" s="21" t="s">
        <v>154</v>
      </c>
      <c r="BE3769" s="164">
        <f>IF(U3769="základní",N3769,0)</f>
        <v>53940</v>
      </c>
      <c r="BF3769" s="164">
        <f>IF(U3769="snížená",N3769,0)</f>
        <v>0</v>
      </c>
      <c r="BG3769" s="164">
        <f>IF(U3769="zákl. přenesená",N3769,0)</f>
        <v>0</v>
      </c>
      <c r="BH3769" s="164">
        <f>IF(U3769="sníž. přenesená",N3769,0)</f>
        <v>0</v>
      </c>
      <c r="BI3769" s="164">
        <f>IF(U3769="nulová",N3769,0)</f>
        <v>0</v>
      </c>
      <c r="BJ3769" s="21" t="s">
        <v>23</v>
      </c>
      <c r="BK3769" s="164">
        <f>ROUND(L3769*K3769,2)</f>
        <v>53940</v>
      </c>
      <c r="BL3769" s="21" t="s">
        <v>296</v>
      </c>
      <c r="BM3769" s="21" t="s">
        <v>5018</v>
      </c>
    </row>
    <row r="3770" spans="2:65" s="1" customFormat="1" ht="22.5" customHeight="1">
      <c r="B3770" s="35"/>
      <c r="C3770" s="189" t="s">
        <v>5019</v>
      </c>
      <c r="D3770" s="189" t="s">
        <v>557</v>
      </c>
      <c r="E3770" s="190" t="s">
        <v>5020</v>
      </c>
      <c r="F3770" s="274" t="s">
        <v>5021</v>
      </c>
      <c r="G3770" s="274"/>
      <c r="H3770" s="274"/>
      <c r="I3770" s="274"/>
      <c r="J3770" s="191" t="s">
        <v>375</v>
      </c>
      <c r="K3770" s="192">
        <v>261</v>
      </c>
      <c r="L3770" s="275">
        <v>270</v>
      </c>
      <c r="M3770" s="275"/>
      <c r="N3770" s="275">
        <f>ROUND(L3770*K3770,2)</f>
        <v>70470</v>
      </c>
      <c r="O3770" s="261"/>
      <c r="P3770" s="261"/>
      <c r="Q3770" s="261"/>
      <c r="R3770" s="37"/>
      <c r="T3770" s="161" t="s">
        <v>21</v>
      </c>
      <c r="U3770" s="44" t="s">
        <v>43</v>
      </c>
      <c r="V3770" s="162">
        <v>0</v>
      </c>
      <c r="W3770" s="162">
        <f>V3770*K3770</f>
        <v>0</v>
      </c>
      <c r="X3770" s="162">
        <v>0.01</v>
      </c>
      <c r="Y3770" s="162">
        <f>X3770*K3770</f>
        <v>2.61</v>
      </c>
      <c r="Z3770" s="162">
        <v>0</v>
      </c>
      <c r="AA3770" s="163">
        <f>Z3770*K3770</f>
        <v>0</v>
      </c>
      <c r="AR3770" s="21" t="s">
        <v>366</v>
      </c>
      <c r="AT3770" s="21" t="s">
        <v>557</v>
      </c>
      <c r="AU3770" s="21" t="s">
        <v>96</v>
      </c>
      <c r="AY3770" s="21" t="s">
        <v>154</v>
      </c>
      <c r="BE3770" s="164">
        <f>IF(U3770="základní",N3770,0)</f>
        <v>70470</v>
      </c>
      <c r="BF3770" s="164">
        <f>IF(U3770="snížená",N3770,0)</f>
        <v>0</v>
      </c>
      <c r="BG3770" s="164">
        <f>IF(U3770="zákl. přenesená",N3770,0)</f>
        <v>0</v>
      </c>
      <c r="BH3770" s="164">
        <f>IF(U3770="sníž. přenesená",N3770,0)</f>
        <v>0</v>
      </c>
      <c r="BI3770" s="164">
        <f>IF(U3770="nulová",N3770,0)</f>
        <v>0</v>
      </c>
      <c r="BJ3770" s="21" t="s">
        <v>23</v>
      </c>
      <c r="BK3770" s="164">
        <f>ROUND(L3770*K3770,2)</f>
        <v>70470</v>
      </c>
      <c r="BL3770" s="21" t="s">
        <v>296</v>
      </c>
      <c r="BM3770" s="21" t="s">
        <v>5022</v>
      </c>
    </row>
    <row r="3771" spans="2:65" s="1" customFormat="1" ht="22.5" customHeight="1">
      <c r="B3771" s="35"/>
      <c r="C3771" s="189" t="s">
        <v>5023</v>
      </c>
      <c r="D3771" s="189" t="s">
        <v>557</v>
      </c>
      <c r="E3771" s="190" t="s">
        <v>5024</v>
      </c>
      <c r="F3771" s="274" t="s">
        <v>5025</v>
      </c>
      <c r="G3771" s="274"/>
      <c r="H3771" s="274"/>
      <c r="I3771" s="274"/>
      <c r="J3771" s="191" t="s">
        <v>375</v>
      </c>
      <c r="K3771" s="192">
        <v>87</v>
      </c>
      <c r="L3771" s="275">
        <v>26</v>
      </c>
      <c r="M3771" s="275"/>
      <c r="N3771" s="275">
        <f>ROUND(L3771*K3771,2)</f>
        <v>2262</v>
      </c>
      <c r="O3771" s="261"/>
      <c r="P3771" s="261"/>
      <c r="Q3771" s="261"/>
      <c r="R3771" s="37"/>
      <c r="T3771" s="161" t="s">
        <v>21</v>
      </c>
      <c r="U3771" s="44" t="s">
        <v>43</v>
      </c>
      <c r="V3771" s="162">
        <v>0</v>
      </c>
      <c r="W3771" s="162">
        <f>V3771*K3771</f>
        <v>0</v>
      </c>
      <c r="X3771" s="162">
        <v>0.01</v>
      </c>
      <c r="Y3771" s="162">
        <f>X3771*K3771</f>
        <v>0.87</v>
      </c>
      <c r="Z3771" s="162">
        <v>0</v>
      </c>
      <c r="AA3771" s="163">
        <f>Z3771*K3771</f>
        <v>0</v>
      </c>
      <c r="AR3771" s="21" t="s">
        <v>366</v>
      </c>
      <c r="AT3771" s="21" t="s">
        <v>557</v>
      </c>
      <c r="AU3771" s="21" t="s">
        <v>96</v>
      </c>
      <c r="AY3771" s="21" t="s">
        <v>154</v>
      </c>
      <c r="BE3771" s="164">
        <f>IF(U3771="základní",N3771,0)</f>
        <v>2262</v>
      </c>
      <c r="BF3771" s="164">
        <f>IF(U3771="snížená",N3771,0)</f>
        <v>0</v>
      </c>
      <c r="BG3771" s="164">
        <f>IF(U3771="zákl. přenesená",N3771,0)</f>
        <v>0</v>
      </c>
      <c r="BH3771" s="164">
        <f>IF(U3771="sníž. přenesená",N3771,0)</f>
        <v>0</v>
      </c>
      <c r="BI3771" s="164">
        <f>IF(U3771="nulová",N3771,0)</f>
        <v>0</v>
      </c>
      <c r="BJ3771" s="21" t="s">
        <v>23</v>
      </c>
      <c r="BK3771" s="164">
        <f>ROUND(L3771*K3771,2)</f>
        <v>2262</v>
      </c>
      <c r="BL3771" s="21" t="s">
        <v>296</v>
      </c>
      <c r="BM3771" s="21" t="s">
        <v>5026</v>
      </c>
    </row>
    <row r="3772" spans="2:65" s="1" customFormat="1" ht="31.5" customHeight="1">
      <c r="B3772" s="35"/>
      <c r="C3772" s="157" t="s">
        <v>5027</v>
      </c>
      <c r="D3772" s="157" t="s">
        <v>155</v>
      </c>
      <c r="E3772" s="158" t="s">
        <v>5028</v>
      </c>
      <c r="F3772" s="260" t="s">
        <v>5029</v>
      </c>
      <c r="G3772" s="260"/>
      <c r="H3772" s="260"/>
      <c r="I3772" s="260"/>
      <c r="J3772" s="159" t="s">
        <v>359</v>
      </c>
      <c r="K3772" s="160">
        <v>91.188000000000002</v>
      </c>
      <c r="L3772" s="261">
        <v>46.3</v>
      </c>
      <c r="M3772" s="261"/>
      <c r="N3772" s="261">
        <f>ROUND(L3772*K3772,2)</f>
        <v>4222</v>
      </c>
      <c r="O3772" s="261"/>
      <c r="P3772" s="261"/>
      <c r="Q3772" s="261"/>
      <c r="R3772" s="37"/>
      <c r="T3772" s="161" t="s">
        <v>21</v>
      </c>
      <c r="U3772" s="44" t="s">
        <v>43</v>
      </c>
      <c r="V3772" s="162">
        <v>0.1</v>
      </c>
      <c r="W3772" s="162">
        <f>V3772*K3772</f>
        <v>9.1188000000000002</v>
      </c>
      <c r="X3772" s="162">
        <v>1.0000000000000001E-5</v>
      </c>
      <c r="Y3772" s="162">
        <f>X3772*K3772</f>
        <v>9.1188000000000011E-4</v>
      </c>
      <c r="Z3772" s="162">
        <v>0</v>
      </c>
      <c r="AA3772" s="163">
        <f>Z3772*K3772</f>
        <v>0</v>
      </c>
      <c r="AR3772" s="21" t="s">
        <v>296</v>
      </c>
      <c r="AT3772" s="21" t="s">
        <v>155</v>
      </c>
      <c r="AU3772" s="21" t="s">
        <v>96</v>
      </c>
      <c r="AY3772" s="21" t="s">
        <v>154</v>
      </c>
      <c r="BE3772" s="164">
        <f>IF(U3772="základní",N3772,0)</f>
        <v>4222</v>
      </c>
      <c r="BF3772" s="164">
        <f>IF(U3772="snížená",N3772,0)</f>
        <v>0</v>
      </c>
      <c r="BG3772" s="164">
        <f>IF(U3772="zákl. přenesená",N3772,0)</f>
        <v>0</v>
      </c>
      <c r="BH3772" s="164">
        <f>IF(U3772="sníž. přenesená",N3772,0)</f>
        <v>0</v>
      </c>
      <c r="BI3772" s="164">
        <f>IF(U3772="nulová",N3772,0)</f>
        <v>0</v>
      </c>
      <c r="BJ3772" s="21" t="s">
        <v>23</v>
      </c>
      <c r="BK3772" s="164">
        <f>ROUND(L3772*K3772,2)</f>
        <v>4222</v>
      </c>
      <c r="BL3772" s="21" t="s">
        <v>296</v>
      </c>
      <c r="BM3772" s="21" t="s">
        <v>5030</v>
      </c>
    </row>
    <row r="3773" spans="2:65" s="11" customFormat="1" ht="22.5" customHeight="1">
      <c r="B3773" s="173"/>
      <c r="C3773" s="174"/>
      <c r="D3773" s="174"/>
      <c r="E3773" s="175" t="s">
        <v>21</v>
      </c>
      <c r="F3773" s="270" t="s">
        <v>5031</v>
      </c>
      <c r="G3773" s="271"/>
      <c r="H3773" s="271"/>
      <c r="I3773" s="271"/>
      <c r="J3773" s="174"/>
      <c r="K3773" s="176">
        <v>91.188000000000002</v>
      </c>
      <c r="L3773" s="174"/>
      <c r="M3773" s="174"/>
      <c r="N3773" s="174"/>
      <c r="O3773" s="174"/>
      <c r="P3773" s="174"/>
      <c r="Q3773" s="174"/>
      <c r="R3773" s="177"/>
      <c r="T3773" s="178"/>
      <c r="U3773" s="174"/>
      <c r="V3773" s="174"/>
      <c r="W3773" s="174"/>
      <c r="X3773" s="174"/>
      <c r="Y3773" s="174"/>
      <c r="Z3773" s="174"/>
      <c r="AA3773" s="179"/>
      <c r="AT3773" s="180" t="s">
        <v>162</v>
      </c>
      <c r="AU3773" s="180" t="s">
        <v>96</v>
      </c>
      <c r="AV3773" s="11" t="s">
        <v>96</v>
      </c>
      <c r="AW3773" s="11" t="s">
        <v>35</v>
      </c>
      <c r="AX3773" s="11" t="s">
        <v>23</v>
      </c>
      <c r="AY3773" s="180" t="s">
        <v>154</v>
      </c>
    </row>
    <row r="3774" spans="2:65" s="1" customFormat="1" ht="31.5" customHeight="1">
      <c r="B3774" s="35"/>
      <c r="C3774" s="157" t="s">
        <v>5032</v>
      </c>
      <c r="D3774" s="157" t="s">
        <v>155</v>
      </c>
      <c r="E3774" s="158" t="s">
        <v>5033</v>
      </c>
      <c r="F3774" s="260" t="s">
        <v>5034</v>
      </c>
      <c r="G3774" s="260"/>
      <c r="H3774" s="260"/>
      <c r="I3774" s="260"/>
      <c r="J3774" s="159" t="s">
        <v>359</v>
      </c>
      <c r="K3774" s="160">
        <v>160.27699999999999</v>
      </c>
      <c r="L3774" s="261">
        <v>29.7</v>
      </c>
      <c r="M3774" s="261"/>
      <c r="N3774" s="261">
        <f>ROUND(L3774*K3774,2)</f>
        <v>4760.2299999999996</v>
      </c>
      <c r="O3774" s="261"/>
      <c r="P3774" s="261"/>
      <c r="Q3774" s="261"/>
      <c r="R3774" s="37"/>
      <c r="T3774" s="161" t="s">
        <v>21</v>
      </c>
      <c r="U3774" s="44" t="s">
        <v>43</v>
      </c>
      <c r="V3774" s="162">
        <v>7.4999999999999997E-2</v>
      </c>
      <c r="W3774" s="162">
        <f>V3774*K3774</f>
        <v>12.020774999999999</v>
      </c>
      <c r="X3774" s="162">
        <v>0</v>
      </c>
      <c r="Y3774" s="162">
        <f>X3774*K3774</f>
        <v>0</v>
      </c>
      <c r="Z3774" s="162">
        <v>0</v>
      </c>
      <c r="AA3774" s="163">
        <f>Z3774*K3774</f>
        <v>0</v>
      </c>
      <c r="AR3774" s="21" t="s">
        <v>296</v>
      </c>
      <c r="AT3774" s="21" t="s">
        <v>155</v>
      </c>
      <c r="AU3774" s="21" t="s">
        <v>96</v>
      </c>
      <c r="AY3774" s="21" t="s">
        <v>154</v>
      </c>
      <c r="BE3774" s="164">
        <f>IF(U3774="základní",N3774,0)</f>
        <v>4760.2299999999996</v>
      </c>
      <c r="BF3774" s="164">
        <f>IF(U3774="snížená",N3774,0)</f>
        <v>0</v>
      </c>
      <c r="BG3774" s="164">
        <f>IF(U3774="zákl. přenesená",N3774,0)</f>
        <v>0</v>
      </c>
      <c r="BH3774" s="164">
        <f>IF(U3774="sníž. přenesená",N3774,0)</f>
        <v>0</v>
      </c>
      <c r="BI3774" s="164">
        <f>IF(U3774="nulová",N3774,0)</f>
        <v>0</v>
      </c>
      <c r="BJ3774" s="21" t="s">
        <v>23</v>
      </c>
      <c r="BK3774" s="164">
        <f>ROUND(L3774*K3774,2)</f>
        <v>4760.2299999999996</v>
      </c>
      <c r="BL3774" s="21" t="s">
        <v>296</v>
      </c>
      <c r="BM3774" s="21" t="s">
        <v>5035</v>
      </c>
    </row>
    <row r="3775" spans="2:65" s="11" customFormat="1" ht="22.5" customHeight="1">
      <c r="B3775" s="173"/>
      <c r="C3775" s="174"/>
      <c r="D3775" s="174"/>
      <c r="E3775" s="175" t="s">
        <v>21</v>
      </c>
      <c r="F3775" s="270" t="s">
        <v>5036</v>
      </c>
      <c r="G3775" s="271"/>
      <c r="H3775" s="271"/>
      <c r="I3775" s="271"/>
      <c r="J3775" s="174"/>
      <c r="K3775" s="176">
        <v>160.27699999999999</v>
      </c>
      <c r="L3775" s="174"/>
      <c r="M3775" s="174"/>
      <c r="N3775" s="174"/>
      <c r="O3775" s="174"/>
      <c r="P3775" s="174"/>
      <c r="Q3775" s="174"/>
      <c r="R3775" s="177"/>
      <c r="T3775" s="178"/>
      <c r="U3775" s="174"/>
      <c r="V3775" s="174"/>
      <c r="W3775" s="174"/>
      <c r="X3775" s="174"/>
      <c r="Y3775" s="174"/>
      <c r="Z3775" s="174"/>
      <c r="AA3775" s="179"/>
      <c r="AT3775" s="180" t="s">
        <v>162</v>
      </c>
      <c r="AU3775" s="180" t="s">
        <v>96</v>
      </c>
      <c r="AV3775" s="11" t="s">
        <v>96</v>
      </c>
      <c r="AW3775" s="11" t="s">
        <v>35</v>
      </c>
      <c r="AX3775" s="11" t="s">
        <v>23</v>
      </c>
      <c r="AY3775" s="180" t="s">
        <v>154</v>
      </c>
    </row>
    <row r="3776" spans="2:65" s="1" customFormat="1" ht="31.5" customHeight="1">
      <c r="B3776" s="35"/>
      <c r="C3776" s="189" t="s">
        <v>5037</v>
      </c>
      <c r="D3776" s="189" t="s">
        <v>557</v>
      </c>
      <c r="E3776" s="190" t="s">
        <v>5038</v>
      </c>
      <c r="F3776" s="274" t="s">
        <v>5039</v>
      </c>
      <c r="G3776" s="274"/>
      <c r="H3776" s="274"/>
      <c r="I3776" s="274"/>
      <c r="J3776" s="191" t="s">
        <v>359</v>
      </c>
      <c r="K3776" s="192">
        <v>276.61200000000002</v>
      </c>
      <c r="L3776" s="275">
        <v>108</v>
      </c>
      <c r="M3776" s="275"/>
      <c r="N3776" s="275">
        <f>ROUND(L3776*K3776,2)</f>
        <v>29874.1</v>
      </c>
      <c r="O3776" s="261"/>
      <c r="P3776" s="261"/>
      <c r="Q3776" s="261"/>
      <c r="R3776" s="37"/>
      <c r="T3776" s="161" t="s">
        <v>21</v>
      </c>
      <c r="U3776" s="44" t="s">
        <v>43</v>
      </c>
      <c r="V3776" s="162">
        <v>0</v>
      </c>
      <c r="W3776" s="162">
        <f>V3776*K3776</f>
        <v>0</v>
      </c>
      <c r="X3776" s="162">
        <v>1.2999999999999999E-4</v>
      </c>
      <c r="Y3776" s="162">
        <f>X3776*K3776</f>
        <v>3.5959560000000002E-2</v>
      </c>
      <c r="Z3776" s="162">
        <v>0</v>
      </c>
      <c r="AA3776" s="163">
        <f>Z3776*K3776</f>
        <v>0</v>
      </c>
      <c r="AR3776" s="21" t="s">
        <v>366</v>
      </c>
      <c r="AT3776" s="21" t="s">
        <v>557</v>
      </c>
      <c r="AU3776" s="21" t="s">
        <v>96</v>
      </c>
      <c r="AY3776" s="21" t="s">
        <v>154</v>
      </c>
      <c r="BE3776" s="164">
        <f>IF(U3776="základní",N3776,0)</f>
        <v>29874.1</v>
      </c>
      <c r="BF3776" s="164">
        <f>IF(U3776="snížená",N3776,0)</f>
        <v>0</v>
      </c>
      <c r="BG3776" s="164">
        <f>IF(U3776="zákl. přenesená",N3776,0)</f>
        <v>0</v>
      </c>
      <c r="BH3776" s="164">
        <f>IF(U3776="sníž. přenesená",N3776,0)</f>
        <v>0</v>
      </c>
      <c r="BI3776" s="164">
        <f>IF(U3776="nulová",N3776,0)</f>
        <v>0</v>
      </c>
      <c r="BJ3776" s="21" t="s">
        <v>23</v>
      </c>
      <c r="BK3776" s="164">
        <f>ROUND(L3776*K3776,2)</f>
        <v>29874.1</v>
      </c>
      <c r="BL3776" s="21" t="s">
        <v>296</v>
      </c>
      <c r="BM3776" s="21" t="s">
        <v>5040</v>
      </c>
    </row>
    <row r="3777" spans="2:65" s="11" customFormat="1" ht="22.5" customHeight="1">
      <c r="B3777" s="173"/>
      <c r="C3777" s="174"/>
      <c r="D3777" s="174"/>
      <c r="E3777" s="175" t="s">
        <v>21</v>
      </c>
      <c r="F3777" s="270" t="s">
        <v>5041</v>
      </c>
      <c r="G3777" s="271"/>
      <c r="H3777" s="271"/>
      <c r="I3777" s="271"/>
      <c r="J3777" s="174"/>
      <c r="K3777" s="176">
        <v>100.307</v>
      </c>
      <c r="L3777" s="174"/>
      <c r="M3777" s="174"/>
      <c r="N3777" s="174"/>
      <c r="O3777" s="174"/>
      <c r="P3777" s="174"/>
      <c r="Q3777" s="174"/>
      <c r="R3777" s="177"/>
      <c r="T3777" s="178"/>
      <c r="U3777" s="174"/>
      <c r="V3777" s="174"/>
      <c r="W3777" s="174"/>
      <c r="X3777" s="174"/>
      <c r="Y3777" s="174"/>
      <c r="Z3777" s="174"/>
      <c r="AA3777" s="179"/>
      <c r="AT3777" s="180" t="s">
        <v>162</v>
      </c>
      <c r="AU3777" s="180" t="s">
        <v>96</v>
      </c>
      <c r="AV3777" s="11" t="s">
        <v>96</v>
      </c>
      <c r="AW3777" s="11" t="s">
        <v>35</v>
      </c>
      <c r="AX3777" s="11" t="s">
        <v>78</v>
      </c>
      <c r="AY3777" s="180" t="s">
        <v>154</v>
      </c>
    </row>
    <row r="3778" spans="2:65" s="11" customFormat="1" ht="22.5" customHeight="1">
      <c r="B3778" s="173"/>
      <c r="C3778" s="174"/>
      <c r="D3778" s="174"/>
      <c r="E3778" s="175" t="s">
        <v>21</v>
      </c>
      <c r="F3778" s="266" t="s">
        <v>5042</v>
      </c>
      <c r="G3778" s="267"/>
      <c r="H3778" s="267"/>
      <c r="I3778" s="267"/>
      <c r="J3778" s="174"/>
      <c r="K3778" s="176">
        <v>176.30500000000001</v>
      </c>
      <c r="L3778" s="174"/>
      <c r="M3778" s="174"/>
      <c r="N3778" s="174"/>
      <c r="O3778" s="174"/>
      <c r="P3778" s="174"/>
      <c r="Q3778" s="174"/>
      <c r="R3778" s="177"/>
      <c r="T3778" s="178"/>
      <c r="U3778" s="174"/>
      <c r="V3778" s="174"/>
      <c r="W3778" s="174"/>
      <c r="X3778" s="174"/>
      <c r="Y3778" s="174"/>
      <c r="Z3778" s="174"/>
      <c r="AA3778" s="179"/>
      <c r="AT3778" s="180" t="s">
        <v>162</v>
      </c>
      <c r="AU3778" s="180" t="s">
        <v>96</v>
      </c>
      <c r="AV3778" s="11" t="s">
        <v>96</v>
      </c>
      <c r="AW3778" s="11" t="s">
        <v>35</v>
      </c>
      <c r="AX3778" s="11" t="s">
        <v>78</v>
      </c>
      <c r="AY3778" s="180" t="s">
        <v>154</v>
      </c>
    </row>
    <row r="3779" spans="2:65" s="12" customFormat="1" ht="22.5" customHeight="1">
      <c r="B3779" s="181"/>
      <c r="C3779" s="182"/>
      <c r="D3779" s="182"/>
      <c r="E3779" s="183" t="s">
        <v>21</v>
      </c>
      <c r="F3779" s="268" t="s">
        <v>166</v>
      </c>
      <c r="G3779" s="269"/>
      <c r="H3779" s="269"/>
      <c r="I3779" s="269"/>
      <c r="J3779" s="182"/>
      <c r="K3779" s="184">
        <v>276.61200000000002</v>
      </c>
      <c r="L3779" s="182"/>
      <c r="M3779" s="182"/>
      <c r="N3779" s="182"/>
      <c r="O3779" s="182"/>
      <c r="P3779" s="182"/>
      <c r="Q3779" s="182"/>
      <c r="R3779" s="185"/>
      <c r="T3779" s="186"/>
      <c r="U3779" s="182"/>
      <c r="V3779" s="182"/>
      <c r="W3779" s="182"/>
      <c r="X3779" s="182"/>
      <c r="Y3779" s="182"/>
      <c r="Z3779" s="182"/>
      <c r="AA3779" s="187"/>
      <c r="AT3779" s="188" t="s">
        <v>162</v>
      </c>
      <c r="AU3779" s="188" t="s">
        <v>96</v>
      </c>
      <c r="AV3779" s="12" t="s">
        <v>159</v>
      </c>
      <c r="AW3779" s="12" t="s">
        <v>35</v>
      </c>
      <c r="AX3779" s="12" t="s">
        <v>23</v>
      </c>
      <c r="AY3779" s="188" t="s">
        <v>154</v>
      </c>
    </row>
    <row r="3780" spans="2:65" s="1" customFormat="1" ht="31.5" customHeight="1">
      <c r="B3780" s="35"/>
      <c r="C3780" s="157" t="s">
        <v>5043</v>
      </c>
      <c r="D3780" s="157" t="s">
        <v>155</v>
      </c>
      <c r="E3780" s="158" t="s">
        <v>5044</v>
      </c>
      <c r="F3780" s="260" t="s">
        <v>5045</v>
      </c>
      <c r="G3780" s="260"/>
      <c r="H3780" s="260"/>
      <c r="I3780" s="260"/>
      <c r="J3780" s="159" t="s">
        <v>315</v>
      </c>
      <c r="K3780" s="160">
        <v>254.7</v>
      </c>
      <c r="L3780" s="261">
        <v>12.3</v>
      </c>
      <c r="M3780" s="261"/>
      <c r="N3780" s="261">
        <f>ROUND(L3780*K3780,2)</f>
        <v>3132.81</v>
      </c>
      <c r="O3780" s="261"/>
      <c r="P3780" s="261"/>
      <c r="Q3780" s="261"/>
      <c r="R3780" s="37"/>
      <c r="T3780" s="161" t="s">
        <v>21</v>
      </c>
      <c r="U3780" s="44" t="s">
        <v>43</v>
      </c>
      <c r="V3780" s="162">
        <v>3.1E-2</v>
      </c>
      <c r="W3780" s="162">
        <f>V3780*K3780</f>
        <v>7.8956999999999997</v>
      </c>
      <c r="X3780" s="162">
        <v>0</v>
      </c>
      <c r="Y3780" s="162">
        <f>X3780*K3780</f>
        <v>0</v>
      </c>
      <c r="Z3780" s="162">
        <v>0</v>
      </c>
      <c r="AA3780" s="163">
        <f>Z3780*K3780</f>
        <v>0</v>
      </c>
      <c r="AR3780" s="21" t="s">
        <v>296</v>
      </c>
      <c r="AT3780" s="21" t="s">
        <v>155</v>
      </c>
      <c r="AU3780" s="21" t="s">
        <v>96</v>
      </c>
      <c r="AY3780" s="21" t="s">
        <v>154</v>
      </c>
      <c r="BE3780" s="164">
        <f>IF(U3780="základní",N3780,0)</f>
        <v>3132.81</v>
      </c>
      <c r="BF3780" s="164">
        <f>IF(U3780="snížená",N3780,0)</f>
        <v>0</v>
      </c>
      <c r="BG3780" s="164">
        <f>IF(U3780="zákl. přenesená",N3780,0)</f>
        <v>0</v>
      </c>
      <c r="BH3780" s="164">
        <f>IF(U3780="sníž. přenesená",N3780,0)</f>
        <v>0</v>
      </c>
      <c r="BI3780" s="164">
        <f>IF(U3780="nulová",N3780,0)</f>
        <v>0</v>
      </c>
      <c r="BJ3780" s="21" t="s">
        <v>23</v>
      </c>
      <c r="BK3780" s="164">
        <f>ROUND(L3780*K3780,2)</f>
        <v>3132.81</v>
      </c>
      <c r="BL3780" s="21" t="s">
        <v>296</v>
      </c>
      <c r="BM3780" s="21" t="s">
        <v>5046</v>
      </c>
    </row>
    <row r="3781" spans="2:65" s="11" customFormat="1" ht="22.5" customHeight="1">
      <c r="B3781" s="173"/>
      <c r="C3781" s="174"/>
      <c r="D3781" s="174"/>
      <c r="E3781" s="175" t="s">
        <v>21</v>
      </c>
      <c r="F3781" s="270" t="s">
        <v>5047</v>
      </c>
      <c r="G3781" s="271"/>
      <c r="H3781" s="271"/>
      <c r="I3781" s="271"/>
      <c r="J3781" s="174"/>
      <c r="K3781" s="176">
        <v>254.7</v>
      </c>
      <c r="L3781" s="174"/>
      <c r="M3781" s="174"/>
      <c r="N3781" s="174"/>
      <c r="O3781" s="174"/>
      <c r="P3781" s="174"/>
      <c r="Q3781" s="174"/>
      <c r="R3781" s="177"/>
      <c r="T3781" s="178"/>
      <c r="U3781" s="174"/>
      <c r="V3781" s="174"/>
      <c r="W3781" s="174"/>
      <c r="X3781" s="174"/>
      <c r="Y3781" s="174"/>
      <c r="Z3781" s="174"/>
      <c r="AA3781" s="179"/>
      <c r="AT3781" s="180" t="s">
        <v>162</v>
      </c>
      <c r="AU3781" s="180" t="s">
        <v>96</v>
      </c>
      <c r="AV3781" s="11" t="s">
        <v>96</v>
      </c>
      <c r="AW3781" s="11" t="s">
        <v>35</v>
      </c>
      <c r="AX3781" s="11" t="s">
        <v>23</v>
      </c>
      <c r="AY3781" s="180" t="s">
        <v>154</v>
      </c>
    </row>
    <row r="3782" spans="2:65" s="1" customFormat="1" ht="22.5" customHeight="1">
      <c r="B3782" s="35"/>
      <c r="C3782" s="189" t="s">
        <v>5048</v>
      </c>
      <c r="D3782" s="189" t="s">
        <v>557</v>
      </c>
      <c r="E3782" s="190" t="s">
        <v>5049</v>
      </c>
      <c r="F3782" s="274" t="s">
        <v>5050</v>
      </c>
      <c r="G3782" s="274"/>
      <c r="H3782" s="274"/>
      <c r="I3782" s="274"/>
      <c r="J3782" s="191" t="s">
        <v>315</v>
      </c>
      <c r="K3782" s="192">
        <v>280.17</v>
      </c>
      <c r="L3782" s="275">
        <v>17.600000000000001</v>
      </c>
      <c r="M3782" s="275"/>
      <c r="N3782" s="275">
        <f>ROUND(L3782*K3782,2)</f>
        <v>4930.99</v>
      </c>
      <c r="O3782" s="261"/>
      <c r="P3782" s="261"/>
      <c r="Q3782" s="261"/>
      <c r="R3782" s="37"/>
      <c r="T3782" s="161" t="s">
        <v>21</v>
      </c>
      <c r="U3782" s="44" t="s">
        <v>43</v>
      </c>
      <c r="V3782" s="162">
        <v>0</v>
      </c>
      <c r="W3782" s="162">
        <f>V3782*K3782</f>
        <v>0</v>
      </c>
      <c r="X3782" s="162">
        <v>5.0000000000000002E-5</v>
      </c>
      <c r="Y3782" s="162">
        <f>X3782*K3782</f>
        <v>1.4008500000000002E-2</v>
      </c>
      <c r="Z3782" s="162">
        <v>0</v>
      </c>
      <c r="AA3782" s="163">
        <f>Z3782*K3782</f>
        <v>0</v>
      </c>
      <c r="AR3782" s="21" t="s">
        <v>366</v>
      </c>
      <c r="AT3782" s="21" t="s">
        <v>557</v>
      </c>
      <c r="AU3782" s="21" t="s">
        <v>96</v>
      </c>
      <c r="AY3782" s="21" t="s">
        <v>154</v>
      </c>
      <c r="BE3782" s="164">
        <f>IF(U3782="základní",N3782,0)</f>
        <v>4930.99</v>
      </c>
      <c r="BF3782" s="164">
        <f>IF(U3782="snížená",N3782,0)</f>
        <v>0</v>
      </c>
      <c r="BG3782" s="164">
        <f>IF(U3782="zákl. přenesená",N3782,0)</f>
        <v>0</v>
      </c>
      <c r="BH3782" s="164">
        <f>IF(U3782="sníž. přenesená",N3782,0)</f>
        <v>0</v>
      </c>
      <c r="BI3782" s="164">
        <f>IF(U3782="nulová",N3782,0)</f>
        <v>0</v>
      </c>
      <c r="BJ3782" s="21" t="s">
        <v>23</v>
      </c>
      <c r="BK3782" s="164">
        <f>ROUND(L3782*K3782,2)</f>
        <v>4930.99</v>
      </c>
      <c r="BL3782" s="21" t="s">
        <v>296</v>
      </c>
      <c r="BM3782" s="21" t="s">
        <v>5051</v>
      </c>
    </row>
    <row r="3783" spans="2:65" s="11" customFormat="1" ht="22.5" customHeight="1">
      <c r="B3783" s="173"/>
      <c r="C3783" s="174"/>
      <c r="D3783" s="174"/>
      <c r="E3783" s="175" t="s">
        <v>21</v>
      </c>
      <c r="F3783" s="270" t="s">
        <v>5052</v>
      </c>
      <c r="G3783" s="271"/>
      <c r="H3783" s="271"/>
      <c r="I3783" s="271"/>
      <c r="J3783" s="174"/>
      <c r="K3783" s="176">
        <v>280.17</v>
      </c>
      <c r="L3783" s="174"/>
      <c r="M3783" s="174"/>
      <c r="N3783" s="174"/>
      <c r="O3783" s="174"/>
      <c r="P3783" s="174"/>
      <c r="Q3783" s="174"/>
      <c r="R3783" s="177"/>
      <c r="T3783" s="178"/>
      <c r="U3783" s="174"/>
      <c r="V3783" s="174"/>
      <c r="W3783" s="174"/>
      <c r="X3783" s="174"/>
      <c r="Y3783" s="174"/>
      <c r="Z3783" s="174"/>
      <c r="AA3783" s="179"/>
      <c r="AT3783" s="180" t="s">
        <v>162</v>
      </c>
      <c r="AU3783" s="180" t="s">
        <v>96</v>
      </c>
      <c r="AV3783" s="11" t="s">
        <v>96</v>
      </c>
      <c r="AW3783" s="11" t="s">
        <v>35</v>
      </c>
      <c r="AX3783" s="11" t="s">
        <v>23</v>
      </c>
      <c r="AY3783" s="180" t="s">
        <v>154</v>
      </c>
    </row>
    <row r="3784" spans="2:65" s="1" customFormat="1" ht="31.5" customHeight="1">
      <c r="B3784" s="35"/>
      <c r="C3784" s="157" t="s">
        <v>5053</v>
      </c>
      <c r="D3784" s="157" t="s">
        <v>155</v>
      </c>
      <c r="E3784" s="158" t="s">
        <v>5054</v>
      </c>
      <c r="F3784" s="260" t="s">
        <v>5055</v>
      </c>
      <c r="G3784" s="260"/>
      <c r="H3784" s="260"/>
      <c r="I3784" s="260"/>
      <c r="J3784" s="159" t="s">
        <v>359</v>
      </c>
      <c r="K3784" s="160">
        <v>1182.2270000000001</v>
      </c>
      <c r="L3784" s="261">
        <v>36.799999999999997</v>
      </c>
      <c r="M3784" s="261"/>
      <c r="N3784" s="261">
        <f>ROUND(L3784*K3784,2)</f>
        <v>43505.95</v>
      </c>
      <c r="O3784" s="261"/>
      <c r="P3784" s="261"/>
      <c r="Q3784" s="261"/>
      <c r="R3784" s="37"/>
      <c r="T3784" s="161" t="s">
        <v>21</v>
      </c>
      <c r="U3784" s="44" t="s">
        <v>43</v>
      </c>
      <c r="V3784" s="162">
        <v>9.2999999999999999E-2</v>
      </c>
      <c r="W3784" s="162">
        <f>V3784*K3784</f>
        <v>109.94711100000001</v>
      </c>
      <c r="X3784" s="162">
        <v>0</v>
      </c>
      <c r="Y3784" s="162">
        <f>X3784*K3784</f>
        <v>0</v>
      </c>
      <c r="Z3784" s="162">
        <v>0</v>
      </c>
      <c r="AA3784" s="163">
        <f>Z3784*K3784</f>
        <v>0</v>
      </c>
      <c r="AR3784" s="21" t="s">
        <v>296</v>
      </c>
      <c r="AT3784" s="21" t="s">
        <v>155</v>
      </c>
      <c r="AU3784" s="21" t="s">
        <v>96</v>
      </c>
      <c r="AY3784" s="21" t="s">
        <v>154</v>
      </c>
      <c r="BE3784" s="164">
        <f>IF(U3784="základní",N3784,0)</f>
        <v>43505.95</v>
      </c>
      <c r="BF3784" s="164">
        <f>IF(U3784="snížená",N3784,0)</f>
        <v>0</v>
      </c>
      <c r="BG3784" s="164">
        <f>IF(U3784="zákl. přenesená",N3784,0)</f>
        <v>0</v>
      </c>
      <c r="BH3784" s="164">
        <f>IF(U3784="sníž. přenesená",N3784,0)</f>
        <v>0</v>
      </c>
      <c r="BI3784" s="164">
        <f>IF(U3784="nulová",N3784,0)</f>
        <v>0</v>
      </c>
      <c r="BJ3784" s="21" t="s">
        <v>23</v>
      </c>
      <c r="BK3784" s="164">
        <f>ROUND(L3784*K3784,2)</f>
        <v>43505.95</v>
      </c>
      <c r="BL3784" s="21" t="s">
        <v>296</v>
      </c>
      <c r="BM3784" s="21" t="s">
        <v>5056</v>
      </c>
    </row>
    <row r="3785" spans="2:65" s="10" customFormat="1" ht="22.5" customHeight="1">
      <c r="B3785" s="165"/>
      <c r="C3785" s="166"/>
      <c r="D3785" s="166"/>
      <c r="E3785" s="167" t="s">
        <v>21</v>
      </c>
      <c r="F3785" s="262" t="s">
        <v>4331</v>
      </c>
      <c r="G3785" s="263"/>
      <c r="H3785" s="263"/>
      <c r="I3785" s="263"/>
      <c r="J3785" s="166"/>
      <c r="K3785" s="168" t="s">
        <v>21</v>
      </c>
      <c r="L3785" s="166"/>
      <c r="M3785" s="166"/>
      <c r="N3785" s="166"/>
      <c r="O3785" s="166"/>
      <c r="P3785" s="166"/>
      <c r="Q3785" s="166"/>
      <c r="R3785" s="169"/>
      <c r="T3785" s="170"/>
      <c r="U3785" s="166"/>
      <c r="V3785" s="166"/>
      <c r="W3785" s="166"/>
      <c r="X3785" s="166"/>
      <c r="Y3785" s="166"/>
      <c r="Z3785" s="166"/>
      <c r="AA3785" s="171"/>
      <c r="AT3785" s="172" t="s">
        <v>162</v>
      </c>
      <c r="AU3785" s="172" t="s">
        <v>96</v>
      </c>
      <c r="AV3785" s="10" t="s">
        <v>23</v>
      </c>
      <c r="AW3785" s="10" t="s">
        <v>35</v>
      </c>
      <c r="AX3785" s="10" t="s">
        <v>78</v>
      </c>
      <c r="AY3785" s="172" t="s">
        <v>154</v>
      </c>
    </row>
    <row r="3786" spans="2:65" s="11" customFormat="1" ht="22.5" customHeight="1">
      <c r="B3786" s="173"/>
      <c r="C3786" s="174"/>
      <c r="D3786" s="174"/>
      <c r="E3786" s="175" t="s">
        <v>21</v>
      </c>
      <c r="F3786" s="266" t="s">
        <v>4332</v>
      </c>
      <c r="G3786" s="267"/>
      <c r="H3786" s="267"/>
      <c r="I3786" s="267"/>
      <c r="J3786" s="174"/>
      <c r="K3786" s="176">
        <v>111.834</v>
      </c>
      <c r="L3786" s="174"/>
      <c r="M3786" s="174"/>
      <c r="N3786" s="174"/>
      <c r="O3786" s="174"/>
      <c r="P3786" s="174"/>
      <c r="Q3786" s="174"/>
      <c r="R3786" s="177"/>
      <c r="T3786" s="178"/>
      <c r="U3786" s="174"/>
      <c r="V3786" s="174"/>
      <c r="W3786" s="174"/>
      <c r="X3786" s="174"/>
      <c r="Y3786" s="174"/>
      <c r="Z3786" s="174"/>
      <c r="AA3786" s="179"/>
      <c r="AT3786" s="180" t="s">
        <v>162</v>
      </c>
      <c r="AU3786" s="180" t="s">
        <v>96</v>
      </c>
      <c r="AV3786" s="11" t="s">
        <v>96</v>
      </c>
      <c r="AW3786" s="11" t="s">
        <v>35</v>
      </c>
      <c r="AX3786" s="11" t="s">
        <v>78</v>
      </c>
      <c r="AY3786" s="180" t="s">
        <v>154</v>
      </c>
    </row>
    <row r="3787" spans="2:65" s="11" customFormat="1" ht="22.5" customHeight="1">
      <c r="B3787" s="173"/>
      <c r="C3787" s="174"/>
      <c r="D3787" s="174"/>
      <c r="E3787" s="175" t="s">
        <v>21</v>
      </c>
      <c r="F3787" s="266" t="s">
        <v>4333</v>
      </c>
      <c r="G3787" s="267"/>
      <c r="H3787" s="267"/>
      <c r="I3787" s="267"/>
      <c r="J3787" s="174"/>
      <c r="K3787" s="176">
        <v>129.33000000000001</v>
      </c>
      <c r="L3787" s="174"/>
      <c r="M3787" s="174"/>
      <c r="N3787" s="174"/>
      <c r="O3787" s="174"/>
      <c r="P3787" s="174"/>
      <c r="Q3787" s="174"/>
      <c r="R3787" s="177"/>
      <c r="T3787" s="178"/>
      <c r="U3787" s="174"/>
      <c r="V3787" s="174"/>
      <c r="W3787" s="174"/>
      <c r="X3787" s="174"/>
      <c r="Y3787" s="174"/>
      <c r="Z3787" s="174"/>
      <c r="AA3787" s="179"/>
      <c r="AT3787" s="180" t="s">
        <v>162</v>
      </c>
      <c r="AU3787" s="180" t="s">
        <v>96</v>
      </c>
      <c r="AV3787" s="11" t="s">
        <v>96</v>
      </c>
      <c r="AW3787" s="11" t="s">
        <v>35</v>
      </c>
      <c r="AX3787" s="11" t="s">
        <v>78</v>
      </c>
      <c r="AY3787" s="180" t="s">
        <v>154</v>
      </c>
    </row>
    <row r="3788" spans="2:65" s="11" customFormat="1" ht="22.5" customHeight="1">
      <c r="B3788" s="173"/>
      <c r="C3788" s="174"/>
      <c r="D3788" s="174"/>
      <c r="E3788" s="175" t="s">
        <v>21</v>
      </c>
      <c r="F3788" s="266" t="s">
        <v>4334</v>
      </c>
      <c r="G3788" s="267"/>
      <c r="H3788" s="267"/>
      <c r="I3788" s="267"/>
      <c r="J3788" s="174"/>
      <c r="K3788" s="176">
        <v>36.557000000000002</v>
      </c>
      <c r="L3788" s="174"/>
      <c r="M3788" s="174"/>
      <c r="N3788" s="174"/>
      <c r="O3788" s="174"/>
      <c r="P3788" s="174"/>
      <c r="Q3788" s="174"/>
      <c r="R3788" s="177"/>
      <c r="T3788" s="178"/>
      <c r="U3788" s="174"/>
      <c r="V3788" s="174"/>
      <c r="W3788" s="174"/>
      <c r="X3788" s="174"/>
      <c r="Y3788" s="174"/>
      <c r="Z3788" s="174"/>
      <c r="AA3788" s="179"/>
      <c r="AT3788" s="180" t="s">
        <v>162</v>
      </c>
      <c r="AU3788" s="180" t="s">
        <v>96</v>
      </c>
      <c r="AV3788" s="11" t="s">
        <v>96</v>
      </c>
      <c r="AW3788" s="11" t="s">
        <v>35</v>
      </c>
      <c r="AX3788" s="11" t="s">
        <v>78</v>
      </c>
      <c r="AY3788" s="180" t="s">
        <v>154</v>
      </c>
    </row>
    <row r="3789" spans="2:65" s="11" customFormat="1" ht="22.5" customHeight="1">
      <c r="B3789" s="173"/>
      <c r="C3789" s="174"/>
      <c r="D3789" s="174"/>
      <c r="E3789" s="175" t="s">
        <v>21</v>
      </c>
      <c r="F3789" s="266" t="s">
        <v>4335</v>
      </c>
      <c r="G3789" s="267"/>
      <c r="H3789" s="267"/>
      <c r="I3789" s="267"/>
      <c r="J3789" s="174"/>
      <c r="K3789" s="176">
        <v>3.6</v>
      </c>
      <c r="L3789" s="174"/>
      <c r="M3789" s="174"/>
      <c r="N3789" s="174"/>
      <c r="O3789" s="174"/>
      <c r="P3789" s="174"/>
      <c r="Q3789" s="174"/>
      <c r="R3789" s="177"/>
      <c r="T3789" s="178"/>
      <c r="U3789" s="174"/>
      <c r="V3789" s="174"/>
      <c r="W3789" s="174"/>
      <c r="X3789" s="174"/>
      <c r="Y3789" s="174"/>
      <c r="Z3789" s="174"/>
      <c r="AA3789" s="179"/>
      <c r="AT3789" s="180" t="s">
        <v>162</v>
      </c>
      <c r="AU3789" s="180" t="s">
        <v>96</v>
      </c>
      <c r="AV3789" s="11" t="s">
        <v>96</v>
      </c>
      <c r="AW3789" s="11" t="s">
        <v>35</v>
      </c>
      <c r="AX3789" s="11" t="s">
        <v>78</v>
      </c>
      <c r="AY3789" s="180" t="s">
        <v>154</v>
      </c>
    </row>
    <row r="3790" spans="2:65" s="11" customFormat="1" ht="22.5" customHeight="1">
      <c r="B3790" s="173"/>
      <c r="C3790" s="174"/>
      <c r="D3790" s="174"/>
      <c r="E3790" s="175" t="s">
        <v>21</v>
      </c>
      <c r="F3790" s="266" t="s">
        <v>4336</v>
      </c>
      <c r="G3790" s="267"/>
      <c r="H3790" s="267"/>
      <c r="I3790" s="267"/>
      <c r="J3790" s="174"/>
      <c r="K3790" s="176">
        <v>22.021000000000001</v>
      </c>
      <c r="L3790" s="174"/>
      <c r="M3790" s="174"/>
      <c r="N3790" s="174"/>
      <c r="O3790" s="174"/>
      <c r="P3790" s="174"/>
      <c r="Q3790" s="174"/>
      <c r="R3790" s="177"/>
      <c r="T3790" s="178"/>
      <c r="U3790" s="174"/>
      <c r="V3790" s="174"/>
      <c r="W3790" s="174"/>
      <c r="X3790" s="174"/>
      <c r="Y3790" s="174"/>
      <c r="Z3790" s="174"/>
      <c r="AA3790" s="179"/>
      <c r="AT3790" s="180" t="s">
        <v>162</v>
      </c>
      <c r="AU3790" s="180" t="s">
        <v>96</v>
      </c>
      <c r="AV3790" s="11" t="s">
        <v>96</v>
      </c>
      <c r="AW3790" s="11" t="s">
        <v>35</v>
      </c>
      <c r="AX3790" s="11" t="s">
        <v>78</v>
      </c>
      <c r="AY3790" s="180" t="s">
        <v>154</v>
      </c>
    </row>
    <row r="3791" spans="2:65" s="11" customFormat="1" ht="22.5" customHeight="1">
      <c r="B3791" s="173"/>
      <c r="C3791" s="174"/>
      <c r="D3791" s="174"/>
      <c r="E3791" s="175" t="s">
        <v>21</v>
      </c>
      <c r="F3791" s="266" t="s">
        <v>4337</v>
      </c>
      <c r="G3791" s="267"/>
      <c r="H3791" s="267"/>
      <c r="I3791" s="267"/>
      <c r="J3791" s="174"/>
      <c r="K3791" s="176">
        <v>407.97</v>
      </c>
      <c r="L3791" s="174"/>
      <c r="M3791" s="174"/>
      <c r="N3791" s="174"/>
      <c r="O3791" s="174"/>
      <c r="P3791" s="174"/>
      <c r="Q3791" s="174"/>
      <c r="R3791" s="177"/>
      <c r="T3791" s="178"/>
      <c r="U3791" s="174"/>
      <c r="V3791" s="174"/>
      <c r="W3791" s="174"/>
      <c r="X3791" s="174"/>
      <c r="Y3791" s="174"/>
      <c r="Z3791" s="174"/>
      <c r="AA3791" s="179"/>
      <c r="AT3791" s="180" t="s">
        <v>162</v>
      </c>
      <c r="AU3791" s="180" t="s">
        <v>96</v>
      </c>
      <c r="AV3791" s="11" t="s">
        <v>96</v>
      </c>
      <c r="AW3791" s="11" t="s">
        <v>35</v>
      </c>
      <c r="AX3791" s="11" t="s">
        <v>78</v>
      </c>
      <c r="AY3791" s="180" t="s">
        <v>154</v>
      </c>
    </row>
    <row r="3792" spans="2:65" s="11" customFormat="1" ht="22.5" customHeight="1">
      <c r="B3792" s="173"/>
      <c r="C3792" s="174"/>
      <c r="D3792" s="174"/>
      <c r="E3792" s="175" t="s">
        <v>21</v>
      </c>
      <c r="F3792" s="266" t="s">
        <v>4338</v>
      </c>
      <c r="G3792" s="267"/>
      <c r="H3792" s="267"/>
      <c r="I3792" s="267"/>
      <c r="J3792" s="174"/>
      <c r="K3792" s="176">
        <v>13.43</v>
      </c>
      <c r="L3792" s="174"/>
      <c r="M3792" s="174"/>
      <c r="N3792" s="174"/>
      <c r="O3792" s="174"/>
      <c r="P3792" s="174"/>
      <c r="Q3792" s="174"/>
      <c r="R3792" s="177"/>
      <c r="T3792" s="178"/>
      <c r="U3792" s="174"/>
      <c r="V3792" s="174"/>
      <c r="W3792" s="174"/>
      <c r="X3792" s="174"/>
      <c r="Y3792" s="174"/>
      <c r="Z3792" s="174"/>
      <c r="AA3792" s="179"/>
      <c r="AT3792" s="180" t="s">
        <v>162</v>
      </c>
      <c r="AU3792" s="180" t="s">
        <v>96</v>
      </c>
      <c r="AV3792" s="11" t="s">
        <v>96</v>
      </c>
      <c r="AW3792" s="11" t="s">
        <v>35</v>
      </c>
      <c r="AX3792" s="11" t="s">
        <v>78</v>
      </c>
      <c r="AY3792" s="180" t="s">
        <v>154</v>
      </c>
    </row>
    <row r="3793" spans="2:65" s="11" customFormat="1" ht="22.5" customHeight="1">
      <c r="B3793" s="173"/>
      <c r="C3793" s="174"/>
      <c r="D3793" s="174"/>
      <c r="E3793" s="175" t="s">
        <v>21</v>
      </c>
      <c r="F3793" s="266" t="s">
        <v>4339</v>
      </c>
      <c r="G3793" s="267"/>
      <c r="H3793" s="267"/>
      <c r="I3793" s="267"/>
      <c r="J3793" s="174"/>
      <c r="K3793" s="176">
        <v>436.86</v>
      </c>
      <c r="L3793" s="174"/>
      <c r="M3793" s="174"/>
      <c r="N3793" s="174"/>
      <c r="O3793" s="174"/>
      <c r="P3793" s="174"/>
      <c r="Q3793" s="174"/>
      <c r="R3793" s="177"/>
      <c r="T3793" s="178"/>
      <c r="U3793" s="174"/>
      <c r="V3793" s="174"/>
      <c r="W3793" s="174"/>
      <c r="X3793" s="174"/>
      <c r="Y3793" s="174"/>
      <c r="Z3793" s="174"/>
      <c r="AA3793" s="179"/>
      <c r="AT3793" s="180" t="s">
        <v>162</v>
      </c>
      <c r="AU3793" s="180" t="s">
        <v>96</v>
      </c>
      <c r="AV3793" s="11" t="s">
        <v>96</v>
      </c>
      <c r="AW3793" s="11" t="s">
        <v>35</v>
      </c>
      <c r="AX3793" s="11" t="s">
        <v>78</v>
      </c>
      <c r="AY3793" s="180" t="s">
        <v>154</v>
      </c>
    </row>
    <row r="3794" spans="2:65" s="11" customFormat="1" ht="22.5" customHeight="1">
      <c r="B3794" s="173"/>
      <c r="C3794" s="174"/>
      <c r="D3794" s="174"/>
      <c r="E3794" s="175" t="s">
        <v>21</v>
      </c>
      <c r="F3794" s="266" t="s">
        <v>4340</v>
      </c>
      <c r="G3794" s="267"/>
      <c r="H3794" s="267"/>
      <c r="I3794" s="267"/>
      <c r="J3794" s="174"/>
      <c r="K3794" s="176">
        <v>20.625</v>
      </c>
      <c r="L3794" s="174"/>
      <c r="M3794" s="174"/>
      <c r="N3794" s="174"/>
      <c r="O3794" s="174"/>
      <c r="P3794" s="174"/>
      <c r="Q3794" s="174"/>
      <c r="R3794" s="177"/>
      <c r="T3794" s="178"/>
      <c r="U3794" s="174"/>
      <c r="V3794" s="174"/>
      <c r="W3794" s="174"/>
      <c r="X3794" s="174"/>
      <c r="Y3794" s="174"/>
      <c r="Z3794" s="174"/>
      <c r="AA3794" s="179"/>
      <c r="AT3794" s="180" t="s">
        <v>162</v>
      </c>
      <c r="AU3794" s="180" t="s">
        <v>96</v>
      </c>
      <c r="AV3794" s="11" t="s">
        <v>96</v>
      </c>
      <c r="AW3794" s="11" t="s">
        <v>35</v>
      </c>
      <c r="AX3794" s="11" t="s">
        <v>78</v>
      </c>
      <c r="AY3794" s="180" t="s">
        <v>154</v>
      </c>
    </row>
    <row r="3795" spans="2:65" s="12" customFormat="1" ht="22.5" customHeight="1">
      <c r="B3795" s="181"/>
      <c r="C3795" s="182"/>
      <c r="D3795" s="182"/>
      <c r="E3795" s="183" t="s">
        <v>21</v>
      </c>
      <c r="F3795" s="268" t="s">
        <v>166</v>
      </c>
      <c r="G3795" s="269"/>
      <c r="H3795" s="269"/>
      <c r="I3795" s="269"/>
      <c r="J3795" s="182"/>
      <c r="K3795" s="184">
        <v>1182.2270000000001</v>
      </c>
      <c r="L3795" s="182"/>
      <c r="M3795" s="182"/>
      <c r="N3795" s="182"/>
      <c r="O3795" s="182"/>
      <c r="P3795" s="182"/>
      <c r="Q3795" s="182"/>
      <c r="R3795" s="185"/>
      <c r="T3795" s="186"/>
      <c r="U3795" s="182"/>
      <c r="V3795" s="182"/>
      <c r="W3795" s="182"/>
      <c r="X3795" s="182"/>
      <c r="Y3795" s="182"/>
      <c r="Z3795" s="182"/>
      <c r="AA3795" s="187"/>
      <c r="AT3795" s="188" t="s">
        <v>162</v>
      </c>
      <c r="AU3795" s="188" t="s">
        <v>96</v>
      </c>
      <c r="AV3795" s="12" t="s">
        <v>159</v>
      </c>
      <c r="AW3795" s="12" t="s">
        <v>35</v>
      </c>
      <c r="AX3795" s="12" t="s">
        <v>23</v>
      </c>
      <c r="AY3795" s="188" t="s">
        <v>154</v>
      </c>
    </row>
    <row r="3796" spans="2:65" s="1" customFormat="1" ht="31.5" customHeight="1">
      <c r="B3796" s="35"/>
      <c r="C3796" s="189" t="s">
        <v>5057</v>
      </c>
      <c r="D3796" s="189" t="s">
        <v>557</v>
      </c>
      <c r="E3796" s="190" t="s">
        <v>5058</v>
      </c>
      <c r="F3796" s="274" t="s">
        <v>5059</v>
      </c>
      <c r="G3796" s="274"/>
      <c r="H3796" s="274"/>
      <c r="I3796" s="274"/>
      <c r="J3796" s="191" t="s">
        <v>359</v>
      </c>
      <c r="K3796" s="192">
        <v>1300.45</v>
      </c>
      <c r="L3796" s="275">
        <v>36.5</v>
      </c>
      <c r="M3796" s="275"/>
      <c r="N3796" s="275">
        <f>ROUND(L3796*K3796,2)</f>
        <v>47466.43</v>
      </c>
      <c r="O3796" s="261"/>
      <c r="P3796" s="261"/>
      <c r="Q3796" s="261"/>
      <c r="R3796" s="37"/>
      <c r="T3796" s="161" t="s">
        <v>21</v>
      </c>
      <c r="U3796" s="44" t="s">
        <v>43</v>
      </c>
      <c r="V3796" s="162">
        <v>0</v>
      </c>
      <c r="W3796" s="162">
        <f>V3796*K3796</f>
        <v>0</v>
      </c>
      <c r="X3796" s="162">
        <v>1.7000000000000001E-4</v>
      </c>
      <c r="Y3796" s="162">
        <f>X3796*K3796</f>
        <v>0.22107650000000004</v>
      </c>
      <c r="Z3796" s="162">
        <v>0</v>
      </c>
      <c r="AA3796" s="163">
        <f>Z3796*K3796</f>
        <v>0</v>
      </c>
      <c r="AR3796" s="21" t="s">
        <v>366</v>
      </c>
      <c r="AT3796" s="21" t="s">
        <v>557</v>
      </c>
      <c r="AU3796" s="21" t="s">
        <v>96</v>
      </c>
      <c r="AY3796" s="21" t="s">
        <v>154</v>
      </c>
      <c r="BE3796" s="164">
        <f>IF(U3796="základní",N3796,0)</f>
        <v>47466.43</v>
      </c>
      <c r="BF3796" s="164">
        <f>IF(U3796="snížená",N3796,0)</f>
        <v>0</v>
      </c>
      <c r="BG3796" s="164">
        <f>IF(U3796="zákl. přenesená",N3796,0)</f>
        <v>0</v>
      </c>
      <c r="BH3796" s="164">
        <f>IF(U3796="sníž. přenesená",N3796,0)</f>
        <v>0</v>
      </c>
      <c r="BI3796" s="164">
        <f>IF(U3796="nulová",N3796,0)</f>
        <v>0</v>
      </c>
      <c r="BJ3796" s="21" t="s">
        <v>23</v>
      </c>
      <c r="BK3796" s="164">
        <f>ROUND(L3796*K3796,2)</f>
        <v>47466.43</v>
      </c>
      <c r="BL3796" s="21" t="s">
        <v>296</v>
      </c>
      <c r="BM3796" s="21" t="s">
        <v>5060</v>
      </c>
    </row>
    <row r="3797" spans="2:65" s="11" customFormat="1" ht="22.5" customHeight="1">
      <c r="B3797" s="173"/>
      <c r="C3797" s="174"/>
      <c r="D3797" s="174"/>
      <c r="E3797" s="175" t="s">
        <v>21</v>
      </c>
      <c r="F3797" s="270" t="s">
        <v>5061</v>
      </c>
      <c r="G3797" s="271"/>
      <c r="H3797" s="271"/>
      <c r="I3797" s="271"/>
      <c r="J3797" s="174"/>
      <c r="K3797" s="176">
        <v>1300.45</v>
      </c>
      <c r="L3797" s="174"/>
      <c r="M3797" s="174"/>
      <c r="N3797" s="174"/>
      <c r="O3797" s="174"/>
      <c r="P3797" s="174"/>
      <c r="Q3797" s="174"/>
      <c r="R3797" s="177"/>
      <c r="T3797" s="178"/>
      <c r="U3797" s="174"/>
      <c r="V3797" s="174"/>
      <c r="W3797" s="174"/>
      <c r="X3797" s="174"/>
      <c r="Y3797" s="174"/>
      <c r="Z3797" s="174"/>
      <c r="AA3797" s="179"/>
      <c r="AT3797" s="180" t="s">
        <v>162</v>
      </c>
      <c r="AU3797" s="180" t="s">
        <v>96</v>
      </c>
      <c r="AV3797" s="11" t="s">
        <v>96</v>
      </c>
      <c r="AW3797" s="11" t="s">
        <v>35</v>
      </c>
      <c r="AX3797" s="11" t="s">
        <v>23</v>
      </c>
      <c r="AY3797" s="180" t="s">
        <v>154</v>
      </c>
    </row>
    <row r="3798" spans="2:65" s="1" customFormat="1" ht="31.5" customHeight="1">
      <c r="B3798" s="35"/>
      <c r="C3798" s="157" t="s">
        <v>5062</v>
      </c>
      <c r="D3798" s="157" t="s">
        <v>155</v>
      </c>
      <c r="E3798" s="158" t="s">
        <v>5063</v>
      </c>
      <c r="F3798" s="260" t="s">
        <v>5064</v>
      </c>
      <c r="G3798" s="260"/>
      <c r="H3798" s="260"/>
      <c r="I3798" s="260"/>
      <c r="J3798" s="159" t="s">
        <v>375</v>
      </c>
      <c r="K3798" s="160">
        <v>900</v>
      </c>
      <c r="L3798" s="261">
        <v>52</v>
      </c>
      <c r="M3798" s="261"/>
      <c r="N3798" s="261">
        <f>ROUND(L3798*K3798,2)</f>
        <v>46800</v>
      </c>
      <c r="O3798" s="261"/>
      <c r="P3798" s="261"/>
      <c r="Q3798" s="261"/>
      <c r="R3798" s="37"/>
      <c r="T3798" s="161" t="s">
        <v>21</v>
      </c>
      <c r="U3798" s="44" t="s">
        <v>43</v>
      </c>
      <c r="V3798" s="162">
        <v>5.6000000000000001E-2</v>
      </c>
      <c r="W3798" s="162">
        <f>V3798*K3798</f>
        <v>50.4</v>
      </c>
      <c r="X3798" s="162">
        <v>0</v>
      </c>
      <c r="Y3798" s="162">
        <f>X3798*K3798</f>
        <v>0</v>
      </c>
      <c r="Z3798" s="162">
        <v>0</v>
      </c>
      <c r="AA3798" s="163">
        <f>Z3798*K3798</f>
        <v>0</v>
      </c>
      <c r="AR3798" s="21" t="s">
        <v>296</v>
      </c>
      <c r="AT3798" s="21" t="s">
        <v>155</v>
      </c>
      <c r="AU3798" s="21" t="s">
        <v>96</v>
      </c>
      <c r="AY3798" s="21" t="s">
        <v>154</v>
      </c>
      <c r="BE3798" s="164">
        <f>IF(U3798="základní",N3798,0)</f>
        <v>46800</v>
      </c>
      <c r="BF3798" s="164">
        <f>IF(U3798="snížená",N3798,0)</f>
        <v>0</v>
      </c>
      <c r="BG3798" s="164">
        <f>IF(U3798="zákl. přenesená",N3798,0)</f>
        <v>0</v>
      </c>
      <c r="BH3798" s="164">
        <f>IF(U3798="sníž. přenesená",N3798,0)</f>
        <v>0</v>
      </c>
      <c r="BI3798" s="164">
        <f>IF(U3798="nulová",N3798,0)</f>
        <v>0</v>
      </c>
      <c r="BJ3798" s="21" t="s">
        <v>23</v>
      </c>
      <c r="BK3798" s="164">
        <f>ROUND(L3798*K3798,2)</f>
        <v>46800</v>
      </c>
      <c r="BL3798" s="21" t="s">
        <v>296</v>
      </c>
      <c r="BM3798" s="21" t="s">
        <v>5065</v>
      </c>
    </row>
    <row r="3799" spans="2:65" s="11" customFormat="1" ht="22.5" customHeight="1">
      <c r="B3799" s="173"/>
      <c r="C3799" s="174"/>
      <c r="D3799" s="174"/>
      <c r="E3799" s="175" t="s">
        <v>21</v>
      </c>
      <c r="F3799" s="270" t="s">
        <v>5066</v>
      </c>
      <c r="G3799" s="271"/>
      <c r="H3799" s="271"/>
      <c r="I3799" s="271"/>
      <c r="J3799" s="174"/>
      <c r="K3799" s="176">
        <v>900</v>
      </c>
      <c r="L3799" s="174"/>
      <c r="M3799" s="174"/>
      <c r="N3799" s="174"/>
      <c r="O3799" s="174"/>
      <c r="P3799" s="174"/>
      <c r="Q3799" s="174"/>
      <c r="R3799" s="177"/>
      <c r="T3799" s="178"/>
      <c r="U3799" s="174"/>
      <c r="V3799" s="174"/>
      <c r="W3799" s="174"/>
      <c r="X3799" s="174"/>
      <c r="Y3799" s="174"/>
      <c r="Z3799" s="174"/>
      <c r="AA3799" s="179"/>
      <c r="AT3799" s="180" t="s">
        <v>162</v>
      </c>
      <c r="AU3799" s="180" t="s">
        <v>96</v>
      </c>
      <c r="AV3799" s="11" t="s">
        <v>96</v>
      </c>
      <c r="AW3799" s="11" t="s">
        <v>35</v>
      </c>
      <c r="AX3799" s="11" t="s">
        <v>23</v>
      </c>
      <c r="AY3799" s="180" t="s">
        <v>154</v>
      </c>
    </row>
    <row r="3800" spans="2:65" s="1" customFormat="1" ht="31.5" customHeight="1">
      <c r="B3800" s="35"/>
      <c r="C3800" s="157" t="s">
        <v>5067</v>
      </c>
      <c r="D3800" s="157" t="s">
        <v>155</v>
      </c>
      <c r="E3800" s="158" t="s">
        <v>5044</v>
      </c>
      <c r="F3800" s="260" t="s">
        <v>5045</v>
      </c>
      <c r="G3800" s="260"/>
      <c r="H3800" s="260"/>
      <c r="I3800" s="260"/>
      <c r="J3800" s="159" t="s">
        <v>315</v>
      </c>
      <c r="K3800" s="160">
        <v>998.3</v>
      </c>
      <c r="L3800" s="261">
        <v>12.3</v>
      </c>
      <c r="M3800" s="261"/>
      <c r="N3800" s="261">
        <f>ROUND(L3800*K3800,2)</f>
        <v>12279.09</v>
      </c>
      <c r="O3800" s="261"/>
      <c r="P3800" s="261"/>
      <c r="Q3800" s="261"/>
      <c r="R3800" s="37"/>
      <c r="T3800" s="161" t="s">
        <v>21</v>
      </c>
      <c r="U3800" s="44" t="s">
        <v>43</v>
      </c>
      <c r="V3800" s="162">
        <v>3.1E-2</v>
      </c>
      <c r="W3800" s="162">
        <f>V3800*K3800</f>
        <v>30.947299999999998</v>
      </c>
      <c r="X3800" s="162">
        <v>0</v>
      </c>
      <c r="Y3800" s="162">
        <f>X3800*K3800</f>
        <v>0</v>
      </c>
      <c r="Z3800" s="162">
        <v>0</v>
      </c>
      <c r="AA3800" s="163">
        <f>Z3800*K3800</f>
        <v>0</v>
      </c>
      <c r="AR3800" s="21" t="s">
        <v>296</v>
      </c>
      <c r="AT3800" s="21" t="s">
        <v>155</v>
      </c>
      <c r="AU3800" s="21" t="s">
        <v>96</v>
      </c>
      <c r="AY3800" s="21" t="s">
        <v>154</v>
      </c>
      <c r="BE3800" s="164">
        <f>IF(U3800="základní",N3800,0)</f>
        <v>12279.09</v>
      </c>
      <c r="BF3800" s="164">
        <f>IF(U3800="snížená",N3800,0)</f>
        <v>0</v>
      </c>
      <c r="BG3800" s="164">
        <f>IF(U3800="zákl. přenesená",N3800,0)</f>
        <v>0</v>
      </c>
      <c r="BH3800" s="164">
        <f>IF(U3800="sníž. přenesená",N3800,0)</f>
        <v>0</v>
      </c>
      <c r="BI3800" s="164">
        <f>IF(U3800="nulová",N3800,0)</f>
        <v>0</v>
      </c>
      <c r="BJ3800" s="21" t="s">
        <v>23</v>
      </c>
      <c r="BK3800" s="164">
        <f>ROUND(L3800*K3800,2)</f>
        <v>12279.09</v>
      </c>
      <c r="BL3800" s="21" t="s">
        <v>296</v>
      </c>
      <c r="BM3800" s="21" t="s">
        <v>5068</v>
      </c>
    </row>
    <row r="3801" spans="2:65" s="10" customFormat="1" ht="22.5" customHeight="1">
      <c r="B3801" s="165"/>
      <c r="C3801" s="166"/>
      <c r="D3801" s="166"/>
      <c r="E3801" s="167" t="s">
        <v>21</v>
      </c>
      <c r="F3801" s="262" t="s">
        <v>4331</v>
      </c>
      <c r="G3801" s="263"/>
      <c r="H3801" s="263"/>
      <c r="I3801" s="263"/>
      <c r="J3801" s="166"/>
      <c r="K3801" s="168" t="s">
        <v>21</v>
      </c>
      <c r="L3801" s="166"/>
      <c r="M3801" s="166"/>
      <c r="N3801" s="166"/>
      <c r="O3801" s="166"/>
      <c r="P3801" s="166"/>
      <c r="Q3801" s="166"/>
      <c r="R3801" s="169"/>
      <c r="T3801" s="170"/>
      <c r="U3801" s="166"/>
      <c r="V3801" s="166"/>
      <c r="W3801" s="166"/>
      <c r="X3801" s="166"/>
      <c r="Y3801" s="166"/>
      <c r="Z3801" s="166"/>
      <c r="AA3801" s="171"/>
      <c r="AT3801" s="172" t="s">
        <v>162</v>
      </c>
      <c r="AU3801" s="172" t="s">
        <v>96</v>
      </c>
      <c r="AV3801" s="10" t="s">
        <v>23</v>
      </c>
      <c r="AW3801" s="10" t="s">
        <v>35</v>
      </c>
      <c r="AX3801" s="10" t="s">
        <v>78</v>
      </c>
      <c r="AY3801" s="172" t="s">
        <v>154</v>
      </c>
    </row>
    <row r="3802" spans="2:65" s="11" customFormat="1" ht="31.5" customHeight="1">
      <c r="B3802" s="173"/>
      <c r="C3802" s="174"/>
      <c r="D3802" s="174"/>
      <c r="E3802" s="175" t="s">
        <v>21</v>
      </c>
      <c r="F3802" s="266" t="s">
        <v>4343</v>
      </c>
      <c r="G3802" s="267"/>
      <c r="H3802" s="267"/>
      <c r="I3802" s="267"/>
      <c r="J3802" s="174"/>
      <c r="K3802" s="176">
        <v>998.3</v>
      </c>
      <c r="L3802" s="174"/>
      <c r="M3802" s="174"/>
      <c r="N3802" s="174"/>
      <c r="O3802" s="174"/>
      <c r="P3802" s="174"/>
      <c r="Q3802" s="174"/>
      <c r="R3802" s="177"/>
      <c r="T3802" s="178"/>
      <c r="U3802" s="174"/>
      <c r="V3802" s="174"/>
      <c r="W3802" s="174"/>
      <c r="X3802" s="174"/>
      <c r="Y3802" s="174"/>
      <c r="Z3802" s="174"/>
      <c r="AA3802" s="179"/>
      <c r="AT3802" s="180" t="s">
        <v>162</v>
      </c>
      <c r="AU3802" s="180" t="s">
        <v>96</v>
      </c>
      <c r="AV3802" s="11" t="s">
        <v>96</v>
      </c>
      <c r="AW3802" s="11" t="s">
        <v>35</v>
      </c>
      <c r="AX3802" s="11" t="s">
        <v>23</v>
      </c>
      <c r="AY3802" s="180" t="s">
        <v>154</v>
      </c>
    </row>
    <row r="3803" spans="2:65" s="1" customFormat="1" ht="22.5" customHeight="1">
      <c r="B3803" s="35"/>
      <c r="C3803" s="189" t="s">
        <v>5069</v>
      </c>
      <c r="D3803" s="189" t="s">
        <v>557</v>
      </c>
      <c r="E3803" s="190" t="s">
        <v>5049</v>
      </c>
      <c r="F3803" s="274" t="s">
        <v>5050</v>
      </c>
      <c r="G3803" s="274"/>
      <c r="H3803" s="274"/>
      <c r="I3803" s="274"/>
      <c r="J3803" s="191" t="s">
        <v>315</v>
      </c>
      <c r="K3803" s="192">
        <v>1098.1300000000001</v>
      </c>
      <c r="L3803" s="275">
        <v>17.600000000000001</v>
      </c>
      <c r="M3803" s="275"/>
      <c r="N3803" s="275">
        <f>ROUND(L3803*K3803,2)</f>
        <v>19327.09</v>
      </c>
      <c r="O3803" s="261"/>
      <c r="P3803" s="261"/>
      <c r="Q3803" s="261"/>
      <c r="R3803" s="37"/>
      <c r="T3803" s="161" t="s">
        <v>21</v>
      </c>
      <c r="U3803" s="44" t="s">
        <v>43</v>
      </c>
      <c r="V3803" s="162">
        <v>0</v>
      </c>
      <c r="W3803" s="162">
        <f>V3803*K3803</f>
        <v>0</v>
      </c>
      <c r="X3803" s="162">
        <v>5.0000000000000002E-5</v>
      </c>
      <c r="Y3803" s="162">
        <f>X3803*K3803</f>
        <v>5.4906500000000011E-2</v>
      </c>
      <c r="Z3803" s="162">
        <v>0</v>
      </c>
      <c r="AA3803" s="163">
        <f>Z3803*K3803</f>
        <v>0</v>
      </c>
      <c r="AR3803" s="21" t="s">
        <v>366</v>
      </c>
      <c r="AT3803" s="21" t="s">
        <v>557</v>
      </c>
      <c r="AU3803" s="21" t="s">
        <v>96</v>
      </c>
      <c r="AY3803" s="21" t="s">
        <v>154</v>
      </c>
      <c r="BE3803" s="164">
        <f>IF(U3803="základní",N3803,0)</f>
        <v>19327.09</v>
      </c>
      <c r="BF3803" s="164">
        <f>IF(U3803="snížená",N3803,0)</f>
        <v>0</v>
      </c>
      <c r="BG3803" s="164">
        <f>IF(U3803="zákl. přenesená",N3803,0)</f>
        <v>0</v>
      </c>
      <c r="BH3803" s="164">
        <f>IF(U3803="sníž. přenesená",N3803,0)</f>
        <v>0</v>
      </c>
      <c r="BI3803" s="164">
        <f>IF(U3803="nulová",N3803,0)</f>
        <v>0</v>
      </c>
      <c r="BJ3803" s="21" t="s">
        <v>23</v>
      </c>
      <c r="BK3803" s="164">
        <f>ROUND(L3803*K3803,2)</f>
        <v>19327.09</v>
      </c>
      <c r="BL3803" s="21" t="s">
        <v>296</v>
      </c>
      <c r="BM3803" s="21" t="s">
        <v>5070</v>
      </c>
    </row>
    <row r="3804" spans="2:65" s="11" customFormat="1" ht="22.5" customHeight="1">
      <c r="B3804" s="173"/>
      <c r="C3804" s="174"/>
      <c r="D3804" s="174"/>
      <c r="E3804" s="175" t="s">
        <v>21</v>
      </c>
      <c r="F3804" s="270" t="s">
        <v>5071</v>
      </c>
      <c r="G3804" s="271"/>
      <c r="H3804" s="271"/>
      <c r="I3804" s="271"/>
      <c r="J3804" s="174"/>
      <c r="K3804" s="176">
        <v>1098.1300000000001</v>
      </c>
      <c r="L3804" s="174"/>
      <c r="M3804" s="174"/>
      <c r="N3804" s="174"/>
      <c r="O3804" s="174"/>
      <c r="P3804" s="174"/>
      <c r="Q3804" s="174"/>
      <c r="R3804" s="177"/>
      <c r="T3804" s="178"/>
      <c r="U3804" s="174"/>
      <c r="V3804" s="174"/>
      <c r="W3804" s="174"/>
      <c r="X3804" s="174"/>
      <c r="Y3804" s="174"/>
      <c r="Z3804" s="174"/>
      <c r="AA3804" s="179"/>
      <c r="AT3804" s="180" t="s">
        <v>162</v>
      </c>
      <c r="AU3804" s="180" t="s">
        <v>96</v>
      </c>
      <c r="AV3804" s="11" t="s">
        <v>96</v>
      </c>
      <c r="AW3804" s="11" t="s">
        <v>35</v>
      </c>
      <c r="AX3804" s="11" t="s">
        <v>23</v>
      </c>
      <c r="AY3804" s="180" t="s">
        <v>154</v>
      </c>
    </row>
    <row r="3805" spans="2:65" s="1" customFormat="1" ht="22.5" customHeight="1">
      <c r="B3805" s="35"/>
      <c r="C3805" s="157" t="s">
        <v>5072</v>
      </c>
      <c r="D3805" s="157" t="s">
        <v>155</v>
      </c>
      <c r="E3805" s="158" t="s">
        <v>5073</v>
      </c>
      <c r="F3805" s="260" t="s">
        <v>5074</v>
      </c>
      <c r="G3805" s="260"/>
      <c r="H3805" s="260"/>
      <c r="I3805" s="260"/>
      <c r="J3805" s="159" t="s">
        <v>359</v>
      </c>
      <c r="K3805" s="160">
        <v>1410.76</v>
      </c>
      <c r="L3805" s="261">
        <v>28</v>
      </c>
      <c r="M3805" s="261"/>
      <c r="N3805" s="261">
        <f>ROUND(L3805*K3805,2)</f>
        <v>39501.279999999999</v>
      </c>
      <c r="O3805" s="261"/>
      <c r="P3805" s="261"/>
      <c r="Q3805" s="261"/>
      <c r="R3805" s="37"/>
      <c r="T3805" s="161" t="s">
        <v>21</v>
      </c>
      <c r="U3805" s="44" t="s">
        <v>43</v>
      </c>
      <c r="V3805" s="162">
        <v>3.4000000000000002E-2</v>
      </c>
      <c r="W3805" s="162">
        <f>V3805*K3805</f>
        <v>47.96584</v>
      </c>
      <c r="X3805" s="162">
        <v>1.3999999999999999E-4</v>
      </c>
      <c r="Y3805" s="162">
        <f>X3805*K3805</f>
        <v>0.19750639999999997</v>
      </c>
      <c r="Z3805" s="162">
        <v>0</v>
      </c>
      <c r="AA3805" s="163">
        <f>Z3805*K3805</f>
        <v>0</v>
      </c>
      <c r="AR3805" s="21" t="s">
        <v>296</v>
      </c>
      <c r="AT3805" s="21" t="s">
        <v>155</v>
      </c>
      <c r="AU3805" s="21" t="s">
        <v>96</v>
      </c>
      <c r="AY3805" s="21" t="s">
        <v>154</v>
      </c>
      <c r="BE3805" s="164">
        <f>IF(U3805="základní",N3805,0)</f>
        <v>39501.279999999999</v>
      </c>
      <c r="BF3805" s="164">
        <f>IF(U3805="snížená",N3805,0)</f>
        <v>0</v>
      </c>
      <c r="BG3805" s="164">
        <f>IF(U3805="zákl. přenesená",N3805,0)</f>
        <v>0</v>
      </c>
      <c r="BH3805" s="164">
        <f>IF(U3805="sníž. přenesená",N3805,0)</f>
        <v>0</v>
      </c>
      <c r="BI3805" s="164">
        <f>IF(U3805="nulová",N3805,0)</f>
        <v>0</v>
      </c>
      <c r="BJ3805" s="21" t="s">
        <v>23</v>
      </c>
      <c r="BK3805" s="164">
        <f>ROUND(L3805*K3805,2)</f>
        <v>39501.279999999999</v>
      </c>
      <c r="BL3805" s="21" t="s">
        <v>296</v>
      </c>
      <c r="BM3805" s="21" t="s">
        <v>5075</v>
      </c>
    </row>
    <row r="3806" spans="2:65" s="11" customFormat="1" ht="22.5" customHeight="1">
      <c r="B3806" s="173"/>
      <c r="C3806" s="174"/>
      <c r="D3806" s="174"/>
      <c r="E3806" s="175" t="s">
        <v>21</v>
      </c>
      <c r="F3806" s="270" t="s">
        <v>5076</v>
      </c>
      <c r="G3806" s="271"/>
      <c r="H3806" s="271"/>
      <c r="I3806" s="271"/>
      <c r="J3806" s="174"/>
      <c r="K3806" s="176">
        <v>1410.76</v>
      </c>
      <c r="L3806" s="174"/>
      <c r="M3806" s="174"/>
      <c r="N3806" s="174"/>
      <c r="O3806" s="174"/>
      <c r="P3806" s="174"/>
      <c r="Q3806" s="174"/>
      <c r="R3806" s="177"/>
      <c r="T3806" s="178"/>
      <c r="U3806" s="174"/>
      <c r="V3806" s="174"/>
      <c r="W3806" s="174"/>
      <c r="X3806" s="174"/>
      <c r="Y3806" s="174"/>
      <c r="Z3806" s="174"/>
      <c r="AA3806" s="179"/>
      <c r="AT3806" s="180" t="s">
        <v>162</v>
      </c>
      <c r="AU3806" s="180" t="s">
        <v>96</v>
      </c>
      <c r="AV3806" s="11" t="s">
        <v>96</v>
      </c>
      <c r="AW3806" s="11" t="s">
        <v>35</v>
      </c>
      <c r="AX3806" s="11" t="s">
        <v>23</v>
      </c>
      <c r="AY3806" s="180" t="s">
        <v>154</v>
      </c>
    </row>
    <row r="3807" spans="2:65" s="1" customFormat="1" ht="31.5" customHeight="1">
      <c r="B3807" s="35"/>
      <c r="C3807" s="157" t="s">
        <v>5077</v>
      </c>
      <c r="D3807" s="157" t="s">
        <v>155</v>
      </c>
      <c r="E3807" s="158" t="s">
        <v>5078</v>
      </c>
      <c r="F3807" s="260" t="s">
        <v>5079</v>
      </c>
      <c r="G3807" s="260"/>
      <c r="H3807" s="260"/>
      <c r="I3807" s="260"/>
      <c r="J3807" s="159" t="s">
        <v>3806</v>
      </c>
      <c r="K3807" s="160">
        <v>7087.7629999999999</v>
      </c>
      <c r="L3807" s="261">
        <v>6.03</v>
      </c>
      <c r="M3807" s="261"/>
      <c r="N3807" s="261">
        <f>ROUND(L3807*K3807,2)</f>
        <v>42739.21</v>
      </c>
      <c r="O3807" s="261"/>
      <c r="P3807" s="261"/>
      <c r="Q3807" s="261"/>
      <c r="R3807" s="37"/>
      <c r="T3807" s="161" t="s">
        <v>21</v>
      </c>
      <c r="U3807" s="44" t="s">
        <v>43</v>
      </c>
      <c r="V3807" s="162">
        <v>0</v>
      </c>
      <c r="W3807" s="162">
        <f>V3807*K3807</f>
        <v>0</v>
      </c>
      <c r="X3807" s="162">
        <v>0</v>
      </c>
      <c r="Y3807" s="162">
        <f>X3807*K3807</f>
        <v>0</v>
      </c>
      <c r="Z3807" s="162">
        <v>0</v>
      </c>
      <c r="AA3807" s="163">
        <f>Z3807*K3807</f>
        <v>0</v>
      </c>
      <c r="AR3807" s="21" t="s">
        <v>296</v>
      </c>
      <c r="AT3807" s="21" t="s">
        <v>155</v>
      </c>
      <c r="AU3807" s="21" t="s">
        <v>96</v>
      </c>
      <c r="AY3807" s="21" t="s">
        <v>154</v>
      </c>
      <c r="BE3807" s="164">
        <f>IF(U3807="základní",N3807,0)</f>
        <v>42739.21</v>
      </c>
      <c r="BF3807" s="164">
        <f>IF(U3807="snížená",N3807,0)</f>
        <v>0</v>
      </c>
      <c r="BG3807" s="164">
        <f>IF(U3807="zákl. přenesená",N3807,0)</f>
        <v>0</v>
      </c>
      <c r="BH3807" s="164">
        <f>IF(U3807="sníž. přenesená",N3807,0)</f>
        <v>0</v>
      </c>
      <c r="BI3807" s="164">
        <f>IF(U3807="nulová",N3807,0)</f>
        <v>0</v>
      </c>
      <c r="BJ3807" s="21" t="s">
        <v>23</v>
      </c>
      <c r="BK3807" s="164">
        <f>ROUND(L3807*K3807,2)</f>
        <v>42739.21</v>
      </c>
      <c r="BL3807" s="21" t="s">
        <v>296</v>
      </c>
      <c r="BM3807" s="21" t="s">
        <v>5080</v>
      </c>
    </row>
    <row r="3808" spans="2:65" s="9" customFormat="1" ht="29.85" customHeight="1">
      <c r="B3808" s="146"/>
      <c r="C3808" s="147"/>
      <c r="D3808" s="156" t="s">
        <v>126</v>
      </c>
      <c r="E3808" s="156"/>
      <c r="F3808" s="156"/>
      <c r="G3808" s="156"/>
      <c r="H3808" s="156"/>
      <c r="I3808" s="156"/>
      <c r="J3808" s="156"/>
      <c r="K3808" s="156"/>
      <c r="L3808" s="156"/>
      <c r="M3808" s="156"/>
      <c r="N3808" s="283">
        <f>BK3808</f>
        <v>1940456.25</v>
      </c>
      <c r="O3808" s="284"/>
      <c r="P3808" s="284"/>
      <c r="Q3808" s="284"/>
      <c r="R3808" s="149"/>
      <c r="T3808" s="150"/>
      <c r="U3808" s="147"/>
      <c r="V3808" s="147"/>
      <c r="W3808" s="151">
        <f>SUM(W3809:W3985)</f>
        <v>524.29105000000015</v>
      </c>
      <c r="X3808" s="147"/>
      <c r="Y3808" s="151">
        <f>SUM(Y3809:Y3985)</f>
        <v>4.7431240000000008</v>
      </c>
      <c r="Z3808" s="147"/>
      <c r="AA3808" s="152">
        <f>SUM(AA3809:AA3985)</f>
        <v>0</v>
      </c>
      <c r="AR3808" s="153" t="s">
        <v>96</v>
      </c>
      <c r="AT3808" s="154" t="s">
        <v>77</v>
      </c>
      <c r="AU3808" s="154" t="s">
        <v>23</v>
      </c>
      <c r="AY3808" s="153" t="s">
        <v>154</v>
      </c>
      <c r="BK3808" s="155">
        <f>SUM(BK3809:BK3985)</f>
        <v>1940456.25</v>
      </c>
    </row>
    <row r="3809" spans="2:65" s="1" customFormat="1" ht="22.5" customHeight="1">
      <c r="B3809" s="35"/>
      <c r="C3809" s="157" t="s">
        <v>5081</v>
      </c>
      <c r="D3809" s="157" t="s">
        <v>155</v>
      </c>
      <c r="E3809" s="158" t="s">
        <v>5082</v>
      </c>
      <c r="F3809" s="260" t="s">
        <v>5083</v>
      </c>
      <c r="G3809" s="260"/>
      <c r="H3809" s="260"/>
      <c r="I3809" s="260"/>
      <c r="J3809" s="159" t="s">
        <v>375</v>
      </c>
      <c r="K3809" s="160">
        <v>2</v>
      </c>
      <c r="L3809" s="261">
        <v>22000</v>
      </c>
      <c r="M3809" s="261"/>
      <c r="N3809" s="261">
        <f>ROUND(L3809*K3809,2)</f>
        <v>44000</v>
      </c>
      <c r="O3809" s="261"/>
      <c r="P3809" s="261"/>
      <c r="Q3809" s="261"/>
      <c r="R3809" s="37"/>
      <c r="T3809" s="161" t="s">
        <v>21</v>
      </c>
      <c r="U3809" s="44" t="s">
        <v>43</v>
      </c>
      <c r="V3809" s="162">
        <v>0.25</v>
      </c>
      <c r="W3809" s="162">
        <f>V3809*K3809</f>
        <v>0.5</v>
      </c>
      <c r="X3809" s="162">
        <v>0</v>
      </c>
      <c r="Y3809" s="162">
        <f>X3809*K3809</f>
        <v>0</v>
      </c>
      <c r="Z3809" s="162">
        <v>0</v>
      </c>
      <c r="AA3809" s="163">
        <f>Z3809*K3809</f>
        <v>0</v>
      </c>
      <c r="AR3809" s="21" t="s">
        <v>296</v>
      </c>
      <c r="AT3809" s="21" t="s">
        <v>155</v>
      </c>
      <c r="AU3809" s="21" t="s">
        <v>96</v>
      </c>
      <c r="AY3809" s="21" t="s">
        <v>154</v>
      </c>
      <c r="BE3809" s="164">
        <f>IF(U3809="základní",N3809,0)</f>
        <v>44000</v>
      </c>
      <c r="BF3809" s="164">
        <f>IF(U3809="snížená",N3809,0)</f>
        <v>0</v>
      </c>
      <c r="BG3809" s="164">
        <f>IF(U3809="zákl. přenesená",N3809,0)</f>
        <v>0</v>
      </c>
      <c r="BH3809" s="164">
        <f>IF(U3809="sníž. přenesená",N3809,0)</f>
        <v>0</v>
      </c>
      <c r="BI3809" s="164">
        <f>IF(U3809="nulová",N3809,0)</f>
        <v>0</v>
      </c>
      <c r="BJ3809" s="21" t="s">
        <v>23</v>
      </c>
      <c r="BK3809" s="164">
        <f>ROUND(L3809*K3809,2)</f>
        <v>44000</v>
      </c>
      <c r="BL3809" s="21" t="s">
        <v>296</v>
      </c>
      <c r="BM3809" s="21" t="s">
        <v>5084</v>
      </c>
    </row>
    <row r="3810" spans="2:65" s="1" customFormat="1" ht="102" customHeight="1">
      <c r="B3810" s="35"/>
      <c r="C3810" s="36"/>
      <c r="D3810" s="36"/>
      <c r="E3810" s="36"/>
      <c r="F3810" s="272" t="s">
        <v>5085</v>
      </c>
      <c r="G3810" s="273"/>
      <c r="H3810" s="273"/>
      <c r="I3810" s="273"/>
      <c r="J3810" s="36"/>
      <c r="K3810" s="36"/>
      <c r="L3810" s="36"/>
      <c r="M3810" s="36"/>
      <c r="N3810" s="36"/>
      <c r="O3810" s="36"/>
      <c r="P3810" s="36"/>
      <c r="Q3810" s="36"/>
      <c r="R3810" s="37"/>
      <c r="T3810" s="132"/>
      <c r="U3810" s="36"/>
      <c r="V3810" s="36"/>
      <c r="W3810" s="36"/>
      <c r="X3810" s="36"/>
      <c r="Y3810" s="36"/>
      <c r="Z3810" s="36"/>
      <c r="AA3810" s="78"/>
      <c r="AT3810" s="21" t="s">
        <v>287</v>
      </c>
      <c r="AU3810" s="21" t="s">
        <v>96</v>
      </c>
    </row>
    <row r="3811" spans="2:65" s="1" customFormat="1" ht="44.25" customHeight="1">
      <c r="B3811" s="35"/>
      <c r="C3811" s="189" t="s">
        <v>5086</v>
      </c>
      <c r="D3811" s="189" t="s">
        <v>557</v>
      </c>
      <c r="E3811" s="190" t="s">
        <v>5087</v>
      </c>
      <c r="F3811" s="274" t="s">
        <v>5088</v>
      </c>
      <c r="G3811" s="274"/>
      <c r="H3811" s="274"/>
      <c r="I3811" s="274"/>
      <c r="J3811" s="191" t="s">
        <v>375</v>
      </c>
      <c r="K3811" s="192">
        <v>30</v>
      </c>
      <c r="L3811" s="275">
        <v>11100</v>
      </c>
      <c r="M3811" s="275"/>
      <c r="N3811" s="275">
        <f>ROUND(L3811*K3811,2)</f>
        <v>333000</v>
      </c>
      <c r="O3811" s="261"/>
      <c r="P3811" s="261"/>
      <c r="Q3811" s="261"/>
      <c r="R3811" s="37"/>
      <c r="T3811" s="161" t="s">
        <v>21</v>
      </c>
      <c r="U3811" s="44" t="s">
        <v>43</v>
      </c>
      <c r="V3811" s="162">
        <v>0</v>
      </c>
      <c r="W3811" s="162">
        <f>V3811*K3811</f>
        <v>0</v>
      </c>
      <c r="X3811" s="162">
        <v>2.2689999999999998E-2</v>
      </c>
      <c r="Y3811" s="162">
        <f>X3811*K3811</f>
        <v>0.68069999999999997</v>
      </c>
      <c r="Z3811" s="162">
        <v>0</v>
      </c>
      <c r="AA3811" s="163">
        <f>Z3811*K3811</f>
        <v>0</v>
      </c>
      <c r="AR3811" s="21" t="s">
        <v>366</v>
      </c>
      <c r="AT3811" s="21" t="s">
        <v>557</v>
      </c>
      <c r="AU3811" s="21" t="s">
        <v>96</v>
      </c>
      <c r="AY3811" s="21" t="s">
        <v>154</v>
      </c>
      <c r="BE3811" s="164">
        <f>IF(U3811="základní",N3811,0)</f>
        <v>333000</v>
      </c>
      <c r="BF3811" s="164">
        <f>IF(U3811="snížená",N3811,0)</f>
        <v>0</v>
      </c>
      <c r="BG3811" s="164">
        <f>IF(U3811="zákl. přenesená",N3811,0)</f>
        <v>0</v>
      </c>
      <c r="BH3811" s="164">
        <f>IF(U3811="sníž. přenesená",N3811,0)</f>
        <v>0</v>
      </c>
      <c r="BI3811" s="164">
        <f>IF(U3811="nulová",N3811,0)</f>
        <v>0</v>
      </c>
      <c r="BJ3811" s="21" t="s">
        <v>23</v>
      </c>
      <c r="BK3811" s="164">
        <f>ROUND(L3811*K3811,2)</f>
        <v>333000</v>
      </c>
      <c r="BL3811" s="21" t="s">
        <v>296</v>
      </c>
      <c r="BM3811" s="21" t="s">
        <v>5089</v>
      </c>
    </row>
    <row r="3812" spans="2:65" s="1" customFormat="1" ht="22.5" customHeight="1">
      <c r="B3812" s="35"/>
      <c r="C3812" s="36"/>
      <c r="D3812" s="36"/>
      <c r="E3812" s="36"/>
      <c r="F3812" s="272" t="s">
        <v>5090</v>
      </c>
      <c r="G3812" s="273"/>
      <c r="H3812" s="273"/>
      <c r="I3812" s="273"/>
      <c r="J3812" s="36"/>
      <c r="K3812" s="36"/>
      <c r="L3812" s="36"/>
      <c r="M3812" s="36"/>
      <c r="N3812" s="36"/>
      <c r="O3812" s="36"/>
      <c r="P3812" s="36"/>
      <c r="Q3812" s="36"/>
      <c r="R3812" s="37"/>
      <c r="T3812" s="132"/>
      <c r="U3812" s="36"/>
      <c r="V3812" s="36"/>
      <c r="W3812" s="36"/>
      <c r="X3812" s="36"/>
      <c r="Y3812" s="36"/>
      <c r="Z3812" s="36"/>
      <c r="AA3812" s="78"/>
      <c r="AT3812" s="21" t="s">
        <v>287</v>
      </c>
      <c r="AU3812" s="21" t="s">
        <v>96</v>
      </c>
    </row>
    <row r="3813" spans="2:65" s="1" customFormat="1" ht="57" customHeight="1">
      <c r="B3813" s="35"/>
      <c r="C3813" s="189" t="s">
        <v>5091</v>
      </c>
      <c r="D3813" s="189" t="s">
        <v>557</v>
      </c>
      <c r="E3813" s="190" t="s">
        <v>5092</v>
      </c>
      <c r="F3813" s="274" t="s">
        <v>5093</v>
      </c>
      <c r="G3813" s="274"/>
      <c r="H3813" s="274"/>
      <c r="I3813" s="274"/>
      <c r="J3813" s="191" t="s">
        <v>375</v>
      </c>
      <c r="K3813" s="192">
        <v>7</v>
      </c>
      <c r="L3813" s="275">
        <v>3617</v>
      </c>
      <c r="M3813" s="275"/>
      <c r="N3813" s="275">
        <f>ROUND(L3813*K3813,2)</f>
        <v>25319</v>
      </c>
      <c r="O3813" s="261"/>
      <c r="P3813" s="261"/>
      <c r="Q3813" s="261"/>
      <c r="R3813" s="37"/>
      <c r="T3813" s="161" t="s">
        <v>21</v>
      </c>
      <c r="U3813" s="44" t="s">
        <v>43</v>
      </c>
      <c r="V3813" s="162">
        <v>0</v>
      </c>
      <c r="W3813" s="162">
        <f>V3813*K3813</f>
        <v>0</v>
      </c>
      <c r="X3813" s="162">
        <v>5.4999999999999997E-3</v>
      </c>
      <c r="Y3813" s="162">
        <f>X3813*K3813</f>
        <v>3.85E-2</v>
      </c>
      <c r="Z3813" s="162">
        <v>0</v>
      </c>
      <c r="AA3813" s="163">
        <f>Z3813*K3813</f>
        <v>0</v>
      </c>
      <c r="AR3813" s="21" t="s">
        <v>366</v>
      </c>
      <c r="AT3813" s="21" t="s">
        <v>557</v>
      </c>
      <c r="AU3813" s="21" t="s">
        <v>96</v>
      </c>
      <c r="AY3813" s="21" t="s">
        <v>154</v>
      </c>
      <c r="BE3813" s="164">
        <f>IF(U3813="základní",N3813,0)</f>
        <v>25319</v>
      </c>
      <c r="BF3813" s="164">
        <f>IF(U3813="snížená",N3813,0)</f>
        <v>0</v>
      </c>
      <c r="BG3813" s="164">
        <f>IF(U3813="zákl. přenesená",N3813,0)</f>
        <v>0</v>
      </c>
      <c r="BH3813" s="164">
        <f>IF(U3813="sníž. přenesená",N3813,0)</f>
        <v>0</v>
      </c>
      <c r="BI3813" s="164">
        <f>IF(U3813="nulová",N3813,0)</f>
        <v>0</v>
      </c>
      <c r="BJ3813" s="21" t="s">
        <v>23</v>
      </c>
      <c r="BK3813" s="164">
        <f>ROUND(L3813*K3813,2)</f>
        <v>25319</v>
      </c>
      <c r="BL3813" s="21" t="s">
        <v>296</v>
      </c>
      <c r="BM3813" s="21" t="s">
        <v>5094</v>
      </c>
    </row>
    <row r="3814" spans="2:65" s="1" customFormat="1" ht="22.5" customHeight="1">
      <c r="B3814" s="35"/>
      <c r="C3814" s="36"/>
      <c r="D3814" s="36"/>
      <c r="E3814" s="36"/>
      <c r="F3814" s="272" t="s">
        <v>5090</v>
      </c>
      <c r="G3814" s="273"/>
      <c r="H3814" s="273"/>
      <c r="I3814" s="273"/>
      <c r="J3814" s="36"/>
      <c r="K3814" s="36"/>
      <c r="L3814" s="36"/>
      <c r="M3814" s="36"/>
      <c r="N3814" s="36"/>
      <c r="O3814" s="36"/>
      <c r="P3814" s="36"/>
      <c r="Q3814" s="36"/>
      <c r="R3814" s="37"/>
      <c r="T3814" s="132"/>
      <c r="U3814" s="36"/>
      <c r="V3814" s="36"/>
      <c r="W3814" s="36"/>
      <c r="X3814" s="36"/>
      <c r="Y3814" s="36"/>
      <c r="Z3814" s="36"/>
      <c r="AA3814" s="78"/>
      <c r="AT3814" s="21" t="s">
        <v>287</v>
      </c>
      <c r="AU3814" s="21" t="s">
        <v>96</v>
      </c>
    </row>
    <row r="3815" spans="2:65" s="1" customFormat="1" ht="31.5" customHeight="1">
      <c r="B3815" s="35"/>
      <c r="C3815" s="189" t="s">
        <v>5095</v>
      </c>
      <c r="D3815" s="189" t="s">
        <v>557</v>
      </c>
      <c r="E3815" s="190" t="s">
        <v>5096</v>
      </c>
      <c r="F3815" s="274" t="s">
        <v>5097</v>
      </c>
      <c r="G3815" s="274"/>
      <c r="H3815" s="274"/>
      <c r="I3815" s="274"/>
      <c r="J3815" s="191" t="s">
        <v>375</v>
      </c>
      <c r="K3815" s="192">
        <v>7</v>
      </c>
      <c r="L3815" s="275">
        <v>2430</v>
      </c>
      <c r="M3815" s="275"/>
      <c r="N3815" s="275">
        <f>ROUND(L3815*K3815,2)</f>
        <v>17010</v>
      </c>
      <c r="O3815" s="261"/>
      <c r="P3815" s="261"/>
      <c r="Q3815" s="261"/>
      <c r="R3815" s="37"/>
      <c r="T3815" s="161" t="s">
        <v>21</v>
      </c>
      <c r="U3815" s="44" t="s">
        <v>43</v>
      </c>
      <c r="V3815" s="162">
        <v>0</v>
      </c>
      <c r="W3815" s="162">
        <f>V3815*K3815</f>
        <v>0</v>
      </c>
      <c r="X3815" s="162">
        <v>5.4999999999999997E-3</v>
      </c>
      <c r="Y3815" s="162">
        <f>X3815*K3815</f>
        <v>3.85E-2</v>
      </c>
      <c r="Z3815" s="162">
        <v>0</v>
      </c>
      <c r="AA3815" s="163">
        <f>Z3815*K3815</f>
        <v>0</v>
      </c>
      <c r="AR3815" s="21" t="s">
        <v>366</v>
      </c>
      <c r="AT3815" s="21" t="s">
        <v>557</v>
      </c>
      <c r="AU3815" s="21" t="s">
        <v>96</v>
      </c>
      <c r="AY3815" s="21" t="s">
        <v>154</v>
      </c>
      <c r="BE3815" s="164">
        <f>IF(U3815="základní",N3815,0)</f>
        <v>17010</v>
      </c>
      <c r="BF3815" s="164">
        <f>IF(U3815="snížená",N3815,0)</f>
        <v>0</v>
      </c>
      <c r="BG3815" s="164">
        <f>IF(U3815="zákl. přenesená",N3815,0)</f>
        <v>0</v>
      </c>
      <c r="BH3815" s="164">
        <f>IF(U3815="sníž. přenesená",N3815,0)</f>
        <v>0</v>
      </c>
      <c r="BI3815" s="164">
        <f>IF(U3815="nulová",N3815,0)</f>
        <v>0</v>
      </c>
      <c r="BJ3815" s="21" t="s">
        <v>23</v>
      </c>
      <c r="BK3815" s="164">
        <f>ROUND(L3815*K3815,2)</f>
        <v>17010</v>
      </c>
      <c r="BL3815" s="21" t="s">
        <v>296</v>
      </c>
      <c r="BM3815" s="21" t="s">
        <v>5098</v>
      </c>
    </row>
    <row r="3816" spans="2:65" s="1" customFormat="1" ht="22.5" customHeight="1">
      <c r="B3816" s="35"/>
      <c r="C3816" s="36"/>
      <c r="D3816" s="36"/>
      <c r="E3816" s="36"/>
      <c r="F3816" s="272" t="s">
        <v>5090</v>
      </c>
      <c r="G3816" s="273"/>
      <c r="H3816" s="273"/>
      <c r="I3816" s="273"/>
      <c r="J3816" s="36"/>
      <c r="K3816" s="36"/>
      <c r="L3816" s="36"/>
      <c r="M3816" s="36"/>
      <c r="N3816" s="36"/>
      <c r="O3816" s="36"/>
      <c r="P3816" s="36"/>
      <c r="Q3816" s="36"/>
      <c r="R3816" s="37"/>
      <c r="T3816" s="132"/>
      <c r="U3816" s="36"/>
      <c r="V3816" s="36"/>
      <c r="W3816" s="36"/>
      <c r="X3816" s="36"/>
      <c r="Y3816" s="36"/>
      <c r="Z3816" s="36"/>
      <c r="AA3816" s="78"/>
      <c r="AT3816" s="21" t="s">
        <v>287</v>
      </c>
      <c r="AU3816" s="21" t="s">
        <v>96</v>
      </c>
    </row>
    <row r="3817" spans="2:65" s="1" customFormat="1" ht="31.5" customHeight="1">
      <c r="B3817" s="35"/>
      <c r="C3817" s="189" t="s">
        <v>5099</v>
      </c>
      <c r="D3817" s="189" t="s">
        <v>557</v>
      </c>
      <c r="E3817" s="190" t="s">
        <v>5100</v>
      </c>
      <c r="F3817" s="274" t="s">
        <v>5101</v>
      </c>
      <c r="G3817" s="274"/>
      <c r="H3817" s="274"/>
      <c r="I3817" s="274"/>
      <c r="J3817" s="191" t="s">
        <v>375</v>
      </c>
      <c r="K3817" s="192">
        <v>7</v>
      </c>
      <c r="L3817" s="275">
        <v>4695</v>
      </c>
      <c r="M3817" s="275"/>
      <c r="N3817" s="275">
        <f>ROUND(L3817*K3817,2)</f>
        <v>32865</v>
      </c>
      <c r="O3817" s="261"/>
      <c r="P3817" s="261"/>
      <c r="Q3817" s="261"/>
      <c r="R3817" s="37"/>
      <c r="T3817" s="161" t="s">
        <v>21</v>
      </c>
      <c r="U3817" s="44" t="s">
        <v>43</v>
      </c>
      <c r="V3817" s="162">
        <v>0</v>
      </c>
      <c r="W3817" s="162">
        <f>V3817*K3817</f>
        <v>0</v>
      </c>
      <c r="X3817" s="162">
        <v>5.4999999999999997E-3</v>
      </c>
      <c r="Y3817" s="162">
        <f>X3817*K3817</f>
        <v>3.85E-2</v>
      </c>
      <c r="Z3817" s="162">
        <v>0</v>
      </c>
      <c r="AA3817" s="163">
        <f>Z3817*K3817</f>
        <v>0</v>
      </c>
      <c r="AR3817" s="21" t="s">
        <v>366</v>
      </c>
      <c r="AT3817" s="21" t="s">
        <v>557</v>
      </c>
      <c r="AU3817" s="21" t="s">
        <v>96</v>
      </c>
      <c r="AY3817" s="21" t="s">
        <v>154</v>
      </c>
      <c r="BE3817" s="164">
        <f>IF(U3817="základní",N3817,0)</f>
        <v>32865</v>
      </c>
      <c r="BF3817" s="164">
        <f>IF(U3817="snížená",N3817,0)</f>
        <v>0</v>
      </c>
      <c r="BG3817" s="164">
        <f>IF(U3817="zákl. přenesená",N3817,0)</f>
        <v>0</v>
      </c>
      <c r="BH3817" s="164">
        <f>IF(U3817="sníž. přenesená",N3817,0)</f>
        <v>0</v>
      </c>
      <c r="BI3817" s="164">
        <f>IF(U3817="nulová",N3817,0)</f>
        <v>0</v>
      </c>
      <c r="BJ3817" s="21" t="s">
        <v>23</v>
      </c>
      <c r="BK3817" s="164">
        <f>ROUND(L3817*K3817,2)</f>
        <v>32865</v>
      </c>
      <c r="BL3817" s="21" t="s">
        <v>296</v>
      </c>
      <c r="BM3817" s="21" t="s">
        <v>5102</v>
      </c>
    </row>
    <row r="3818" spans="2:65" s="1" customFormat="1" ht="90" customHeight="1">
      <c r="B3818" s="35"/>
      <c r="C3818" s="36"/>
      <c r="D3818" s="36"/>
      <c r="E3818" s="36"/>
      <c r="F3818" s="272" t="s">
        <v>5103</v>
      </c>
      <c r="G3818" s="273"/>
      <c r="H3818" s="273"/>
      <c r="I3818" s="273"/>
      <c r="J3818" s="36"/>
      <c r="K3818" s="36"/>
      <c r="L3818" s="36"/>
      <c r="M3818" s="36"/>
      <c r="N3818" s="36"/>
      <c r="O3818" s="36"/>
      <c r="P3818" s="36"/>
      <c r="Q3818" s="36"/>
      <c r="R3818" s="37"/>
      <c r="T3818" s="132"/>
      <c r="U3818" s="36"/>
      <c r="V3818" s="36"/>
      <c r="W3818" s="36"/>
      <c r="X3818" s="36"/>
      <c r="Y3818" s="36"/>
      <c r="Z3818" s="36"/>
      <c r="AA3818" s="78"/>
      <c r="AT3818" s="21" t="s">
        <v>287</v>
      </c>
      <c r="AU3818" s="21" t="s">
        <v>96</v>
      </c>
    </row>
    <row r="3819" spans="2:65" s="1" customFormat="1" ht="31.5" customHeight="1">
      <c r="B3819" s="35"/>
      <c r="C3819" s="189" t="s">
        <v>5104</v>
      </c>
      <c r="D3819" s="189" t="s">
        <v>557</v>
      </c>
      <c r="E3819" s="190" t="s">
        <v>5105</v>
      </c>
      <c r="F3819" s="274" t="s">
        <v>5106</v>
      </c>
      <c r="G3819" s="274"/>
      <c r="H3819" s="274"/>
      <c r="I3819" s="274"/>
      <c r="J3819" s="191" t="s">
        <v>375</v>
      </c>
      <c r="K3819" s="192">
        <v>7</v>
      </c>
      <c r="L3819" s="275">
        <v>2310</v>
      </c>
      <c r="M3819" s="275"/>
      <c r="N3819" s="275">
        <f>ROUND(L3819*K3819,2)</f>
        <v>16170</v>
      </c>
      <c r="O3819" s="261"/>
      <c r="P3819" s="261"/>
      <c r="Q3819" s="261"/>
      <c r="R3819" s="37"/>
      <c r="T3819" s="161" t="s">
        <v>21</v>
      </c>
      <c r="U3819" s="44" t="s">
        <v>43</v>
      </c>
      <c r="V3819" s="162">
        <v>0</v>
      </c>
      <c r="W3819" s="162">
        <f>V3819*K3819</f>
        <v>0</v>
      </c>
      <c r="X3819" s="162">
        <v>5.4999999999999997E-3</v>
      </c>
      <c r="Y3819" s="162">
        <f>X3819*K3819</f>
        <v>3.85E-2</v>
      </c>
      <c r="Z3819" s="162">
        <v>0</v>
      </c>
      <c r="AA3819" s="163">
        <f>Z3819*K3819</f>
        <v>0</v>
      </c>
      <c r="AR3819" s="21" t="s">
        <v>366</v>
      </c>
      <c r="AT3819" s="21" t="s">
        <v>557</v>
      </c>
      <c r="AU3819" s="21" t="s">
        <v>96</v>
      </c>
      <c r="AY3819" s="21" t="s">
        <v>154</v>
      </c>
      <c r="BE3819" s="164">
        <f>IF(U3819="základní",N3819,0)</f>
        <v>16170</v>
      </c>
      <c r="BF3819" s="164">
        <f>IF(U3819="snížená",N3819,0)</f>
        <v>0</v>
      </c>
      <c r="BG3819" s="164">
        <f>IF(U3819="zákl. přenesená",N3819,0)</f>
        <v>0</v>
      </c>
      <c r="BH3819" s="164">
        <f>IF(U3819="sníž. přenesená",N3819,0)</f>
        <v>0</v>
      </c>
      <c r="BI3819" s="164">
        <f>IF(U3819="nulová",N3819,0)</f>
        <v>0</v>
      </c>
      <c r="BJ3819" s="21" t="s">
        <v>23</v>
      </c>
      <c r="BK3819" s="164">
        <f>ROUND(L3819*K3819,2)</f>
        <v>16170</v>
      </c>
      <c r="BL3819" s="21" t="s">
        <v>296</v>
      </c>
      <c r="BM3819" s="21" t="s">
        <v>5107</v>
      </c>
    </row>
    <row r="3820" spans="2:65" s="1" customFormat="1" ht="22.5" customHeight="1">
      <c r="B3820" s="35"/>
      <c r="C3820" s="36"/>
      <c r="D3820" s="36"/>
      <c r="E3820" s="36"/>
      <c r="F3820" s="272" t="s">
        <v>5090</v>
      </c>
      <c r="G3820" s="273"/>
      <c r="H3820" s="273"/>
      <c r="I3820" s="273"/>
      <c r="J3820" s="36"/>
      <c r="K3820" s="36"/>
      <c r="L3820" s="36"/>
      <c r="M3820" s="36"/>
      <c r="N3820" s="36"/>
      <c r="O3820" s="36"/>
      <c r="P3820" s="36"/>
      <c r="Q3820" s="36"/>
      <c r="R3820" s="37"/>
      <c r="T3820" s="132"/>
      <c r="U3820" s="36"/>
      <c r="V3820" s="36"/>
      <c r="W3820" s="36"/>
      <c r="X3820" s="36"/>
      <c r="Y3820" s="36"/>
      <c r="Z3820" s="36"/>
      <c r="AA3820" s="78"/>
      <c r="AT3820" s="21" t="s">
        <v>287</v>
      </c>
      <c r="AU3820" s="21" t="s">
        <v>96</v>
      </c>
    </row>
    <row r="3821" spans="2:65" s="1" customFormat="1" ht="31.5" customHeight="1">
      <c r="B3821" s="35"/>
      <c r="C3821" s="189" t="s">
        <v>5108</v>
      </c>
      <c r="D3821" s="189" t="s">
        <v>557</v>
      </c>
      <c r="E3821" s="190" t="s">
        <v>5109</v>
      </c>
      <c r="F3821" s="274" t="s">
        <v>5110</v>
      </c>
      <c r="G3821" s="274"/>
      <c r="H3821" s="274"/>
      <c r="I3821" s="274"/>
      <c r="J3821" s="191" t="s">
        <v>375</v>
      </c>
      <c r="K3821" s="192">
        <v>1</v>
      </c>
      <c r="L3821" s="275">
        <v>3170</v>
      </c>
      <c r="M3821" s="275"/>
      <c r="N3821" s="275">
        <f>ROUND(L3821*K3821,2)</f>
        <v>3170</v>
      </c>
      <c r="O3821" s="261"/>
      <c r="P3821" s="261"/>
      <c r="Q3821" s="261"/>
      <c r="R3821" s="37"/>
      <c r="T3821" s="161" t="s">
        <v>21</v>
      </c>
      <c r="U3821" s="44" t="s">
        <v>43</v>
      </c>
      <c r="V3821" s="162">
        <v>0</v>
      </c>
      <c r="W3821" s="162">
        <f>V3821*K3821</f>
        <v>0</v>
      </c>
      <c r="X3821" s="162">
        <v>5.4999999999999997E-3</v>
      </c>
      <c r="Y3821" s="162">
        <f>X3821*K3821</f>
        <v>5.4999999999999997E-3</v>
      </c>
      <c r="Z3821" s="162">
        <v>0</v>
      </c>
      <c r="AA3821" s="163">
        <f>Z3821*K3821</f>
        <v>0</v>
      </c>
      <c r="AR3821" s="21" t="s">
        <v>366</v>
      </c>
      <c r="AT3821" s="21" t="s">
        <v>557</v>
      </c>
      <c r="AU3821" s="21" t="s">
        <v>96</v>
      </c>
      <c r="AY3821" s="21" t="s">
        <v>154</v>
      </c>
      <c r="BE3821" s="164">
        <f>IF(U3821="základní",N3821,0)</f>
        <v>3170</v>
      </c>
      <c r="BF3821" s="164">
        <f>IF(U3821="snížená",N3821,0)</f>
        <v>0</v>
      </c>
      <c r="BG3821" s="164">
        <f>IF(U3821="zákl. přenesená",N3821,0)</f>
        <v>0</v>
      </c>
      <c r="BH3821" s="164">
        <f>IF(U3821="sníž. přenesená",N3821,0)</f>
        <v>0</v>
      </c>
      <c r="BI3821" s="164">
        <f>IF(U3821="nulová",N3821,0)</f>
        <v>0</v>
      </c>
      <c r="BJ3821" s="21" t="s">
        <v>23</v>
      </c>
      <c r="BK3821" s="164">
        <f>ROUND(L3821*K3821,2)</f>
        <v>3170</v>
      </c>
      <c r="BL3821" s="21" t="s">
        <v>296</v>
      </c>
      <c r="BM3821" s="21" t="s">
        <v>5111</v>
      </c>
    </row>
    <row r="3822" spans="2:65" s="1" customFormat="1" ht="22.5" customHeight="1">
      <c r="B3822" s="35"/>
      <c r="C3822" s="36"/>
      <c r="D3822" s="36"/>
      <c r="E3822" s="36"/>
      <c r="F3822" s="272" t="s">
        <v>5090</v>
      </c>
      <c r="G3822" s="273"/>
      <c r="H3822" s="273"/>
      <c r="I3822" s="273"/>
      <c r="J3822" s="36"/>
      <c r="K3822" s="36"/>
      <c r="L3822" s="36"/>
      <c r="M3822" s="36"/>
      <c r="N3822" s="36"/>
      <c r="O3822" s="36"/>
      <c r="P3822" s="36"/>
      <c r="Q3822" s="36"/>
      <c r="R3822" s="37"/>
      <c r="T3822" s="132"/>
      <c r="U3822" s="36"/>
      <c r="V3822" s="36"/>
      <c r="W3822" s="36"/>
      <c r="X3822" s="36"/>
      <c r="Y3822" s="36"/>
      <c r="Z3822" s="36"/>
      <c r="AA3822" s="78"/>
      <c r="AT3822" s="21" t="s">
        <v>287</v>
      </c>
      <c r="AU3822" s="21" t="s">
        <v>96</v>
      </c>
    </row>
    <row r="3823" spans="2:65" s="1" customFormat="1" ht="31.5" customHeight="1">
      <c r="B3823" s="35"/>
      <c r="C3823" s="189" t="s">
        <v>5112</v>
      </c>
      <c r="D3823" s="189" t="s">
        <v>557</v>
      </c>
      <c r="E3823" s="190" t="s">
        <v>5113</v>
      </c>
      <c r="F3823" s="274" t="s">
        <v>5114</v>
      </c>
      <c r="G3823" s="274"/>
      <c r="H3823" s="274"/>
      <c r="I3823" s="274"/>
      <c r="J3823" s="191" t="s">
        <v>375</v>
      </c>
      <c r="K3823" s="192">
        <v>1</v>
      </c>
      <c r="L3823" s="275">
        <v>2540</v>
      </c>
      <c r="M3823" s="275"/>
      <c r="N3823" s="275">
        <f>ROUND(L3823*K3823,2)</f>
        <v>2540</v>
      </c>
      <c r="O3823" s="261"/>
      <c r="P3823" s="261"/>
      <c r="Q3823" s="261"/>
      <c r="R3823" s="37"/>
      <c r="T3823" s="161" t="s">
        <v>21</v>
      </c>
      <c r="U3823" s="44" t="s">
        <v>43</v>
      </c>
      <c r="V3823" s="162">
        <v>0</v>
      </c>
      <c r="W3823" s="162">
        <f>V3823*K3823</f>
        <v>0</v>
      </c>
      <c r="X3823" s="162">
        <v>5.4999999999999997E-3</v>
      </c>
      <c r="Y3823" s="162">
        <f>X3823*K3823</f>
        <v>5.4999999999999997E-3</v>
      </c>
      <c r="Z3823" s="162">
        <v>0</v>
      </c>
      <c r="AA3823" s="163">
        <f>Z3823*K3823</f>
        <v>0</v>
      </c>
      <c r="AR3823" s="21" t="s">
        <v>366</v>
      </c>
      <c r="AT3823" s="21" t="s">
        <v>557</v>
      </c>
      <c r="AU3823" s="21" t="s">
        <v>96</v>
      </c>
      <c r="AY3823" s="21" t="s">
        <v>154</v>
      </c>
      <c r="BE3823" s="164">
        <f>IF(U3823="základní",N3823,0)</f>
        <v>2540</v>
      </c>
      <c r="BF3823" s="164">
        <f>IF(U3823="snížená",N3823,0)</f>
        <v>0</v>
      </c>
      <c r="BG3823" s="164">
        <f>IF(U3823="zákl. přenesená",N3823,0)</f>
        <v>0</v>
      </c>
      <c r="BH3823" s="164">
        <f>IF(U3823="sníž. přenesená",N3823,0)</f>
        <v>0</v>
      </c>
      <c r="BI3823" s="164">
        <f>IF(U3823="nulová",N3823,0)</f>
        <v>0</v>
      </c>
      <c r="BJ3823" s="21" t="s">
        <v>23</v>
      </c>
      <c r="BK3823" s="164">
        <f>ROUND(L3823*K3823,2)</f>
        <v>2540</v>
      </c>
      <c r="BL3823" s="21" t="s">
        <v>296</v>
      </c>
      <c r="BM3823" s="21" t="s">
        <v>5115</v>
      </c>
    </row>
    <row r="3824" spans="2:65" s="1" customFormat="1" ht="22.5" customHeight="1">
      <c r="B3824" s="35"/>
      <c r="C3824" s="36"/>
      <c r="D3824" s="36"/>
      <c r="E3824" s="36"/>
      <c r="F3824" s="272" t="s">
        <v>5090</v>
      </c>
      <c r="G3824" s="273"/>
      <c r="H3824" s="273"/>
      <c r="I3824" s="273"/>
      <c r="J3824" s="36"/>
      <c r="K3824" s="36"/>
      <c r="L3824" s="36"/>
      <c r="M3824" s="36"/>
      <c r="N3824" s="36"/>
      <c r="O3824" s="36"/>
      <c r="P3824" s="36"/>
      <c r="Q3824" s="36"/>
      <c r="R3824" s="37"/>
      <c r="T3824" s="132"/>
      <c r="U3824" s="36"/>
      <c r="V3824" s="36"/>
      <c r="W3824" s="36"/>
      <c r="X3824" s="36"/>
      <c r="Y3824" s="36"/>
      <c r="Z3824" s="36"/>
      <c r="AA3824" s="78"/>
      <c r="AT3824" s="21" t="s">
        <v>287</v>
      </c>
      <c r="AU3824" s="21" t="s">
        <v>96</v>
      </c>
    </row>
    <row r="3825" spans="2:65" s="1" customFormat="1" ht="22.5" customHeight="1">
      <c r="B3825" s="35"/>
      <c r="C3825" s="189" t="s">
        <v>5116</v>
      </c>
      <c r="D3825" s="189" t="s">
        <v>557</v>
      </c>
      <c r="E3825" s="190" t="s">
        <v>5117</v>
      </c>
      <c r="F3825" s="274" t="s">
        <v>5118</v>
      </c>
      <c r="G3825" s="274"/>
      <c r="H3825" s="274"/>
      <c r="I3825" s="274"/>
      <c r="J3825" s="191" t="s">
        <v>375</v>
      </c>
      <c r="K3825" s="192">
        <v>30</v>
      </c>
      <c r="L3825" s="275">
        <v>1870</v>
      </c>
      <c r="M3825" s="275"/>
      <c r="N3825" s="275">
        <f t="shared" ref="N3825:N3830" si="10">ROUND(L3825*K3825,2)</f>
        <v>56100</v>
      </c>
      <c r="O3825" s="261"/>
      <c r="P3825" s="261"/>
      <c r="Q3825" s="261"/>
      <c r="R3825" s="37"/>
      <c r="T3825" s="161" t="s">
        <v>21</v>
      </c>
      <c r="U3825" s="44" t="s">
        <v>43</v>
      </c>
      <c r="V3825" s="162">
        <v>0</v>
      </c>
      <c r="W3825" s="162">
        <f t="shared" ref="W3825:W3830" si="11">V3825*K3825</f>
        <v>0</v>
      </c>
      <c r="X3825" s="162">
        <v>3.5999999999999999E-3</v>
      </c>
      <c r="Y3825" s="162">
        <f t="shared" ref="Y3825:Y3830" si="12">X3825*K3825</f>
        <v>0.108</v>
      </c>
      <c r="Z3825" s="162">
        <v>0</v>
      </c>
      <c r="AA3825" s="163">
        <f t="shared" ref="AA3825:AA3830" si="13">Z3825*K3825</f>
        <v>0</v>
      </c>
      <c r="AR3825" s="21" t="s">
        <v>366</v>
      </c>
      <c r="AT3825" s="21" t="s">
        <v>557</v>
      </c>
      <c r="AU3825" s="21" t="s">
        <v>96</v>
      </c>
      <c r="AY3825" s="21" t="s">
        <v>154</v>
      </c>
      <c r="BE3825" s="164">
        <f t="shared" ref="BE3825:BE3830" si="14">IF(U3825="základní",N3825,0)</f>
        <v>56100</v>
      </c>
      <c r="BF3825" s="164">
        <f t="shared" ref="BF3825:BF3830" si="15">IF(U3825="snížená",N3825,0)</f>
        <v>0</v>
      </c>
      <c r="BG3825" s="164">
        <f t="shared" ref="BG3825:BG3830" si="16">IF(U3825="zákl. přenesená",N3825,0)</f>
        <v>0</v>
      </c>
      <c r="BH3825" s="164">
        <f t="shared" ref="BH3825:BH3830" si="17">IF(U3825="sníž. přenesená",N3825,0)</f>
        <v>0</v>
      </c>
      <c r="BI3825" s="164">
        <f t="shared" ref="BI3825:BI3830" si="18">IF(U3825="nulová",N3825,0)</f>
        <v>0</v>
      </c>
      <c r="BJ3825" s="21" t="s">
        <v>23</v>
      </c>
      <c r="BK3825" s="164">
        <f t="shared" ref="BK3825:BK3830" si="19">ROUND(L3825*K3825,2)</f>
        <v>56100</v>
      </c>
      <c r="BL3825" s="21" t="s">
        <v>296</v>
      </c>
      <c r="BM3825" s="21" t="s">
        <v>5119</v>
      </c>
    </row>
    <row r="3826" spans="2:65" s="1" customFormat="1" ht="22.5" customHeight="1">
      <c r="B3826" s="35"/>
      <c r="C3826" s="189" t="s">
        <v>5120</v>
      </c>
      <c r="D3826" s="189" t="s">
        <v>557</v>
      </c>
      <c r="E3826" s="190" t="s">
        <v>5121</v>
      </c>
      <c r="F3826" s="274" t="s">
        <v>5122</v>
      </c>
      <c r="G3826" s="274"/>
      <c r="H3826" s="274"/>
      <c r="I3826" s="274"/>
      <c r="J3826" s="191" t="s">
        <v>375</v>
      </c>
      <c r="K3826" s="192">
        <v>30</v>
      </c>
      <c r="L3826" s="275">
        <v>576</v>
      </c>
      <c r="M3826" s="275"/>
      <c r="N3826" s="275">
        <f t="shared" si="10"/>
        <v>17280</v>
      </c>
      <c r="O3826" s="261"/>
      <c r="P3826" s="261"/>
      <c r="Q3826" s="261"/>
      <c r="R3826" s="37"/>
      <c r="T3826" s="161" t="s">
        <v>21</v>
      </c>
      <c r="U3826" s="44" t="s">
        <v>43</v>
      </c>
      <c r="V3826" s="162">
        <v>0</v>
      </c>
      <c r="W3826" s="162">
        <f t="shared" si="11"/>
        <v>0</v>
      </c>
      <c r="X3826" s="162">
        <v>7.7999999999999999E-4</v>
      </c>
      <c r="Y3826" s="162">
        <f t="shared" si="12"/>
        <v>2.3400000000000001E-2</v>
      </c>
      <c r="Z3826" s="162">
        <v>0</v>
      </c>
      <c r="AA3826" s="163">
        <f t="shared" si="13"/>
        <v>0</v>
      </c>
      <c r="AR3826" s="21" t="s">
        <v>366</v>
      </c>
      <c r="AT3826" s="21" t="s">
        <v>557</v>
      </c>
      <c r="AU3826" s="21" t="s">
        <v>96</v>
      </c>
      <c r="AY3826" s="21" t="s">
        <v>154</v>
      </c>
      <c r="BE3826" s="164">
        <f t="shared" si="14"/>
        <v>17280</v>
      </c>
      <c r="BF3826" s="164">
        <f t="shared" si="15"/>
        <v>0</v>
      </c>
      <c r="BG3826" s="164">
        <f t="shared" si="16"/>
        <v>0</v>
      </c>
      <c r="BH3826" s="164">
        <f t="shared" si="17"/>
        <v>0</v>
      </c>
      <c r="BI3826" s="164">
        <f t="shared" si="18"/>
        <v>0</v>
      </c>
      <c r="BJ3826" s="21" t="s">
        <v>23</v>
      </c>
      <c r="BK3826" s="164">
        <f t="shared" si="19"/>
        <v>17280</v>
      </c>
      <c r="BL3826" s="21" t="s">
        <v>296</v>
      </c>
      <c r="BM3826" s="21" t="s">
        <v>5123</v>
      </c>
    </row>
    <row r="3827" spans="2:65" s="1" customFormat="1" ht="31.5" customHeight="1">
      <c r="B3827" s="35"/>
      <c r="C3827" s="189" t="s">
        <v>5124</v>
      </c>
      <c r="D3827" s="189" t="s">
        <v>557</v>
      </c>
      <c r="E3827" s="190" t="s">
        <v>5125</v>
      </c>
      <c r="F3827" s="274" t="s">
        <v>5126</v>
      </c>
      <c r="G3827" s="274"/>
      <c r="H3827" s="274"/>
      <c r="I3827" s="274"/>
      <c r="J3827" s="191" t="s">
        <v>375</v>
      </c>
      <c r="K3827" s="192">
        <v>2</v>
      </c>
      <c r="L3827" s="275">
        <v>390</v>
      </c>
      <c r="M3827" s="275"/>
      <c r="N3827" s="275">
        <f t="shared" si="10"/>
        <v>780</v>
      </c>
      <c r="O3827" s="261"/>
      <c r="P3827" s="261"/>
      <c r="Q3827" s="261"/>
      <c r="R3827" s="37"/>
      <c r="T3827" s="161" t="s">
        <v>21</v>
      </c>
      <c r="U3827" s="44" t="s">
        <v>43</v>
      </c>
      <c r="V3827" s="162">
        <v>0</v>
      </c>
      <c r="W3827" s="162">
        <f t="shared" si="11"/>
        <v>0</v>
      </c>
      <c r="X3827" s="162">
        <v>6.4000000000000005E-4</v>
      </c>
      <c r="Y3827" s="162">
        <f t="shared" si="12"/>
        <v>1.2800000000000001E-3</v>
      </c>
      <c r="Z3827" s="162">
        <v>0</v>
      </c>
      <c r="AA3827" s="163">
        <f t="shared" si="13"/>
        <v>0</v>
      </c>
      <c r="AR3827" s="21" t="s">
        <v>366</v>
      </c>
      <c r="AT3827" s="21" t="s">
        <v>557</v>
      </c>
      <c r="AU3827" s="21" t="s">
        <v>96</v>
      </c>
      <c r="AY3827" s="21" t="s">
        <v>154</v>
      </c>
      <c r="BE3827" s="164">
        <f t="shared" si="14"/>
        <v>780</v>
      </c>
      <c r="BF3827" s="164">
        <f t="shared" si="15"/>
        <v>0</v>
      </c>
      <c r="BG3827" s="164">
        <f t="shared" si="16"/>
        <v>0</v>
      </c>
      <c r="BH3827" s="164">
        <f t="shared" si="17"/>
        <v>0</v>
      </c>
      <c r="BI3827" s="164">
        <f t="shared" si="18"/>
        <v>0</v>
      </c>
      <c r="BJ3827" s="21" t="s">
        <v>23</v>
      </c>
      <c r="BK3827" s="164">
        <f t="shared" si="19"/>
        <v>780</v>
      </c>
      <c r="BL3827" s="21" t="s">
        <v>296</v>
      </c>
      <c r="BM3827" s="21" t="s">
        <v>5127</v>
      </c>
    </row>
    <row r="3828" spans="2:65" s="1" customFormat="1" ht="31.5" customHeight="1">
      <c r="B3828" s="35"/>
      <c r="C3828" s="189" t="s">
        <v>5128</v>
      </c>
      <c r="D3828" s="189" t="s">
        <v>557</v>
      </c>
      <c r="E3828" s="190" t="s">
        <v>5129</v>
      </c>
      <c r="F3828" s="274" t="s">
        <v>5130</v>
      </c>
      <c r="G3828" s="274"/>
      <c r="H3828" s="274"/>
      <c r="I3828" s="274"/>
      <c r="J3828" s="191" t="s">
        <v>375</v>
      </c>
      <c r="K3828" s="192">
        <v>30</v>
      </c>
      <c r="L3828" s="275">
        <v>5479</v>
      </c>
      <c r="M3828" s="275"/>
      <c r="N3828" s="275">
        <f t="shared" si="10"/>
        <v>164370</v>
      </c>
      <c r="O3828" s="261"/>
      <c r="P3828" s="261"/>
      <c r="Q3828" s="261"/>
      <c r="R3828" s="37"/>
      <c r="T3828" s="161" t="s">
        <v>21</v>
      </c>
      <c r="U3828" s="44" t="s">
        <v>43</v>
      </c>
      <c r="V3828" s="162">
        <v>0</v>
      </c>
      <c r="W3828" s="162">
        <f t="shared" si="11"/>
        <v>0</v>
      </c>
      <c r="X3828" s="162">
        <v>5.1999999999999995E-4</v>
      </c>
      <c r="Y3828" s="162">
        <f t="shared" si="12"/>
        <v>1.5599999999999999E-2</v>
      </c>
      <c r="Z3828" s="162">
        <v>0</v>
      </c>
      <c r="AA3828" s="163">
        <f t="shared" si="13"/>
        <v>0</v>
      </c>
      <c r="AR3828" s="21" t="s">
        <v>366</v>
      </c>
      <c r="AT3828" s="21" t="s">
        <v>557</v>
      </c>
      <c r="AU3828" s="21" t="s">
        <v>96</v>
      </c>
      <c r="AY3828" s="21" t="s">
        <v>154</v>
      </c>
      <c r="BE3828" s="164">
        <f t="shared" si="14"/>
        <v>164370</v>
      </c>
      <c r="BF3828" s="164">
        <f t="shared" si="15"/>
        <v>0</v>
      </c>
      <c r="BG3828" s="164">
        <f t="shared" si="16"/>
        <v>0</v>
      </c>
      <c r="BH3828" s="164">
        <f t="shared" si="17"/>
        <v>0</v>
      </c>
      <c r="BI3828" s="164">
        <f t="shared" si="18"/>
        <v>0</v>
      </c>
      <c r="BJ3828" s="21" t="s">
        <v>23</v>
      </c>
      <c r="BK3828" s="164">
        <f t="shared" si="19"/>
        <v>164370</v>
      </c>
      <c r="BL3828" s="21" t="s">
        <v>296</v>
      </c>
      <c r="BM3828" s="21" t="s">
        <v>5131</v>
      </c>
    </row>
    <row r="3829" spans="2:65" s="1" customFormat="1" ht="22.5" customHeight="1">
      <c r="B3829" s="35"/>
      <c r="C3829" s="189" t="s">
        <v>5132</v>
      </c>
      <c r="D3829" s="189" t="s">
        <v>557</v>
      </c>
      <c r="E3829" s="190" t="s">
        <v>5133</v>
      </c>
      <c r="F3829" s="274" t="s">
        <v>5134</v>
      </c>
      <c r="G3829" s="274"/>
      <c r="H3829" s="274"/>
      <c r="I3829" s="274"/>
      <c r="J3829" s="191" t="s">
        <v>375</v>
      </c>
      <c r="K3829" s="192">
        <v>6</v>
      </c>
      <c r="L3829" s="275">
        <v>3290</v>
      </c>
      <c r="M3829" s="275"/>
      <c r="N3829" s="275">
        <f t="shared" si="10"/>
        <v>19740</v>
      </c>
      <c r="O3829" s="261"/>
      <c r="P3829" s="261"/>
      <c r="Q3829" s="261"/>
      <c r="R3829" s="37"/>
      <c r="T3829" s="161" t="s">
        <v>21</v>
      </c>
      <c r="U3829" s="44" t="s">
        <v>43</v>
      </c>
      <c r="V3829" s="162">
        <v>0</v>
      </c>
      <c r="W3829" s="162">
        <f t="shared" si="11"/>
        <v>0</v>
      </c>
      <c r="X3829" s="162">
        <v>1.6999999999999999E-3</v>
      </c>
      <c r="Y3829" s="162">
        <f t="shared" si="12"/>
        <v>1.0199999999999999E-2</v>
      </c>
      <c r="Z3829" s="162">
        <v>0</v>
      </c>
      <c r="AA3829" s="163">
        <f t="shared" si="13"/>
        <v>0</v>
      </c>
      <c r="AR3829" s="21" t="s">
        <v>366</v>
      </c>
      <c r="AT3829" s="21" t="s">
        <v>557</v>
      </c>
      <c r="AU3829" s="21" t="s">
        <v>96</v>
      </c>
      <c r="AY3829" s="21" t="s">
        <v>154</v>
      </c>
      <c r="BE3829" s="164">
        <f t="shared" si="14"/>
        <v>19740</v>
      </c>
      <c r="BF3829" s="164">
        <f t="shared" si="15"/>
        <v>0</v>
      </c>
      <c r="BG3829" s="164">
        <f t="shared" si="16"/>
        <v>0</v>
      </c>
      <c r="BH3829" s="164">
        <f t="shared" si="17"/>
        <v>0</v>
      </c>
      <c r="BI3829" s="164">
        <f t="shared" si="18"/>
        <v>0</v>
      </c>
      <c r="BJ3829" s="21" t="s">
        <v>23</v>
      </c>
      <c r="BK3829" s="164">
        <f t="shared" si="19"/>
        <v>19740</v>
      </c>
      <c r="BL3829" s="21" t="s">
        <v>296</v>
      </c>
      <c r="BM3829" s="21" t="s">
        <v>5135</v>
      </c>
    </row>
    <row r="3830" spans="2:65" s="1" customFormat="1" ht="22.5" customHeight="1">
      <c r="B3830" s="35"/>
      <c r="C3830" s="189" t="s">
        <v>5136</v>
      </c>
      <c r="D3830" s="189" t="s">
        <v>557</v>
      </c>
      <c r="E3830" s="190" t="s">
        <v>5137</v>
      </c>
      <c r="F3830" s="274" t="s">
        <v>5138</v>
      </c>
      <c r="G3830" s="274"/>
      <c r="H3830" s="274"/>
      <c r="I3830" s="274"/>
      <c r="J3830" s="191" t="s">
        <v>375</v>
      </c>
      <c r="K3830" s="192">
        <v>1</v>
      </c>
      <c r="L3830" s="275">
        <v>3490</v>
      </c>
      <c r="M3830" s="275"/>
      <c r="N3830" s="275">
        <f t="shared" si="10"/>
        <v>3490</v>
      </c>
      <c r="O3830" s="261"/>
      <c r="P3830" s="261"/>
      <c r="Q3830" s="261"/>
      <c r="R3830" s="37"/>
      <c r="T3830" s="161" t="s">
        <v>21</v>
      </c>
      <c r="U3830" s="44" t="s">
        <v>43</v>
      </c>
      <c r="V3830" s="162">
        <v>0</v>
      </c>
      <c r="W3830" s="162">
        <f t="shared" si="11"/>
        <v>0</v>
      </c>
      <c r="X3830" s="162">
        <v>1.6999999999999999E-3</v>
      </c>
      <c r="Y3830" s="162">
        <f t="shared" si="12"/>
        <v>1.6999999999999999E-3</v>
      </c>
      <c r="Z3830" s="162">
        <v>0</v>
      </c>
      <c r="AA3830" s="163">
        <f t="shared" si="13"/>
        <v>0</v>
      </c>
      <c r="AR3830" s="21" t="s">
        <v>366</v>
      </c>
      <c r="AT3830" s="21" t="s">
        <v>557</v>
      </c>
      <c r="AU3830" s="21" t="s">
        <v>96</v>
      </c>
      <c r="AY3830" s="21" t="s">
        <v>154</v>
      </c>
      <c r="BE3830" s="164">
        <f t="shared" si="14"/>
        <v>3490</v>
      </c>
      <c r="BF3830" s="164">
        <f t="shared" si="15"/>
        <v>0</v>
      </c>
      <c r="BG3830" s="164">
        <f t="shared" si="16"/>
        <v>0</v>
      </c>
      <c r="BH3830" s="164">
        <f t="shared" si="17"/>
        <v>0</v>
      </c>
      <c r="BI3830" s="164">
        <f t="shared" si="18"/>
        <v>0</v>
      </c>
      <c r="BJ3830" s="21" t="s">
        <v>23</v>
      </c>
      <c r="BK3830" s="164">
        <f t="shared" si="19"/>
        <v>3490</v>
      </c>
      <c r="BL3830" s="21" t="s">
        <v>296</v>
      </c>
      <c r="BM3830" s="21" t="s">
        <v>5139</v>
      </c>
    </row>
    <row r="3831" spans="2:65" s="1" customFormat="1" ht="22.5" customHeight="1">
      <c r="B3831" s="35"/>
      <c r="C3831" s="36"/>
      <c r="D3831" s="36"/>
      <c r="E3831" s="36"/>
      <c r="F3831" s="272" t="s">
        <v>5140</v>
      </c>
      <c r="G3831" s="273"/>
      <c r="H3831" s="273"/>
      <c r="I3831" s="273"/>
      <c r="J3831" s="36"/>
      <c r="K3831" s="36"/>
      <c r="L3831" s="36"/>
      <c r="M3831" s="36"/>
      <c r="N3831" s="36"/>
      <c r="O3831" s="36"/>
      <c r="P3831" s="36"/>
      <c r="Q3831" s="36"/>
      <c r="R3831" s="37"/>
      <c r="T3831" s="132"/>
      <c r="U3831" s="36"/>
      <c r="V3831" s="36"/>
      <c r="W3831" s="36"/>
      <c r="X3831" s="36"/>
      <c r="Y3831" s="36"/>
      <c r="Z3831" s="36"/>
      <c r="AA3831" s="78"/>
      <c r="AT3831" s="21" t="s">
        <v>287</v>
      </c>
      <c r="AU3831" s="21" t="s">
        <v>96</v>
      </c>
    </row>
    <row r="3832" spans="2:65" s="1" customFormat="1" ht="31.5" customHeight="1">
      <c r="B3832" s="35"/>
      <c r="C3832" s="157" t="s">
        <v>5141</v>
      </c>
      <c r="D3832" s="157" t="s">
        <v>155</v>
      </c>
      <c r="E3832" s="158" t="s">
        <v>5142</v>
      </c>
      <c r="F3832" s="260" t="s">
        <v>5143</v>
      </c>
      <c r="G3832" s="260"/>
      <c r="H3832" s="260"/>
      <c r="I3832" s="260"/>
      <c r="J3832" s="159" t="s">
        <v>375</v>
      </c>
      <c r="K3832" s="160">
        <v>30</v>
      </c>
      <c r="L3832" s="261">
        <v>1300</v>
      </c>
      <c r="M3832" s="261"/>
      <c r="N3832" s="261">
        <f>ROUND(L3832*K3832,2)</f>
        <v>39000</v>
      </c>
      <c r="O3832" s="261"/>
      <c r="P3832" s="261"/>
      <c r="Q3832" s="261"/>
      <c r="R3832" s="37"/>
      <c r="T3832" s="161" t="s">
        <v>21</v>
      </c>
      <c r="U3832" s="44" t="s">
        <v>43</v>
      </c>
      <c r="V3832" s="162">
        <v>3.9940000000000002</v>
      </c>
      <c r="W3832" s="162">
        <f>V3832*K3832</f>
        <v>119.82000000000001</v>
      </c>
      <c r="X3832" s="162">
        <v>2.5999999999999998E-4</v>
      </c>
      <c r="Y3832" s="162">
        <f>X3832*K3832</f>
        <v>7.7999999999999996E-3</v>
      </c>
      <c r="Z3832" s="162">
        <v>0</v>
      </c>
      <c r="AA3832" s="163">
        <f>Z3832*K3832</f>
        <v>0</v>
      </c>
      <c r="AR3832" s="21" t="s">
        <v>296</v>
      </c>
      <c r="AT3832" s="21" t="s">
        <v>155</v>
      </c>
      <c r="AU3832" s="21" t="s">
        <v>96</v>
      </c>
      <c r="AY3832" s="21" t="s">
        <v>154</v>
      </c>
      <c r="BE3832" s="164">
        <f>IF(U3832="základní",N3832,0)</f>
        <v>39000</v>
      </c>
      <c r="BF3832" s="164">
        <f>IF(U3832="snížená",N3832,0)</f>
        <v>0</v>
      </c>
      <c r="BG3832" s="164">
        <f>IF(U3832="zákl. přenesená",N3832,0)</f>
        <v>0</v>
      </c>
      <c r="BH3832" s="164">
        <f>IF(U3832="sníž. přenesená",N3832,0)</f>
        <v>0</v>
      </c>
      <c r="BI3832" s="164">
        <f>IF(U3832="nulová",N3832,0)</f>
        <v>0</v>
      </c>
      <c r="BJ3832" s="21" t="s">
        <v>23</v>
      </c>
      <c r="BK3832" s="164">
        <f>ROUND(L3832*K3832,2)</f>
        <v>39000</v>
      </c>
      <c r="BL3832" s="21" t="s">
        <v>296</v>
      </c>
      <c r="BM3832" s="21" t="s">
        <v>5144</v>
      </c>
    </row>
    <row r="3833" spans="2:65" s="1" customFormat="1" ht="22.5" customHeight="1">
      <c r="B3833" s="35"/>
      <c r="C3833" s="36"/>
      <c r="D3833" s="36"/>
      <c r="E3833" s="36"/>
      <c r="F3833" s="272" t="s">
        <v>5145</v>
      </c>
      <c r="G3833" s="273"/>
      <c r="H3833" s="273"/>
      <c r="I3833" s="273"/>
      <c r="J3833" s="36"/>
      <c r="K3833" s="36"/>
      <c r="L3833" s="36"/>
      <c r="M3833" s="36"/>
      <c r="N3833" s="36"/>
      <c r="O3833" s="36"/>
      <c r="P3833" s="36"/>
      <c r="Q3833" s="36"/>
      <c r="R3833" s="37"/>
      <c r="T3833" s="132"/>
      <c r="U3833" s="36"/>
      <c r="V3833" s="36"/>
      <c r="W3833" s="36"/>
      <c r="X3833" s="36"/>
      <c r="Y3833" s="36"/>
      <c r="Z3833" s="36"/>
      <c r="AA3833" s="78"/>
      <c r="AT3833" s="21" t="s">
        <v>287</v>
      </c>
      <c r="AU3833" s="21" t="s">
        <v>96</v>
      </c>
    </row>
    <row r="3834" spans="2:65" s="1" customFormat="1" ht="44.25" customHeight="1">
      <c r="B3834" s="35"/>
      <c r="C3834" s="189" t="s">
        <v>5146</v>
      </c>
      <c r="D3834" s="189" t="s">
        <v>557</v>
      </c>
      <c r="E3834" s="190" t="s">
        <v>5147</v>
      </c>
      <c r="F3834" s="274" t="s">
        <v>5148</v>
      </c>
      <c r="G3834" s="274"/>
      <c r="H3834" s="274"/>
      <c r="I3834" s="274"/>
      <c r="J3834" s="191" t="s">
        <v>375</v>
      </c>
      <c r="K3834" s="192">
        <v>2</v>
      </c>
      <c r="L3834" s="275">
        <v>11950</v>
      </c>
      <c r="M3834" s="275"/>
      <c r="N3834" s="275">
        <f>ROUND(L3834*K3834,2)</f>
        <v>23900</v>
      </c>
      <c r="O3834" s="261"/>
      <c r="P3834" s="261"/>
      <c r="Q3834" s="261"/>
      <c r="R3834" s="37"/>
      <c r="T3834" s="161" t="s">
        <v>21</v>
      </c>
      <c r="U3834" s="44" t="s">
        <v>43</v>
      </c>
      <c r="V3834" s="162">
        <v>0</v>
      </c>
      <c r="W3834" s="162">
        <f>V3834*K3834</f>
        <v>0</v>
      </c>
      <c r="X3834" s="162">
        <v>2.2689999999999998E-2</v>
      </c>
      <c r="Y3834" s="162">
        <f>X3834*K3834</f>
        <v>4.5379999999999997E-2</v>
      </c>
      <c r="Z3834" s="162">
        <v>0</v>
      </c>
      <c r="AA3834" s="163">
        <f>Z3834*K3834</f>
        <v>0</v>
      </c>
      <c r="AR3834" s="21" t="s">
        <v>366</v>
      </c>
      <c r="AT3834" s="21" t="s">
        <v>557</v>
      </c>
      <c r="AU3834" s="21" t="s">
        <v>96</v>
      </c>
      <c r="AY3834" s="21" t="s">
        <v>154</v>
      </c>
      <c r="BE3834" s="164">
        <f>IF(U3834="základní",N3834,0)</f>
        <v>23900</v>
      </c>
      <c r="BF3834" s="164">
        <f>IF(U3834="snížená",N3834,0)</f>
        <v>0</v>
      </c>
      <c r="BG3834" s="164">
        <f>IF(U3834="zákl. přenesená",N3834,0)</f>
        <v>0</v>
      </c>
      <c r="BH3834" s="164">
        <f>IF(U3834="sníž. přenesená",N3834,0)</f>
        <v>0</v>
      </c>
      <c r="BI3834" s="164">
        <f>IF(U3834="nulová",N3834,0)</f>
        <v>0</v>
      </c>
      <c r="BJ3834" s="21" t="s">
        <v>23</v>
      </c>
      <c r="BK3834" s="164">
        <f>ROUND(L3834*K3834,2)</f>
        <v>23900</v>
      </c>
      <c r="BL3834" s="21" t="s">
        <v>296</v>
      </c>
      <c r="BM3834" s="21" t="s">
        <v>5149</v>
      </c>
    </row>
    <row r="3835" spans="2:65" s="1" customFormat="1" ht="22.5" customHeight="1">
      <c r="B3835" s="35"/>
      <c r="C3835" s="36"/>
      <c r="D3835" s="36"/>
      <c r="E3835" s="36"/>
      <c r="F3835" s="272" t="s">
        <v>5090</v>
      </c>
      <c r="G3835" s="273"/>
      <c r="H3835" s="273"/>
      <c r="I3835" s="273"/>
      <c r="J3835" s="36"/>
      <c r="K3835" s="36"/>
      <c r="L3835" s="36"/>
      <c r="M3835" s="36"/>
      <c r="N3835" s="36"/>
      <c r="O3835" s="36"/>
      <c r="P3835" s="36"/>
      <c r="Q3835" s="36"/>
      <c r="R3835" s="37"/>
      <c r="T3835" s="132"/>
      <c r="U3835" s="36"/>
      <c r="V3835" s="36"/>
      <c r="W3835" s="36"/>
      <c r="X3835" s="36"/>
      <c r="Y3835" s="36"/>
      <c r="Z3835" s="36"/>
      <c r="AA3835" s="78"/>
      <c r="AT3835" s="21" t="s">
        <v>287</v>
      </c>
      <c r="AU3835" s="21" t="s">
        <v>96</v>
      </c>
    </row>
    <row r="3836" spans="2:65" s="1" customFormat="1" ht="44.25" customHeight="1">
      <c r="B3836" s="35"/>
      <c r="C3836" s="189" t="s">
        <v>5150</v>
      </c>
      <c r="D3836" s="189" t="s">
        <v>557</v>
      </c>
      <c r="E3836" s="190" t="s">
        <v>5151</v>
      </c>
      <c r="F3836" s="274" t="s">
        <v>5152</v>
      </c>
      <c r="G3836" s="274"/>
      <c r="H3836" s="274"/>
      <c r="I3836" s="274"/>
      <c r="J3836" s="191" t="s">
        <v>375</v>
      </c>
      <c r="K3836" s="192">
        <v>10</v>
      </c>
      <c r="L3836" s="275">
        <v>14930</v>
      </c>
      <c r="M3836" s="275"/>
      <c r="N3836" s="275">
        <f>ROUND(L3836*K3836,2)</f>
        <v>149300</v>
      </c>
      <c r="O3836" s="261"/>
      <c r="P3836" s="261"/>
      <c r="Q3836" s="261"/>
      <c r="R3836" s="37"/>
      <c r="T3836" s="161" t="s">
        <v>21</v>
      </c>
      <c r="U3836" s="44" t="s">
        <v>43</v>
      </c>
      <c r="V3836" s="162">
        <v>0</v>
      </c>
      <c r="W3836" s="162">
        <f>V3836*K3836</f>
        <v>0</v>
      </c>
      <c r="X3836" s="162">
        <v>2.2689999999999998E-2</v>
      </c>
      <c r="Y3836" s="162">
        <f>X3836*K3836</f>
        <v>0.22689999999999999</v>
      </c>
      <c r="Z3836" s="162">
        <v>0</v>
      </c>
      <c r="AA3836" s="163">
        <f>Z3836*K3836</f>
        <v>0</v>
      </c>
      <c r="AR3836" s="21" t="s">
        <v>366</v>
      </c>
      <c r="AT3836" s="21" t="s">
        <v>557</v>
      </c>
      <c r="AU3836" s="21" t="s">
        <v>96</v>
      </c>
      <c r="AY3836" s="21" t="s">
        <v>154</v>
      </c>
      <c r="BE3836" s="164">
        <f>IF(U3836="základní",N3836,0)</f>
        <v>149300</v>
      </c>
      <c r="BF3836" s="164">
        <f>IF(U3836="snížená",N3836,0)</f>
        <v>0</v>
      </c>
      <c r="BG3836" s="164">
        <f>IF(U3836="zákl. přenesená",N3836,0)</f>
        <v>0</v>
      </c>
      <c r="BH3836" s="164">
        <f>IF(U3836="sníž. přenesená",N3836,0)</f>
        <v>0</v>
      </c>
      <c r="BI3836" s="164">
        <f>IF(U3836="nulová",N3836,0)</f>
        <v>0</v>
      </c>
      <c r="BJ3836" s="21" t="s">
        <v>23</v>
      </c>
      <c r="BK3836" s="164">
        <f>ROUND(L3836*K3836,2)</f>
        <v>149300</v>
      </c>
      <c r="BL3836" s="21" t="s">
        <v>296</v>
      </c>
      <c r="BM3836" s="21" t="s">
        <v>5153</v>
      </c>
    </row>
    <row r="3837" spans="2:65" s="1" customFormat="1" ht="30" customHeight="1">
      <c r="B3837" s="35"/>
      <c r="C3837" s="36"/>
      <c r="D3837" s="36"/>
      <c r="E3837" s="36"/>
      <c r="F3837" s="272" t="s">
        <v>5154</v>
      </c>
      <c r="G3837" s="273"/>
      <c r="H3837" s="273"/>
      <c r="I3837" s="273"/>
      <c r="J3837" s="36"/>
      <c r="K3837" s="36"/>
      <c r="L3837" s="36"/>
      <c r="M3837" s="36"/>
      <c r="N3837" s="36"/>
      <c r="O3837" s="36"/>
      <c r="P3837" s="36"/>
      <c r="Q3837" s="36"/>
      <c r="R3837" s="37"/>
      <c r="T3837" s="132"/>
      <c r="U3837" s="36"/>
      <c r="V3837" s="36"/>
      <c r="W3837" s="36"/>
      <c r="X3837" s="36"/>
      <c r="Y3837" s="36"/>
      <c r="Z3837" s="36"/>
      <c r="AA3837" s="78"/>
      <c r="AT3837" s="21" t="s">
        <v>287</v>
      </c>
      <c r="AU3837" s="21" t="s">
        <v>96</v>
      </c>
    </row>
    <row r="3838" spans="2:65" s="1" customFormat="1" ht="31.5" customHeight="1">
      <c r="B3838" s="35"/>
      <c r="C3838" s="189" t="s">
        <v>5155</v>
      </c>
      <c r="D3838" s="189" t="s">
        <v>557</v>
      </c>
      <c r="E3838" s="190" t="s">
        <v>5156</v>
      </c>
      <c r="F3838" s="274" t="s">
        <v>5157</v>
      </c>
      <c r="G3838" s="274"/>
      <c r="H3838" s="274"/>
      <c r="I3838" s="274"/>
      <c r="J3838" s="191" t="s">
        <v>375</v>
      </c>
      <c r="K3838" s="192">
        <v>10</v>
      </c>
      <c r="L3838" s="275">
        <v>4210</v>
      </c>
      <c r="M3838" s="275"/>
      <c r="N3838" s="275">
        <f>ROUND(L3838*K3838,2)</f>
        <v>42100</v>
      </c>
      <c r="O3838" s="261"/>
      <c r="P3838" s="261"/>
      <c r="Q3838" s="261"/>
      <c r="R3838" s="37"/>
      <c r="T3838" s="161" t="s">
        <v>21</v>
      </c>
      <c r="U3838" s="44" t="s">
        <v>43</v>
      </c>
      <c r="V3838" s="162">
        <v>0</v>
      </c>
      <c r="W3838" s="162">
        <f>V3838*K3838</f>
        <v>0</v>
      </c>
      <c r="X3838" s="162">
        <v>5.4999999999999997E-3</v>
      </c>
      <c r="Y3838" s="162">
        <f>X3838*K3838</f>
        <v>5.4999999999999993E-2</v>
      </c>
      <c r="Z3838" s="162">
        <v>0</v>
      </c>
      <c r="AA3838" s="163">
        <f>Z3838*K3838</f>
        <v>0</v>
      </c>
      <c r="AR3838" s="21" t="s">
        <v>366</v>
      </c>
      <c r="AT3838" s="21" t="s">
        <v>557</v>
      </c>
      <c r="AU3838" s="21" t="s">
        <v>96</v>
      </c>
      <c r="AY3838" s="21" t="s">
        <v>154</v>
      </c>
      <c r="BE3838" s="164">
        <f>IF(U3838="základní",N3838,0)</f>
        <v>42100</v>
      </c>
      <c r="BF3838" s="164">
        <f>IF(U3838="snížená",N3838,0)</f>
        <v>0</v>
      </c>
      <c r="BG3838" s="164">
        <f>IF(U3838="zákl. přenesená",N3838,0)</f>
        <v>0</v>
      </c>
      <c r="BH3838" s="164">
        <f>IF(U3838="sníž. přenesená",N3838,0)</f>
        <v>0</v>
      </c>
      <c r="BI3838" s="164">
        <f>IF(U3838="nulová",N3838,0)</f>
        <v>0</v>
      </c>
      <c r="BJ3838" s="21" t="s">
        <v>23</v>
      </c>
      <c r="BK3838" s="164">
        <f>ROUND(L3838*K3838,2)</f>
        <v>42100</v>
      </c>
      <c r="BL3838" s="21" t="s">
        <v>296</v>
      </c>
      <c r="BM3838" s="21" t="s">
        <v>5158</v>
      </c>
    </row>
    <row r="3839" spans="2:65" s="1" customFormat="1" ht="22.5" customHeight="1">
      <c r="B3839" s="35"/>
      <c r="C3839" s="36"/>
      <c r="D3839" s="36"/>
      <c r="E3839" s="36"/>
      <c r="F3839" s="272" t="s">
        <v>5090</v>
      </c>
      <c r="G3839" s="273"/>
      <c r="H3839" s="273"/>
      <c r="I3839" s="273"/>
      <c r="J3839" s="36"/>
      <c r="K3839" s="36"/>
      <c r="L3839" s="36"/>
      <c r="M3839" s="36"/>
      <c r="N3839" s="36"/>
      <c r="O3839" s="36"/>
      <c r="P3839" s="36"/>
      <c r="Q3839" s="36"/>
      <c r="R3839" s="37"/>
      <c r="T3839" s="132"/>
      <c r="U3839" s="36"/>
      <c r="V3839" s="36"/>
      <c r="W3839" s="36"/>
      <c r="X3839" s="36"/>
      <c r="Y3839" s="36"/>
      <c r="Z3839" s="36"/>
      <c r="AA3839" s="78"/>
      <c r="AT3839" s="21" t="s">
        <v>287</v>
      </c>
      <c r="AU3839" s="21" t="s">
        <v>96</v>
      </c>
    </row>
    <row r="3840" spans="2:65" s="1" customFormat="1" ht="57" customHeight="1">
      <c r="B3840" s="35"/>
      <c r="C3840" s="189" t="s">
        <v>5159</v>
      </c>
      <c r="D3840" s="189" t="s">
        <v>557</v>
      </c>
      <c r="E3840" s="190" t="s">
        <v>5160</v>
      </c>
      <c r="F3840" s="274" t="s">
        <v>5161</v>
      </c>
      <c r="G3840" s="274"/>
      <c r="H3840" s="274"/>
      <c r="I3840" s="274"/>
      <c r="J3840" s="191" t="s">
        <v>375</v>
      </c>
      <c r="K3840" s="192">
        <v>1</v>
      </c>
      <c r="L3840" s="275">
        <v>4080</v>
      </c>
      <c r="M3840" s="275"/>
      <c r="N3840" s="275">
        <f>ROUND(L3840*K3840,2)</f>
        <v>4080</v>
      </c>
      <c r="O3840" s="261"/>
      <c r="P3840" s="261"/>
      <c r="Q3840" s="261"/>
      <c r="R3840" s="37"/>
      <c r="T3840" s="161" t="s">
        <v>21</v>
      </c>
      <c r="U3840" s="44" t="s">
        <v>43</v>
      </c>
      <c r="V3840" s="162">
        <v>0</v>
      </c>
      <c r="W3840" s="162">
        <f>V3840*K3840</f>
        <v>0</v>
      </c>
      <c r="X3840" s="162">
        <v>5.4999999999999997E-3</v>
      </c>
      <c r="Y3840" s="162">
        <f>X3840*K3840</f>
        <v>5.4999999999999997E-3</v>
      </c>
      <c r="Z3840" s="162">
        <v>0</v>
      </c>
      <c r="AA3840" s="163">
        <f>Z3840*K3840</f>
        <v>0</v>
      </c>
      <c r="AR3840" s="21" t="s">
        <v>366</v>
      </c>
      <c r="AT3840" s="21" t="s">
        <v>557</v>
      </c>
      <c r="AU3840" s="21" t="s">
        <v>96</v>
      </c>
      <c r="AY3840" s="21" t="s">
        <v>154</v>
      </c>
      <c r="BE3840" s="164">
        <f>IF(U3840="základní",N3840,0)</f>
        <v>4080</v>
      </c>
      <c r="BF3840" s="164">
        <f>IF(U3840="snížená",N3840,0)</f>
        <v>0</v>
      </c>
      <c r="BG3840" s="164">
        <f>IF(U3840="zákl. přenesená",N3840,0)</f>
        <v>0</v>
      </c>
      <c r="BH3840" s="164">
        <f>IF(U3840="sníž. přenesená",N3840,0)</f>
        <v>0</v>
      </c>
      <c r="BI3840" s="164">
        <f>IF(U3840="nulová",N3840,0)</f>
        <v>0</v>
      </c>
      <c r="BJ3840" s="21" t="s">
        <v>23</v>
      </c>
      <c r="BK3840" s="164">
        <f>ROUND(L3840*K3840,2)</f>
        <v>4080</v>
      </c>
      <c r="BL3840" s="21" t="s">
        <v>296</v>
      </c>
      <c r="BM3840" s="21" t="s">
        <v>5162</v>
      </c>
    </row>
    <row r="3841" spans="2:65" s="1" customFormat="1" ht="22.5" customHeight="1">
      <c r="B3841" s="35"/>
      <c r="C3841" s="36"/>
      <c r="D3841" s="36"/>
      <c r="E3841" s="36"/>
      <c r="F3841" s="272" t="s">
        <v>5090</v>
      </c>
      <c r="G3841" s="273"/>
      <c r="H3841" s="273"/>
      <c r="I3841" s="273"/>
      <c r="J3841" s="36"/>
      <c r="K3841" s="36"/>
      <c r="L3841" s="36"/>
      <c r="M3841" s="36"/>
      <c r="N3841" s="36"/>
      <c r="O3841" s="36"/>
      <c r="P3841" s="36"/>
      <c r="Q3841" s="36"/>
      <c r="R3841" s="37"/>
      <c r="T3841" s="132"/>
      <c r="U3841" s="36"/>
      <c r="V3841" s="36"/>
      <c r="W3841" s="36"/>
      <c r="X3841" s="36"/>
      <c r="Y3841" s="36"/>
      <c r="Z3841" s="36"/>
      <c r="AA3841" s="78"/>
      <c r="AT3841" s="21" t="s">
        <v>287</v>
      </c>
      <c r="AU3841" s="21" t="s">
        <v>96</v>
      </c>
    </row>
    <row r="3842" spans="2:65" s="1" customFormat="1" ht="31.5" customHeight="1">
      <c r="B3842" s="35"/>
      <c r="C3842" s="189" t="s">
        <v>5163</v>
      </c>
      <c r="D3842" s="189" t="s">
        <v>557</v>
      </c>
      <c r="E3842" s="190" t="s">
        <v>5164</v>
      </c>
      <c r="F3842" s="274" t="s">
        <v>5165</v>
      </c>
      <c r="G3842" s="274"/>
      <c r="H3842" s="274"/>
      <c r="I3842" s="274"/>
      <c r="J3842" s="191" t="s">
        <v>375</v>
      </c>
      <c r="K3842" s="192">
        <v>1</v>
      </c>
      <c r="L3842" s="275">
        <v>2705</v>
      </c>
      <c r="M3842" s="275"/>
      <c r="N3842" s="275">
        <f>ROUND(L3842*K3842,2)</f>
        <v>2705</v>
      </c>
      <c r="O3842" s="261"/>
      <c r="P3842" s="261"/>
      <c r="Q3842" s="261"/>
      <c r="R3842" s="37"/>
      <c r="T3842" s="161" t="s">
        <v>21</v>
      </c>
      <c r="U3842" s="44" t="s">
        <v>43</v>
      </c>
      <c r="V3842" s="162">
        <v>0</v>
      </c>
      <c r="W3842" s="162">
        <f>V3842*K3842</f>
        <v>0</v>
      </c>
      <c r="X3842" s="162">
        <v>5.4999999999999997E-3</v>
      </c>
      <c r="Y3842" s="162">
        <f>X3842*K3842</f>
        <v>5.4999999999999997E-3</v>
      </c>
      <c r="Z3842" s="162">
        <v>0</v>
      </c>
      <c r="AA3842" s="163">
        <f>Z3842*K3842</f>
        <v>0</v>
      </c>
      <c r="AR3842" s="21" t="s">
        <v>366</v>
      </c>
      <c r="AT3842" s="21" t="s">
        <v>557</v>
      </c>
      <c r="AU3842" s="21" t="s">
        <v>96</v>
      </c>
      <c r="AY3842" s="21" t="s">
        <v>154</v>
      </c>
      <c r="BE3842" s="164">
        <f>IF(U3842="základní",N3842,0)</f>
        <v>2705</v>
      </c>
      <c r="BF3842" s="164">
        <f>IF(U3842="snížená",N3842,0)</f>
        <v>0</v>
      </c>
      <c r="BG3842" s="164">
        <f>IF(U3842="zákl. přenesená",N3842,0)</f>
        <v>0</v>
      </c>
      <c r="BH3842" s="164">
        <f>IF(U3842="sníž. přenesená",N3842,0)</f>
        <v>0</v>
      </c>
      <c r="BI3842" s="164">
        <f>IF(U3842="nulová",N3842,0)</f>
        <v>0</v>
      </c>
      <c r="BJ3842" s="21" t="s">
        <v>23</v>
      </c>
      <c r="BK3842" s="164">
        <f>ROUND(L3842*K3842,2)</f>
        <v>2705</v>
      </c>
      <c r="BL3842" s="21" t="s">
        <v>296</v>
      </c>
      <c r="BM3842" s="21" t="s">
        <v>5166</v>
      </c>
    </row>
    <row r="3843" spans="2:65" s="1" customFormat="1" ht="22.5" customHeight="1">
      <c r="B3843" s="35"/>
      <c r="C3843" s="36"/>
      <c r="D3843" s="36"/>
      <c r="E3843" s="36"/>
      <c r="F3843" s="272" t="s">
        <v>5090</v>
      </c>
      <c r="G3843" s="273"/>
      <c r="H3843" s="273"/>
      <c r="I3843" s="273"/>
      <c r="J3843" s="36"/>
      <c r="K3843" s="36"/>
      <c r="L3843" s="36"/>
      <c r="M3843" s="36"/>
      <c r="N3843" s="36"/>
      <c r="O3843" s="36"/>
      <c r="P3843" s="36"/>
      <c r="Q3843" s="36"/>
      <c r="R3843" s="37"/>
      <c r="T3843" s="132"/>
      <c r="U3843" s="36"/>
      <c r="V3843" s="36"/>
      <c r="W3843" s="36"/>
      <c r="X3843" s="36"/>
      <c r="Y3843" s="36"/>
      <c r="Z3843" s="36"/>
      <c r="AA3843" s="78"/>
      <c r="AT3843" s="21" t="s">
        <v>287</v>
      </c>
      <c r="AU3843" s="21" t="s">
        <v>96</v>
      </c>
    </row>
    <row r="3844" spans="2:65" s="1" customFormat="1" ht="22.5" customHeight="1">
      <c r="B3844" s="35"/>
      <c r="C3844" s="189" t="s">
        <v>5167</v>
      </c>
      <c r="D3844" s="189" t="s">
        <v>557</v>
      </c>
      <c r="E3844" s="190" t="s">
        <v>5168</v>
      </c>
      <c r="F3844" s="274" t="s">
        <v>5169</v>
      </c>
      <c r="G3844" s="274"/>
      <c r="H3844" s="274"/>
      <c r="I3844" s="274"/>
      <c r="J3844" s="191" t="s">
        <v>375</v>
      </c>
      <c r="K3844" s="192">
        <v>2</v>
      </c>
      <c r="L3844" s="275">
        <v>1940</v>
      </c>
      <c r="M3844" s="275"/>
      <c r="N3844" s="275">
        <f t="shared" ref="N3844:N3850" si="20">ROUND(L3844*K3844,2)</f>
        <v>3880</v>
      </c>
      <c r="O3844" s="261"/>
      <c r="P3844" s="261"/>
      <c r="Q3844" s="261"/>
      <c r="R3844" s="37"/>
      <c r="T3844" s="161" t="s">
        <v>21</v>
      </c>
      <c r="U3844" s="44" t="s">
        <v>43</v>
      </c>
      <c r="V3844" s="162">
        <v>0</v>
      </c>
      <c r="W3844" s="162">
        <f t="shared" ref="W3844:W3850" si="21">V3844*K3844</f>
        <v>0</v>
      </c>
      <c r="X3844" s="162">
        <v>3.8999999999999998E-3</v>
      </c>
      <c r="Y3844" s="162">
        <f t="shared" ref="Y3844:Y3850" si="22">X3844*K3844</f>
        <v>7.7999999999999996E-3</v>
      </c>
      <c r="Z3844" s="162">
        <v>0</v>
      </c>
      <c r="AA3844" s="163">
        <f t="shared" ref="AA3844:AA3850" si="23">Z3844*K3844</f>
        <v>0</v>
      </c>
      <c r="AR3844" s="21" t="s">
        <v>366</v>
      </c>
      <c r="AT3844" s="21" t="s">
        <v>557</v>
      </c>
      <c r="AU3844" s="21" t="s">
        <v>96</v>
      </c>
      <c r="AY3844" s="21" t="s">
        <v>154</v>
      </c>
      <c r="BE3844" s="164">
        <f t="shared" ref="BE3844:BE3850" si="24">IF(U3844="základní",N3844,0)</f>
        <v>3880</v>
      </c>
      <c r="BF3844" s="164">
        <f t="shared" ref="BF3844:BF3850" si="25">IF(U3844="snížená",N3844,0)</f>
        <v>0</v>
      </c>
      <c r="BG3844" s="164">
        <f t="shared" ref="BG3844:BG3850" si="26">IF(U3844="zákl. přenesená",N3844,0)</f>
        <v>0</v>
      </c>
      <c r="BH3844" s="164">
        <f t="shared" ref="BH3844:BH3850" si="27">IF(U3844="sníž. přenesená",N3844,0)</f>
        <v>0</v>
      </c>
      <c r="BI3844" s="164">
        <f t="shared" ref="BI3844:BI3850" si="28">IF(U3844="nulová",N3844,0)</f>
        <v>0</v>
      </c>
      <c r="BJ3844" s="21" t="s">
        <v>23</v>
      </c>
      <c r="BK3844" s="164">
        <f t="shared" ref="BK3844:BK3850" si="29">ROUND(L3844*K3844,2)</f>
        <v>3880</v>
      </c>
      <c r="BL3844" s="21" t="s">
        <v>296</v>
      </c>
      <c r="BM3844" s="21" t="s">
        <v>5170</v>
      </c>
    </row>
    <row r="3845" spans="2:65" s="1" customFormat="1" ht="22.5" customHeight="1">
      <c r="B3845" s="35"/>
      <c r="C3845" s="189" t="s">
        <v>5171</v>
      </c>
      <c r="D3845" s="189" t="s">
        <v>557</v>
      </c>
      <c r="E3845" s="190" t="s">
        <v>5172</v>
      </c>
      <c r="F3845" s="274" t="s">
        <v>5173</v>
      </c>
      <c r="G3845" s="274"/>
      <c r="H3845" s="274"/>
      <c r="I3845" s="274"/>
      <c r="J3845" s="191" t="s">
        <v>375</v>
      </c>
      <c r="K3845" s="192">
        <v>10</v>
      </c>
      <c r="L3845" s="275">
        <v>2110</v>
      </c>
      <c r="M3845" s="275"/>
      <c r="N3845" s="275">
        <f t="shared" si="20"/>
        <v>21100</v>
      </c>
      <c r="O3845" s="261"/>
      <c r="P3845" s="261"/>
      <c r="Q3845" s="261"/>
      <c r="R3845" s="37"/>
      <c r="T3845" s="161" t="s">
        <v>21</v>
      </c>
      <c r="U3845" s="44" t="s">
        <v>43</v>
      </c>
      <c r="V3845" s="162">
        <v>0</v>
      </c>
      <c r="W3845" s="162">
        <f t="shared" si="21"/>
        <v>0</v>
      </c>
      <c r="X3845" s="162">
        <v>4.4000000000000003E-3</v>
      </c>
      <c r="Y3845" s="162">
        <f t="shared" si="22"/>
        <v>4.4000000000000004E-2</v>
      </c>
      <c r="Z3845" s="162">
        <v>0</v>
      </c>
      <c r="AA3845" s="163">
        <f t="shared" si="23"/>
        <v>0</v>
      </c>
      <c r="AR3845" s="21" t="s">
        <v>366</v>
      </c>
      <c r="AT3845" s="21" t="s">
        <v>557</v>
      </c>
      <c r="AU3845" s="21" t="s">
        <v>96</v>
      </c>
      <c r="AY3845" s="21" t="s">
        <v>154</v>
      </c>
      <c r="BE3845" s="164">
        <f t="shared" si="24"/>
        <v>21100</v>
      </c>
      <c r="BF3845" s="164">
        <f t="shared" si="25"/>
        <v>0</v>
      </c>
      <c r="BG3845" s="164">
        <f t="shared" si="26"/>
        <v>0</v>
      </c>
      <c r="BH3845" s="164">
        <f t="shared" si="27"/>
        <v>0</v>
      </c>
      <c r="BI3845" s="164">
        <f t="shared" si="28"/>
        <v>0</v>
      </c>
      <c r="BJ3845" s="21" t="s">
        <v>23</v>
      </c>
      <c r="BK3845" s="164">
        <f t="shared" si="29"/>
        <v>21100</v>
      </c>
      <c r="BL3845" s="21" t="s">
        <v>296</v>
      </c>
      <c r="BM3845" s="21" t="s">
        <v>5174</v>
      </c>
    </row>
    <row r="3846" spans="2:65" s="1" customFormat="1" ht="22.5" customHeight="1">
      <c r="B3846" s="35"/>
      <c r="C3846" s="189" t="s">
        <v>5175</v>
      </c>
      <c r="D3846" s="189" t="s">
        <v>557</v>
      </c>
      <c r="E3846" s="190" t="s">
        <v>5176</v>
      </c>
      <c r="F3846" s="274" t="s">
        <v>5177</v>
      </c>
      <c r="G3846" s="274"/>
      <c r="H3846" s="274"/>
      <c r="I3846" s="274"/>
      <c r="J3846" s="191" t="s">
        <v>375</v>
      </c>
      <c r="K3846" s="192">
        <v>2</v>
      </c>
      <c r="L3846" s="275">
        <v>596</v>
      </c>
      <c r="M3846" s="275"/>
      <c r="N3846" s="275">
        <f t="shared" si="20"/>
        <v>1192</v>
      </c>
      <c r="O3846" s="261"/>
      <c r="P3846" s="261"/>
      <c r="Q3846" s="261"/>
      <c r="R3846" s="37"/>
      <c r="T3846" s="161" t="s">
        <v>21</v>
      </c>
      <c r="U3846" s="44" t="s">
        <v>43</v>
      </c>
      <c r="V3846" s="162">
        <v>0</v>
      </c>
      <c r="W3846" s="162">
        <f t="shared" si="21"/>
        <v>0</v>
      </c>
      <c r="X3846" s="162">
        <v>8.1999999999999998E-4</v>
      </c>
      <c r="Y3846" s="162">
        <f t="shared" si="22"/>
        <v>1.64E-3</v>
      </c>
      <c r="Z3846" s="162">
        <v>0</v>
      </c>
      <c r="AA3846" s="163">
        <f t="shared" si="23"/>
        <v>0</v>
      </c>
      <c r="AR3846" s="21" t="s">
        <v>366</v>
      </c>
      <c r="AT3846" s="21" t="s">
        <v>557</v>
      </c>
      <c r="AU3846" s="21" t="s">
        <v>96</v>
      </c>
      <c r="AY3846" s="21" t="s">
        <v>154</v>
      </c>
      <c r="BE3846" s="164">
        <f t="shared" si="24"/>
        <v>1192</v>
      </c>
      <c r="BF3846" s="164">
        <f t="shared" si="25"/>
        <v>0</v>
      </c>
      <c r="BG3846" s="164">
        <f t="shared" si="26"/>
        <v>0</v>
      </c>
      <c r="BH3846" s="164">
        <f t="shared" si="27"/>
        <v>0</v>
      </c>
      <c r="BI3846" s="164">
        <f t="shared" si="28"/>
        <v>0</v>
      </c>
      <c r="BJ3846" s="21" t="s">
        <v>23</v>
      </c>
      <c r="BK3846" s="164">
        <f t="shared" si="29"/>
        <v>1192</v>
      </c>
      <c r="BL3846" s="21" t="s">
        <v>296</v>
      </c>
      <c r="BM3846" s="21" t="s">
        <v>5178</v>
      </c>
    </row>
    <row r="3847" spans="2:65" s="1" customFormat="1" ht="22.5" customHeight="1">
      <c r="B3847" s="35"/>
      <c r="C3847" s="189" t="s">
        <v>5179</v>
      </c>
      <c r="D3847" s="189" t="s">
        <v>557</v>
      </c>
      <c r="E3847" s="190" t="s">
        <v>5180</v>
      </c>
      <c r="F3847" s="274" t="s">
        <v>5181</v>
      </c>
      <c r="G3847" s="274"/>
      <c r="H3847" s="274"/>
      <c r="I3847" s="274"/>
      <c r="J3847" s="191" t="s">
        <v>375</v>
      </c>
      <c r="K3847" s="192">
        <v>10</v>
      </c>
      <c r="L3847" s="275">
        <v>647</v>
      </c>
      <c r="M3847" s="275"/>
      <c r="N3847" s="275">
        <f t="shared" si="20"/>
        <v>6470</v>
      </c>
      <c r="O3847" s="261"/>
      <c r="P3847" s="261"/>
      <c r="Q3847" s="261"/>
      <c r="R3847" s="37"/>
      <c r="T3847" s="161" t="s">
        <v>21</v>
      </c>
      <c r="U3847" s="44" t="s">
        <v>43</v>
      </c>
      <c r="V3847" s="162">
        <v>0</v>
      </c>
      <c r="W3847" s="162">
        <f t="shared" si="21"/>
        <v>0</v>
      </c>
      <c r="X3847" s="162">
        <v>9.2000000000000003E-4</v>
      </c>
      <c r="Y3847" s="162">
        <f t="shared" si="22"/>
        <v>9.1999999999999998E-3</v>
      </c>
      <c r="Z3847" s="162">
        <v>0</v>
      </c>
      <c r="AA3847" s="163">
        <f t="shared" si="23"/>
        <v>0</v>
      </c>
      <c r="AR3847" s="21" t="s">
        <v>366</v>
      </c>
      <c r="AT3847" s="21" t="s">
        <v>557</v>
      </c>
      <c r="AU3847" s="21" t="s">
        <v>96</v>
      </c>
      <c r="AY3847" s="21" t="s">
        <v>154</v>
      </c>
      <c r="BE3847" s="164">
        <f t="shared" si="24"/>
        <v>6470</v>
      </c>
      <c r="BF3847" s="164">
        <f t="shared" si="25"/>
        <v>0</v>
      </c>
      <c r="BG3847" s="164">
        <f t="shared" si="26"/>
        <v>0</v>
      </c>
      <c r="BH3847" s="164">
        <f t="shared" si="27"/>
        <v>0</v>
      </c>
      <c r="BI3847" s="164">
        <f t="shared" si="28"/>
        <v>0</v>
      </c>
      <c r="BJ3847" s="21" t="s">
        <v>23</v>
      </c>
      <c r="BK3847" s="164">
        <f t="shared" si="29"/>
        <v>6470</v>
      </c>
      <c r="BL3847" s="21" t="s">
        <v>296</v>
      </c>
      <c r="BM3847" s="21" t="s">
        <v>5182</v>
      </c>
    </row>
    <row r="3848" spans="2:65" s="1" customFormat="1" ht="31.5" customHeight="1">
      <c r="B3848" s="35"/>
      <c r="C3848" s="157" t="s">
        <v>5183</v>
      </c>
      <c r="D3848" s="157" t="s">
        <v>155</v>
      </c>
      <c r="E3848" s="158" t="s">
        <v>5184</v>
      </c>
      <c r="F3848" s="260" t="s">
        <v>5185</v>
      </c>
      <c r="G3848" s="260"/>
      <c r="H3848" s="260"/>
      <c r="I3848" s="260"/>
      <c r="J3848" s="159" t="s">
        <v>375</v>
      </c>
      <c r="K3848" s="160">
        <v>2</v>
      </c>
      <c r="L3848" s="261">
        <v>1340</v>
      </c>
      <c r="M3848" s="261"/>
      <c r="N3848" s="261">
        <f t="shared" si="20"/>
        <v>2680</v>
      </c>
      <c r="O3848" s="261"/>
      <c r="P3848" s="261"/>
      <c r="Q3848" s="261"/>
      <c r="R3848" s="37"/>
      <c r="T3848" s="161" t="s">
        <v>21</v>
      </c>
      <c r="U3848" s="44" t="s">
        <v>43</v>
      </c>
      <c r="V3848" s="162">
        <v>4.1440000000000001</v>
      </c>
      <c r="W3848" s="162">
        <f t="shared" si="21"/>
        <v>8.2880000000000003</v>
      </c>
      <c r="X3848" s="162">
        <v>2.5000000000000001E-4</v>
      </c>
      <c r="Y3848" s="162">
        <f t="shared" si="22"/>
        <v>5.0000000000000001E-4</v>
      </c>
      <c r="Z3848" s="162">
        <v>0</v>
      </c>
      <c r="AA3848" s="163">
        <f t="shared" si="23"/>
        <v>0</v>
      </c>
      <c r="AR3848" s="21" t="s">
        <v>296</v>
      </c>
      <c r="AT3848" s="21" t="s">
        <v>155</v>
      </c>
      <c r="AU3848" s="21" t="s">
        <v>96</v>
      </c>
      <c r="AY3848" s="21" t="s">
        <v>154</v>
      </c>
      <c r="BE3848" s="164">
        <f t="shared" si="24"/>
        <v>2680</v>
      </c>
      <c r="BF3848" s="164">
        <f t="shared" si="25"/>
        <v>0</v>
      </c>
      <c r="BG3848" s="164">
        <f t="shared" si="26"/>
        <v>0</v>
      </c>
      <c r="BH3848" s="164">
        <f t="shared" si="27"/>
        <v>0</v>
      </c>
      <c r="BI3848" s="164">
        <f t="shared" si="28"/>
        <v>0</v>
      </c>
      <c r="BJ3848" s="21" t="s">
        <v>23</v>
      </c>
      <c r="BK3848" s="164">
        <f t="shared" si="29"/>
        <v>2680</v>
      </c>
      <c r="BL3848" s="21" t="s">
        <v>296</v>
      </c>
      <c r="BM3848" s="21" t="s">
        <v>5186</v>
      </c>
    </row>
    <row r="3849" spans="2:65" s="1" customFormat="1" ht="31.5" customHeight="1">
      <c r="B3849" s="35"/>
      <c r="C3849" s="157" t="s">
        <v>5187</v>
      </c>
      <c r="D3849" s="157" t="s">
        <v>155</v>
      </c>
      <c r="E3849" s="158" t="s">
        <v>5188</v>
      </c>
      <c r="F3849" s="260" t="s">
        <v>5189</v>
      </c>
      <c r="G3849" s="260"/>
      <c r="H3849" s="260"/>
      <c r="I3849" s="260"/>
      <c r="J3849" s="159" t="s">
        <v>375</v>
      </c>
      <c r="K3849" s="160">
        <v>10</v>
      </c>
      <c r="L3849" s="261">
        <v>1600</v>
      </c>
      <c r="M3849" s="261"/>
      <c r="N3849" s="261">
        <f t="shared" si="20"/>
        <v>16000</v>
      </c>
      <c r="O3849" s="261"/>
      <c r="P3849" s="261"/>
      <c r="Q3849" s="261"/>
      <c r="R3849" s="37"/>
      <c r="T3849" s="161" t="s">
        <v>21</v>
      </c>
      <c r="U3849" s="44" t="s">
        <v>43</v>
      </c>
      <c r="V3849" s="162">
        <v>4.9619999999999997</v>
      </c>
      <c r="W3849" s="162">
        <f t="shared" si="21"/>
        <v>49.62</v>
      </c>
      <c r="X3849" s="162">
        <v>2.5000000000000001E-4</v>
      </c>
      <c r="Y3849" s="162">
        <f t="shared" si="22"/>
        <v>2.5000000000000001E-3</v>
      </c>
      <c r="Z3849" s="162">
        <v>0</v>
      </c>
      <c r="AA3849" s="163">
        <f t="shared" si="23"/>
        <v>0</v>
      </c>
      <c r="AR3849" s="21" t="s">
        <v>296</v>
      </c>
      <c r="AT3849" s="21" t="s">
        <v>155</v>
      </c>
      <c r="AU3849" s="21" t="s">
        <v>96</v>
      </c>
      <c r="AY3849" s="21" t="s">
        <v>154</v>
      </c>
      <c r="BE3849" s="164">
        <f t="shared" si="24"/>
        <v>16000</v>
      </c>
      <c r="BF3849" s="164">
        <f t="shared" si="25"/>
        <v>0</v>
      </c>
      <c r="BG3849" s="164">
        <f t="shared" si="26"/>
        <v>0</v>
      </c>
      <c r="BH3849" s="164">
        <f t="shared" si="27"/>
        <v>0</v>
      </c>
      <c r="BI3849" s="164">
        <f t="shared" si="28"/>
        <v>0</v>
      </c>
      <c r="BJ3849" s="21" t="s">
        <v>23</v>
      </c>
      <c r="BK3849" s="164">
        <f t="shared" si="29"/>
        <v>16000</v>
      </c>
      <c r="BL3849" s="21" t="s">
        <v>296</v>
      </c>
      <c r="BM3849" s="21" t="s">
        <v>5190</v>
      </c>
    </row>
    <row r="3850" spans="2:65" s="1" customFormat="1" ht="31.5" customHeight="1">
      <c r="B3850" s="35"/>
      <c r="C3850" s="189" t="s">
        <v>5191</v>
      </c>
      <c r="D3850" s="189" t="s">
        <v>557</v>
      </c>
      <c r="E3850" s="190" t="s">
        <v>5192</v>
      </c>
      <c r="F3850" s="274" t="s">
        <v>5193</v>
      </c>
      <c r="G3850" s="274"/>
      <c r="H3850" s="274"/>
      <c r="I3850" s="274"/>
      <c r="J3850" s="191" t="s">
        <v>315</v>
      </c>
      <c r="K3850" s="192">
        <v>4.88</v>
      </c>
      <c r="L3850" s="275">
        <v>476</v>
      </c>
      <c r="M3850" s="275"/>
      <c r="N3850" s="275">
        <f t="shared" si="20"/>
        <v>2322.88</v>
      </c>
      <c r="O3850" s="261"/>
      <c r="P3850" s="261"/>
      <c r="Q3850" s="261"/>
      <c r="R3850" s="37"/>
      <c r="T3850" s="161" t="s">
        <v>21</v>
      </c>
      <c r="U3850" s="44" t="s">
        <v>43</v>
      </c>
      <c r="V3850" s="162">
        <v>0</v>
      </c>
      <c r="W3850" s="162">
        <f t="shared" si="21"/>
        <v>0</v>
      </c>
      <c r="X3850" s="162">
        <v>1.5E-3</v>
      </c>
      <c r="Y3850" s="162">
        <f t="shared" si="22"/>
        <v>7.3200000000000001E-3</v>
      </c>
      <c r="Z3850" s="162">
        <v>0</v>
      </c>
      <c r="AA3850" s="163">
        <f t="shared" si="23"/>
        <v>0</v>
      </c>
      <c r="AR3850" s="21" t="s">
        <v>212</v>
      </c>
      <c r="AT3850" s="21" t="s">
        <v>557</v>
      </c>
      <c r="AU3850" s="21" t="s">
        <v>96</v>
      </c>
      <c r="AY3850" s="21" t="s">
        <v>154</v>
      </c>
      <c r="BE3850" s="164">
        <f t="shared" si="24"/>
        <v>2322.88</v>
      </c>
      <c r="BF3850" s="164">
        <f t="shared" si="25"/>
        <v>0</v>
      </c>
      <c r="BG3850" s="164">
        <f t="shared" si="26"/>
        <v>0</v>
      </c>
      <c r="BH3850" s="164">
        <f t="shared" si="27"/>
        <v>0</v>
      </c>
      <c r="BI3850" s="164">
        <f t="shared" si="28"/>
        <v>0</v>
      </c>
      <c r="BJ3850" s="21" t="s">
        <v>23</v>
      </c>
      <c r="BK3850" s="164">
        <f t="shared" si="29"/>
        <v>2322.88</v>
      </c>
      <c r="BL3850" s="21" t="s">
        <v>159</v>
      </c>
      <c r="BM3850" s="21" t="s">
        <v>5194</v>
      </c>
    </row>
    <row r="3851" spans="2:65" s="11" customFormat="1" ht="22.5" customHeight="1">
      <c r="B3851" s="173"/>
      <c r="C3851" s="174"/>
      <c r="D3851" s="174"/>
      <c r="E3851" s="175" t="s">
        <v>21</v>
      </c>
      <c r="F3851" s="270" t="s">
        <v>5195</v>
      </c>
      <c r="G3851" s="271"/>
      <c r="H3851" s="271"/>
      <c r="I3851" s="271"/>
      <c r="J3851" s="174"/>
      <c r="K3851" s="176">
        <v>4.88</v>
      </c>
      <c r="L3851" s="174"/>
      <c r="M3851" s="174"/>
      <c r="N3851" s="174"/>
      <c r="O3851" s="174"/>
      <c r="P3851" s="174"/>
      <c r="Q3851" s="174"/>
      <c r="R3851" s="177"/>
      <c r="T3851" s="178"/>
      <c r="U3851" s="174"/>
      <c r="V3851" s="174"/>
      <c r="W3851" s="174"/>
      <c r="X3851" s="174"/>
      <c r="Y3851" s="174"/>
      <c r="Z3851" s="174"/>
      <c r="AA3851" s="179"/>
      <c r="AT3851" s="180" t="s">
        <v>162</v>
      </c>
      <c r="AU3851" s="180" t="s">
        <v>96</v>
      </c>
      <c r="AV3851" s="11" t="s">
        <v>96</v>
      </c>
      <c r="AW3851" s="11" t="s">
        <v>35</v>
      </c>
      <c r="AX3851" s="11" t="s">
        <v>23</v>
      </c>
      <c r="AY3851" s="180" t="s">
        <v>154</v>
      </c>
    </row>
    <row r="3852" spans="2:65" s="1" customFormat="1" ht="31.5" customHeight="1">
      <c r="B3852" s="35"/>
      <c r="C3852" s="189" t="s">
        <v>5196</v>
      </c>
      <c r="D3852" s="189" t="s">
        <v>557</v>
      </c>
      <c r="E3852" s="190" t="s">
        <v>5197</v>
      </c>
      <c r="F3852" s="274" t="s">
        <v>5198</v>
      </c>
      <c r="G3852" s="274"/>
      <c r="H3852" s="274"/>
      <c r="I3852" s="274"/>
      <c r="J3852" s="191" t="s">
        <v>315</v>
      </c>
      <c r="K3852" s="192">
        <v>166.51</v>
      </c>
      <c r="L3852" s="275">
        <v>717</v>
      </c>
      <c r="M3852" s="275"/>
      <c r="N3852" s="275">
        <f>ROUND(L3852*K3852,2)</f>
        <v>119387.67</v>
      </c>
      <c r="O3852" s="261"/>
      <c r="P3852" s="261"/>
      <c r="Q3852" s="261"/>
      <c r="R3852" s="37"/>
      <c r="T3852" s="161" t="s">
        <v>21</v>
      </c>
      <c r="U3852" s="44" t="s">
        <v>43</v>
      </c>
      <c r="V3852" s="162">
        <v>0</v>
      </c>
      <c r="W3852" s="162">
        <f>V3852*K3852</f>
        <v>0</v>
      </c>
      <c r="X3852" s="162">
        <v>2.3999999999999998E-3</v>
      </c>
      <c r="Y3852" s="162">
        <f>X3852*K3852</f>
        <v>0.39962399999999992</v>
      </c>
      <c r="Z3852" s="162">
        <v>0</v>
      </c>
      <c r="AA3852" s="163">
        <f>Z3852*K3852</f>
        <v>0</v>
      </c>
      <c r="AR3852" s="21" t="s">
        <v>212</v>
      </c>
      <c r="AT3852" s="21" t="s">
        <v>557</v>
      </c>
      <c r="AU3852" s="21" t="s">
        <v>96</v>
      </c>
      <c r="AY3852" s="21" t="s">
        <v>154</v>
      </c>
      <c r="BE3852" s="164">
        <f>IF(U3852="základní",N3852,0)</f>
        <v>119387.67</v>
      </c>
      <c r="BF3852" s="164">
        <f>IF(U3852="snížená",N3852,0)</f>
        <v>0</v>
      </c>
      <c r="BG3852" s="164">
        <f>IF(U3852="zákl. přenesená",N3852,0)</f>
        <v>0</v>
      </c>
      <c r="BH3852" s="164">
        <f>IF(U3852="sníž. přenesená",N3852,0)</f>
        <v>0</v>
      </c>
      <c r="BI3852" s="164">
        <f>IF(U3852="nulová",N3852,0)</f>
        <v>0</v>
      </c>
      <c r="BJ3852" s="21" t="s">
        <v>23</v>
      </c>
      <c r="BK3852" s="164">
        <f>ROUND(L3852*K3852,2)</f>
        <v>119387.67</v>
      </c>
      <c r="BL3852" s="21" t="s">
        <v>159</v>
      </c>
      <c r="BM3852" s="21" t="s">
        <v>5199</v>
      </c>
    </row>
    <row r="3853" spans="2:65" s="11" customFormat="1" ht="44.25" customHeight="1">
      <c r="B3853" s="173"/>
      <c r="C3853" s="174"/>
      <c r="D3853" s="174"/>
      <c r="E3853" s="175" t="s">
        <v>21</v>
      </c>
      <c r="F3853" s="270" t="s">
        <v>5200</v>
      </c>
      <c r="G3853" s="271"/>
      <c r="H3853" s="271"/>
      <c r="I3853" s="271"/>
      <c r="J3853" s="174"/>
      <c r="K3853" s="176">
        <v>45.744999999999997</v>
      </c>
      <c r="L3853" s="174"/>
      <c r="M3853" s="174"/>
      <c r="N3853" s="174"/>
      <c r="O3853" s="174"/>
      <c r="P3853" s="174"/>
      <c r="Q3853" s="174"/>
      <c r="R3853" s="177"/>
      <c r="T3853" s="178"/>
      <c r="U3853" s="174"/>
      <c r="V3853" s="174"/>
      <c r="W3853" s="174"/>
      <c r="X3853" s="174"/>
      <c r="Y3853" s="174"/>
      <c r="Z3853" s="174"/>
      <c r="AA3853" s="179"/>
      <c r="AT3853" s="180" t="s">
        <v>162</v>
      </c>
      <c r="AU3853" s="180" t="s">
        <v>96</v>
      </c>
      <c r="AV3853" s="11" t="s">
        <v>96</v>
      </c>
      <c r="AW3853" s="11" t="s">
        <v>35</v>
      </c>
      <c r="AX3853" s="11" t="s">
        <v>78</v>
      </c>
      <c r="AY3853" s="180" t="s">
        <v>154</v>
      </c>
    </row>
    <row r="3854" spans="2:65" s="11" customFormat="1" ht="44.25" customHeight="1">
      <c r="B3854" s="173"/>
      <c r="C3854" s="174"/>
      <c r="D3854" s="174"/>
      <c r="E3854" s="175" t="s">
        <v>21</v>
      </c>
      <c r="F3854" s="266" t="s">
        <v>5201</v>
      </c>
      <c r="G3854" s="267"/>
      <c r="H3854" s="267"/>
      <c r="I3854" s="267"/>
      <c r="J3854" s="174"/>
      <c r="K3854" s="176">
        <v>120.765</v>
      </c>
      <c r="L3854" s="174"/>
      <c r="M3854" s="174"/>
      <c r="N3854" s="174"/>
      <c r="O3854" s="174"/>
      <c r="P3854" s="174"/>
      <c r="Q3854" s="174"/>
      <c r="R3854" s="177"/>
      <c r="T3854" s="178"/>
      <c r="U3854" s="174"/>
      <c r="V3854" s="174"/>
      <c r="W3854" s="174"/>
      <c r="X3854" s="174"/>
      <c r="Y3854" s="174"/>
      <c r="Z3854" s="174"/>
      <c r="AA3854" s="179"/>
      <c r="AT3854" s="180" t="s">
        <v>162</v>
      </c>
      <c r="AU3854" s="180" t="s">
        <v>96</v>
      </c>
      <c r="AV3854" s="11" t="s">
        <v>96</v>
      </c>
      <c r="AW3854" s="11" t="s">
        <v>35</v>
      </c>
      <c r="AX3854" s="11" t="s">
        <v>78</v>
      </c>
      <c r="AY3854" s="180" t="s">
        <v>154</v>
      </c>
    </row>
    <row r="3855" spans="2:65" s="12" customFormat="1" ht="22.5" customHeight="1">
      <c r="B3855" s="181"/>
      <c r="C3855" s="182"/>
      <c r="D3855" s="182"/>
      <c r="E3855" s="183" t="s">
        <v>21</v>
      </c>
      <c r="F3855" s="268" t="s">
        <v>166</v>
      </c>
      <c r="G3855" s="269"/>
      <c r="H3855" s="269"/>
      <c r="I3855" s="269"/>
      <c r="J3855" s="182"/>
      <c r="K3855" s="184">
        <v>166.51</v>
      </c>
      <c r="L3855" s="182"/>
      <c r="M3855" s="182"/>
      <c r="N3855" s="182"/>
      <c r="O3855" s="182"/>
      <c r="P3855" s="182"/>
      <c r="Q3855" s="182"/>
      <c r="R3855" s="185"/>
      <c r="T3855" s="186"/>
      <c r="U3855" s="182"/>
      <c r="V3855" s="182"/>
      <c r="W3855" s="182"/>
      <c r="X3855" s="182"/>
      <c r="Y3855" s="182"/>
      <c r="Z3855" s="182"/>
      <c r="AA3855" s="187"/>
      <c r="AT3855" s="188" t="s">
        <v>162</v>
      </c>
      <c r="AU3855" s="188" t="s">
        <v>96</v>
      </c>
      <c r="AV3855" s="12" t="s">
        <v>159</v>
      </c>
      <c r="AW3855" s="12" t="s">
        <v>35</v>
      </c>
      <c r="AX3855" s="12" t="s">
        <v>23</v>
      </c>
      <c r="AY3855" s="188" t="s">
        <v>154</v>
      </c>
    </row>
    <row r="3856" spans="2:65" s="1" customFormat="1" ht="22.5" customHeight="1">
      <c r="B3856" s="35"/>
      <c r="C3856" s="189" t="s">
        <v>5202</v>
      </c>
      <c r="D3856" s="189" t="s">
        <v>557</v>
      </c>
      <c r="E3856" s="190" t="s">
        <v>5203</v>
      </c>
      <c r="F3856" s="274" t="s">
        <v>5204</v>
      </c>
      <c r="G3856" s="274"/>
      <c r="H3856" s="274"/>
      <c r="I3856" s="274"/>
      <c r="J3856" s="191" t="s">
        <v>375</v>
      </c>
      <c r="K3856" s="192">
        <v>87</v>
      </c>
      <c r="L3856" s="275">
        <v>51.4</v>
      </c>
      <c r="M3856" s="275"/>
      <c r="N3856" s="275">
        <f t="shared" ref="N3856:N3862" si="30">ROUND(L3856*K3856,2)</f>
        <v>4471.8</v>
      </c>
      <c r="O3856" s="261"/>
      <c r="P3856" s="261"/>
      <c r="Q3856" s="261"/>
      <c r="R3856" s="37"/>
      <c r="T3856" s="161" t="s">
        <v>21</v>
      </c>
      <c r="U3856" s="44" t="s">
        <v>43</v>
      </c>
      <c r="V3856" s="162">
        <v>0</v>
      </c>
      <c r="W3856" s="162">
        <f t="shared" ref="W3856:W3862" si="31">V3856*K3856</f>
        <v>0</v>
      </c>
      <c r="X3856" s="162">
        <v>2.0000000000000001E-4</v>
      </c>
      <c r="Y3856" s="162">
        <f t="shared" ref="Y3856:Y3862" si="32">X3856*K3856</f>
        <v>1.7400000000000002E-2</v>
      </c>
      <c r="Z3856" s="162">
        <v>0</v>
      </c>
      <c r="AA3856" s="163">
        <f t="shared" ref="AA3856:AA3862" si="33">Z3856*K3856</f>
        <v>0</v>
      </c>
      <c r="AR3856" s="21" t="s">
        <v>212</v>
      </c>
      <c r="AT3856" s="21" t="s">
        <v>557</v>
      </c>
      <c r="AU3856" s="21" t="s">
        <v>96</v>
      </c>
      <c r="AY3856" s="21" t="s">
        <v>154</v>
      </c>
      <c r="BE3856" s="164">
        <f t="shared" ref="BE3856:BE3862" si="34">IF(U3856="základní",N3856,0)</f>
        <v>4471.8</v>
      </c>
      <c r="BF3856" s="164">
        <f t="shared" ref="BF3856:BF3862" si="35">IF(U3856="snížená",N3856,0)</f>
        <v>0</v>
      </c>
      <c r="BG3856" s="164">
        <f t="shared" ref="BG3856:BG3862" si="36">IF(U3856="zákl. přenesená",N3856,0)</f>
        <v>0</v>
      </c>
      <c r="BH3856" s="164">
        <f t="shared" ref="BH3856:BH3862" si="37">IF(U3856="sníž. přenesená",N3856,0)</f>
        <v>0</v>
      </c>
      <c r="BI3856" s="164">
        <f t="shared" ref="BI3856:BI3862" si="38">IF(U3856="nulová",N3856,0)</f>
        <v>0</v>
      </c>
      <c r="BJ3856" s="21" t="s">
        <v>23</v>
      </c>
      <c r="BK3856" s="164">
        <f t="shared" ref="BK3856:BK3862" si="39">ROUND(L3856*K3856,2)</f>
        <v>4471.8</v>
      </c>
      <c r="BL3856" s="21" t="s">
        <v>159</v>
      </c>
      <c r="BM3856" s="21" t="s">
        <v>5205</v>
      </c>
    </row>
    <row r="3857" spans="2:65" s="1" customFormat="1" ht="31.5" customHeight="1">
      <c r="B3857" s="35"/>
      <c r="C3857" s="157" t="s">
        <v>5206</v>
      </c>
      <c r="D3857" s="157" t="s">
        <v>155</v>
      </c>
      <c r="E3857" s="158" t="s">
        <v>5207</v>
      </c>
      <c r="F3857" s="260" t="s">
        <v>5208</v>
      </c>
      <c r="G3857" s="260"/>
      <c r="H3857" s="260"/>
      <c r="I3857" s="260"/>
      <c r="J3857" s="159" t="s">
        <v>375</v>
      </c>
      <c r="K3857" s="160">
        <v>4</v>
      </c>
      <c r="L3857" s="261">
        <v>152</v>
      </c>
      <c r="M3857" s="261"/>
      <c r="N3857" s="261">
        <f t="shared" si="30"/>
        <v>608</v>
      </c>
      <c r="O3857" s="261"/>
      <c r="P3857" s="261"/>
      <c r="Q3857" s="261"/>
      <c r="R3857" s="37"/>
      <c r="T3857" s="161" t="s">
        <v>21</v>
      </c>
      <c r="U3857" s="44" t="s">
        <v>43</v>
      </c>
      <c r="V3857" s="162">
        <v>0.46400000000000002</v>
      </c>
      <c r="W3857" s="162">
        <f t="shared" si="31"/>
        <v>1.8560000000000001</v>
      </c>
      <c r="X3857" s="162">
        <v>0</v>
      </c>
      <c r="Y3857" s="162">
        <f t="shared" si="32"/>
        <v>0</v>
      </c>
      <c r="Z3857" s="162">
        <v>0</v>
      </c>
      <c r="AA3857" s="163">
        <f t="shared" si="33"/>
        <v>0</v>
      </c>
      <c r="AR3857" s="21" t="s">
        <v>159</v>
      </c>
      <c r="AT3857" s="21" t="s">
        <v>155</v>
      </c>
      <c r="AU3857" s="21" t="s">
        <v>96</v>
      </c>
      <c r="AY3857" s="21" t="s">
        <v>154</v>
      </c>
      <c r="BE3857" s="164">
        <f t="shared" si="34"/>
        <v>608</v>
      </c>
      <c r="BF3857" s="164">
        <f t="shared" si="35"/>
        <v>0</v>
      </c>
      <c r="BG3857" s="164">
        <f t="shared" si="36"/>
        <v>0</v>
      </c>
      <c r="BH3857" s="164">
        <f t="shared" si="37"/>
        <v>0</v>
      </c>
      <c r="BI3857" s="164">
        <f t="shared" si="38"/>
        <v>0</v>
      </c>
      <c r="BJ3857" s="21" t="s">
        <v>23</v>
      </c>
      <c r="BK3857" s="164">
        <f t="shared" si="39"/>
        <v>608</v>
      </c>
      <c r="BL3857" s="21" t="s">
        <v>159</v>
      </c>
      <c r="BM3857" s="21" t="s">
        <v>5209</v>
      </c>
    </row>
    <row r="3858" spans="2:65" s="1" customFormat="1" ht="31.5" customHeight="1">
      <c r="B3858" s="35"/>
      <c r="C3858" s="157" t="s">
        <v>5210</v>
      </c>
      <c r="D3858" s="157" t="s">
        <v>155</v>
      </c>
      <c r="E3858" s="158" t="s">
        <v>5211</v>
      </c>
      <c r="F3858" s="260" t="s">
        <v>5212</v>
      </c>
      <c r="G3858" s="260"/>
      <c r="H3858" s="260"/>
      <c r="I3858" s="260"/>
      <c r="J3858" s="159" t="s">
        <v>375</v>
      </c>
      <c r="K3858" s="160">
        <v>7</v>
      </c>
      <c r="L3858" s="261">
        <v>171</v>
      </c>
      <c r="M3858" s="261"/>
      <c r="N3858" s="261">
        <f t="shared" si="30"/>
        <v>1197</v>
      </c>
      <c r="O3858" s="261"/>
      <c r="P3858" s="261"/>
      <c r="Q3858" s="261"/>
      <c r="R3858" s="37"/>
      <c r="T3858" s="161" t="s">
        <v>21</v>
      </c>
      <c r="U3858" s="44" t="s">
        <v>43</v>
      </c>
      <c r="V3858" s="162">
        <v>0.52100000000000002</v>
      </c>
      <c r="W3858" s="162">
        <f t="shared" si="31"/>
        <v>3.6470000000000002</v>
      </c>
      <c r="X3858" s="162">
        <v>0</v>
      </c>
      <c r="Y3858" s="162">
        <f t="shared" si="32"/>
        <v>0</v>
      </c>
      <c r="Z3858" s="162">
        <v>0</v>
      </c>
      <c r="AA3858" s="163">
        <f t="shared" si="33"/>
        <v>0</v>
      </c>
      <c r="AR3858" s="21" t="s">
        <v>159</v>
      </c>
      <c r="AT3858" s="21" t="s">
        <v>155</v>
      </c>
      <c r="AU3858" s="21" t="s">
        <v>96</v>
      </c>
      <c r="AY3858" s="21" t="s">
        <v>154</v>
      </c>
      <c r="BE3858" s="164">
        <f t="shared" si="34"/>
        <v>1197</v>
      </c>
      <c r="BF3858" s="164">
        <f t="shared" si="35"/>
        <v>0</v>
      </c>
      <c r="BG3858" s="164">
        <f t="shared" si="36"/>
        <v>0</v>
      </c>
      <c r="BH3858" s="164">
        <f t="shared" si="37"/>
        <v>0</v>
      </c>
      <c r="BI3858" s="164">
        <f t="shared" si="38"/>
        <v>0</v>
      </c>
      <c r="BJ3858" s="21" t="s">
        <v>23</v>
      </c>
      <c r="BK3858" s="164">
        <f t="shared" si="39"/>
        <v>1197</v>
      </c>
      <c r="BL3858" s="21" t="s">
        <v>159</v>
      </c>
      <c r="BM3858" s="21" t="s">
        <v>5213</v>
      </c>
    </row>
    <row r="3859" spans="2:65" s="1" customFormat="1" ht="31.5" customHeight="1">
      <c r="B3859" s="35"/>
      <c r="C3859" s="157" t="s">
        <v>5214</v>
      </c>
      <c r="D3859" s="157" t="s">
        <v>155</v>
      </c>
      <c r="E3859" s="158" t="s">
        <v>5215</v>
      </c>
      <c r="F3859" s="260" t="s">
        <v>5216</v>
      </c>
      <c r="G3859" s="260"/>
      <c r="H3859" s="260"/>
      <c r="I3859" s="260"/>
      <c r="J3859" s="159" t="s">
        <v>375</v>
      </c>
      <c r="K3859" s="160">
        <v>16</v>
      </c>
      <c r="L3859" s="261">
        <v>236</v>
      </c>
      <c r="M3859" s="261"/>
      <c r="N3859" s="261">
        <f t="shared" si="30"/>
        <v>3776</v>
      </c>
      <c r="O3859" s="261"/>
      <c r="P3859" s="261"/>
      <c r="Q3859" s="261"/>
      <c r="R3859" s="37"/>
      <c r="T3859" s="161" t="s">
        <v>21</v>
      </c>
      <c r="U3859" s="44" t="s">
        <v>43</v>
      </c>
      <c r="V3859" s="162">
        <v>0.71799999999999997</v>
      </c>
      <c r="W3859" s="162">
        <f t="shared" si="31"/>
        <v>11.488</v>
      </c>
      <c r="X3859" s="162">
        <v>0</v>
      </c>
      <c r="Y3859" s="162">
        <f t="shared" si="32"/>
        <v>0</v>
      </c>
      <c r="Z3859" s="162">
        <v>0</v>
      </c>
      <c r="AA3859" s="163">
        <f t="shared" si="33"/>
        <v>0</v>
      </c>
      <c r="AR3859" s="21" t="s">
        <v>159</v>
      </c>
      <c r="AT3859" s="21" t="s">
        <v>155</v>
      </c>
      <c r="AU3859" s="21" t="s">
        <v>96</v>
      </c>
      <c r="AY3859" s="21" t="s">
        <v>154</v>
      </c>
      <c r="BE3859" s="164">
        <f t="shared" si="34"/>
        <v>3776</v>
      </c>
      <c r="BF3859" s="164">
        <f t="shared" si="35"/>
        <v>0</v>
      </c>
      <c r="BG3859" s="164">
        <f t="shared" si="36"/>
        <v>0</v>
      </c>
      <c r="BH3859" s="164">
        <f t="shared" si="37"/>
        <v>0</v>
      </c>
      <c r="BI3859" s="164">
        <f t="shared" si="38"/>
        <v>0</v>
      </c>
      <c r="BJ3859" s="21" t="s">
        <v>23</v>
      </c>
      <c r="BK3859" s="164">
        <f t="shared" si="39"/>
        <v>3776</v>
      </c>
      <c r="BL3859" s="21" t="s">
        <v>159</v>
      </c>
      <c r="BM3859" s="21" t="s">
        <v>5217</v>
      </c>
    </row>
    <row r="3860" spans="2:65" s="1" customFormat="1" ht="31.5" customHeight="1">
      <c r="B3860" s="35"/>
      <c r="C3860" s="157" t="s">
        <v>5218</v>
      </c>
      <c r="D3860" s="157" t="s">
        <v>155</v>
      </c>
      <c r="E3860" s="158" t="s">
        <v>5219</v>
      </c>
      <c r="F3860" s="260" t="s">
        <v>5220</v>
      </c>
      <c r="G3860" s="260"/>
      <c r="H3860" s="260"/>
      <c r="I3860" s="260"/>
      <c r="J3860" s="159" t="s">
        <v>375</v>
      </c>
      <c r="K3860" s="160">
        <v>54</v>
      </c>
      <c r="L3860" s="261">
        <v>318</v>
      </c>
      <c r="M3860" s="261"/>
      <c r="N3860" s="261">
        <f t="shared" si="30"/>
        <v>17172</v>
      </c>
      <c r="O3860" s="261"/>
      <c r="P3860" s="261"/>
      <c r="Q3860" s="261"/>
      <c r="R3860" s="37"/>
      <c r="T3860" s="161" t="s">
        <v>21</v>
      </c>
      <c r="U3860" s="44" t="s">
        <v>43</v>
      </c>
      <c r="V3860" s="162">
        <v>0.96699999999999997</v>
      </c>
      <c r="W3860" s="162">
        <f t="shared" si="31"/>
        <v>52.217999999999996</v>
      </c>
      <c r="X3860" s="162">
        <v>0</v>
      </c>
      <c r="Y3860" s="162">
        <f t="shared" si="32"/>
        <v>0</v>
      </c>
      <c r="Z3860" s="162">
        <v>0</v>
      </c>
      <c r="AA3860" s="163">
        <f t="shared" si="33"/>
        <v>0</v>
      </c>
      <c r="AR3860" s="21" t="s">
        <v>159</v>
      </c>
      <c r="AT3860" s="21" t="s">
        <v>155</v>
      </c>
      <c r="AU3860" s="21" t="s">
        <v>96</v>
      </c>
      <c r="AY3860" s="21" t="s">
        <v>154</v>
      </c>
      <c r="BE3860" s="164">
        <f t="shared" si="34"/>
        <v>17172</v>
      </c>
      <c r="BF3860" s="164">
        <f t="shared" si="35"/>
        <v>0</v>
      </c>
      <c r="BG3860" s="164">
        <f t="shared" si="36"/>
        <v>0</v>
      </c>
      <c r="BH3860" s="164">
        <f t="shared" si="37"/>
        <v>0</v>
      </c>
      <c r="BI3860" s="164">
        <f t="shared" si="38"/>
        <v>0</v>
      </c>
      <c r="BJ3860" s="21" t="s">
        <v>23</v>
      </c>
      <c r="BK3860" s="164">
        <f t="shared" si="39"/>
        <v>17172</v>
      </c>
      <c r="BL3860" s="21" t="s">
        <v>159</v>
      </c>
      <c r="BM3860" s="21" t="s">
        <v>5221</v>
      </c>
    </row>
    <row r="3861" spans="2:65" s="1" customFormat="1" ht="31.5" customHeight="1">
      <c r="B3861" s="35"/>
      <c r="C3861" s="157" t="s">
        <v>5222</v>
      </c>
      <c r="D3861" s="157" t="s">
        <v>155</v>
      </c>
      <c r="E3861" s="158" t="s">
        <v>5223</v>
      </c>
      <c r="F3861" s="260" t="s">
        <v>5224</v>
      </c>
      <c r="G3861" s="260"/>
      <c r="H3861" s="260"/>
      <c r="I3861" s="260"/>
      <c r="J3861" s="159" t="s">
        <v>375</v>
      </c>
      <c r="K3861" s="160">
        <v>6</v>
      </c>
      <c r="L3861" s="261">
        <v>344</v>
      </c>
      <c r="M3861" s="261"/>
      <c r="N3861" s="261">
        <f t="shared" si="30"/>
        <v>2064</v>
      </c>
      <c r="O3861" s="261"/>
      <c r="P3861" s="261"/>
      <c r="Q3861" s="261"/>
      <c r="R3861" s="37"/>
      <c r="T3861" s="161" t="s">
        <v>21</v>
      </c>
      <c r="U3861" s="44" t="s">
        <v>43</v>
      </c>
      <c r="V3861" s="162">
        <v>1.048</v>
      </c>
      <c r="W3861" s="162">
        <f t="shared" si="31"/>
        <v>6.2880000000000003</v>
      </c>
      <c r="X3861" s="162">
        <v>0</v>
      </c>
      <c r="Y3861" s="162">
        <f t="shared" si="32"/>
        <v>0</v>
      </c>
      <c r="Z3861" s="162">
        <v>0</v>
      </c>
      <c r="AA3861" s="163">
        <f t="shared" si="33"/>
        <v>0</v>
      </c>
      <c r="AR3861" s="21" t="s">
        <v>159</v>
      </c>
      <c r="AT3861" s="21" t="s">
        <v>155</v>
      </c>
      <c r="AU3861" s="21" t="s">
        <v>96</v>
      </c>
      <c r="AY3861" s="21" t="s">
        <v>154</v>
      </c>
      <c r="BE3861" s="164">
        <f t="shared" si="34"/>
        <v>2064</v>
      </c>
      <c r="BF3861" s="164">
        <f t="shared" si="35"/>
        <v>0</v>
      </c>
      <c r="BG3861" s="164">
        <f t="shared" si="36"/>
        <v>0</v>
      </c>
      <c r="BH3861" s="164">
        <f t="shared" si="37"/>
        <v>0</v>
      </c>
      <c r="BI3861" s="164">
        <f t="shared" si="38"/>
        <v>0</v>
      </c>
      <c r="BJ3861" s="21" t="s">
        <v>23</v>
      </c>
      <c r="BK3861" s="164">
        <f t="shared" si="39"/>
        <v>2064</v>
      </c>
      <c r="BL3861" s="21" t="s">
        <v>159</v>
      </c>
      <c r="BM3861" s="21" t="s">
        <v>5225</v>
      </c>
    </row>
    <row r="3862" spans="2:65" s="1" customFormat="1" ht="44.25" customHeight="1">
      <c r="B3862" s="35"/>
      <c r="C3862" s="157" t="s">
        <v>5226</v>
      </c>
      <c r="D3862" s="157" t="s">
        <v>155</v>
      </c>
      <c r="E3862" s="158" t="s">
        <v>5227</v>
      </c>
      <c r="F3862" s="260" t="s">
        <v>5228</v>
      </c>
      <c r="G3862" s="260"/>
      <c r="H3862" s="260"/>
      <c r="I3862" s="260"/>
      <c r="J3862" s="159" t="s">
        <v>315</v>
      </c>
      <c r="K3862" s="160">
        <v>121.55</v>
      </c>
      <c r="L3862" s="261">
        <v>247</v>
      </c>
      <c r="M3862" s="261"/>
      <c r="N3862" s="261">
        <f t="shared" si="30"/>
        <v>30022.85</v>
      </c>
      <c r="O3862" s="261"/>
      <c r="P3862" s="261"/>
      <c r="Q3862" s="261"/>
      <c r="R3862" s="37"/>
      <c r="T3862" s="161" t="s">
        <v>21</v>
      </c>
      <c r="U3862" s="44" t="s">
        <v>43</v>
      </c>
      <c r="V3862" s="162">
        <v>0.751</v>
      </c>
      <c r="W3862" s="162">
        <f t="shared" si="31"/>
        <v>91.284049999999993</v>
      </c>
      <c r="X3862" s="162">
        <v>0</v>
      </c>
      <c r="Y3862" s="162">
        <f t="shared" si="32"/>
        <v>0</v>
      </c>
      <c r="Z3862" s="162">
        <v>0</v>
      </c>
      <c r="AA3862" s="163">
        <f t="shared" si="33"/>
        <v>0</v>
      </c>
      <c r="AR3862" s="21" t="s">
        <v>159</v>
      </c>
      <c r="AT3862" s="21" t="s">
        <v>155</v>
      </c>
      <c r="AU3862" s="21" t="s">
        <v>96</v>
      </c>
      <c r="AY3862" s="21" t="s">
        <v>154</v>
      </c>
      <c r="BE3862" s="164">
        <f t="shared" si="34"/>
        <v>30022.85</v>
      </c>
      <c r="BF3862" s="164">
        <f t="shared" si="35"/>
        <v>0</v>
      </c>
      <c r="BG3862" s="164">
        <f t="shared" si="36"/>
        <v>0</v>
      </c>
      <c r="BH3862" s="164">
        <f t="shared" si="37"/>
        <v>0</v>
      </c>
      <c r="BI3862" s="164">
        <f t="shared" si="38"/>
        <v>0</v>
      </c>
      <c r="BJ3862" s="21" t="s">
        <v>23</v>
      </c>
      <c r="BK3862" s="164">
        <f t="shared" si="39"/>
        <v>30022.85</v>
      </c>
      <c r="BL3862" s="21" t="s">
        <v>159</v>
      </c>
      <c r="BM3862" s="21" t="s">
        <v>5229</v>
      </c>
    </row>
    <row r="3863" spans="2:65" s="10" customFormat="1" ht="22.5" customHeight="1">
      <c r="B3863" s="165"/>
      <c r="C3863" s="166"/>
      <c r="D3863" s="166"/>
      <c r="E3863" s="167" t="s">
        <v>21</v>
      </c>
      <c r="F3863" s="262" t="s">
        <v>5230</v>
      </c>
      <c r="G3863" s="263"/>
      <c r="H3863" s="263"/>
      <c r="I3863" s="263"/>
      <c r="J3863" s="166"/>
      <c r="K3863" s="168" t="s">
        <v>21</v>
      </c>
      <c r="L3863" s="166"/>
      <c r="M3863" s="166"/>
      <c r="N3863" s="166"/>
      <c r="O3863" s="166"/>
      <c r="P3863" s="166"/>
      <c r="Q3863" s="166"/>
      <c r="R3863" s="169"/>
      <c r="T3863" s="170"/>
      <c r="U3863" s="166"/>
      <c r="V3863" s="166"/>
      <c r="W3863" s="166"/>
      <c r="X3863" s="166"/>
      <c r="Y3863" s="166"/>
      <c r="Z3863" s="166"/>
      <c r="AA3863" s="171"/>
      <c r="AT3863" s="172" t="s">
        <v>162</v>
      </c>
      <c r="AU3863" s="172" t="s">
        <v>96</v>
      </c>
      <c r="AV3863" s="10" t="s">
        <v>23</v>
      </c>
      <c r="AW3863" s="10" t="s">
        <v>35</v>
      </c>
      <c r="AX3863" s="10" t="s">
        <v>78</v>
      </c>
      <c r="AY3863" s="172" t="s">
        <v>154</v>
      </c>
    </row>
    <row r="3864" spans="2:65" s="11" customFormat="1" ht="22.5" customHeight="1">
      <c r="B3864" s="173"/>
      <c r="C3864" s="174"/>
      <c r="D3864" s="174"/>
      <c r="E3864" s="175" t="s">
        <v>21</v>
      </c>
      <c r="F3864" s="266" t="s">
        <v>5231</v>
      </c>
      <c r="G3864" s="267"/>
      <c r="H3864" s="267"/>
      <c r="I3864" s="267"/>
      <c r="J3864" s="174"/>
      <c r="K3864" s="176">
        <v>15</v>
      </c>
      <c r="L3864" s="174"/>
      <c r="M3864" s="174"/>
      <c r="N3864" s="174"/>
      <c r="O3864" s="174"/>
      <c r="P3864" s="174"/>
      <c r="Q3864" s="174"/>
      <c r="R3864" s="177"/>
      <c r="T3864" s="178"/>
      <c r="U3864" s="174"/>
      <c r="V3864" s="174"/>
      <c r="W3864" s="174"/>
      <c r="X3864" s="174"/>
      <c r="Y3864" s="174"/>
      <c r="Z3864" s="174"/>
      <c r="AA3864" s="179"/>
      <c r="AT3864" s="180" t="s">
        <v>162</v>
      </c>
      <c r="AU3864" s="180" t="s">
        <v>96</v>
      </c>
      <c r="AV3864" s="11" t="s">
        <v>96</v>
      </c>
      <c r="AW3864" s="11" t="s">
        <v>35</v>
      </c>
      <c r="AX3864" s="11" t="s">
        <v>78</v>
      </c>
      <c r="AY3864" s="180" t="s">
        <v>154</v>
      </c>
    </row>
    <row r="3865" spans="2:65" s="11" customFormat="1" ht="22.5" customHeight="1">
      <c r="B3865" s="173"/>
      <c r="C3865" s="174"/>
      <c r="D3865" s="174"/>
      <c r="E3865" s="175" t="s">
        <v>21</v>
      </c>
      <c r="F3865" s="266" t="s">
        <v>5232</v>
      </c>
      <c r="G3865" s="267"/>
      <c r="H3865" s="267"/>
      <c r="I3865" s="267"/>
      <c r="J3865" s="174"/>
      <c r="K3865" s="176">
        <v>16.2</v>
      </c>
      <c r="L3865" s="174"/>
      <c r="M3865" s="174"/>
      <c r="N3865" s="174"/>
      <c r="O3865" s="174"/>
      <c r="P3865" s="174"/>
      <c r="Q3865" s="174"/>
      <c r="R3865" s="177"/>
      <c r="T3865" s="178"/>
      <c r="U3865" s="174"/>
      <c r="V3865" s="174"/>
      <c r="W3865" s="174"/>
      <c r="X3865" s="174"/>
      <c r="Y3865" s="174"/>
      <c r="Z3865" s="174"/>
      <c r="AA3865" s="179"/>
      <c r="AT3865" s="180" t="s">
        <v>162</v>
      </c>
      <c r="AU3865" s="180" t="s">
        <v>96</v>
      </c>
      <c r="AV3865" s="11" t="s">
        <v>96</v>
      </c>
      <c r="AW3865" s="11" t="s">
        <v>35</v>
      </c>
      <c r="AX3865" s="11" t="s">
        <v>78</v>
      </c>
      <c r="AY3865" s="180" t="s">
        <v>154</v>
      </c>
    </row>
    <row r="3866" spans="2:65" s="11" customFormat="1" ht="22.5" customHeight="1">
      <c r="B3866" s="173"/>
      <c r="C3866" s="174"/>
      <c r="D3866" s="174"/>
      <c r="E3866" s="175" t="s">
        <v>21</v>
      </c>
      <c r="F3866" s="266" t="s">
        <v>5233</v>
      </c>
      <c r="G3866" s="267"/>
      <c r="H3866" s="267"/>
      <c r="I3866" s="267"/>
      <c r="J3866" s="174"/>
      <c r="K3866" s="176">
        <v>17.010000000000002</v>
      </c>
      <c r="L3866" s="174"/>
      <c r="M3866" s="174"/>
      <c r="N3866" s="174"/>
      <c r="O3866" s="174"/>
      <c r="P3866" s="174"/>
      <c r="Q3866" s="174"/>
      <c r="R3866" s="177"/>
      <c r="T3866" s="178"/>
      <c r="U3866" s="174"/>
      <c r="V3866" s="174"/>
      <c r="W3866" s="174"/>
      <c r="X3866" s="174"/>
      <c r="Y3866" s="174"/>
      <c r="Z3866" s="174"/>
      <c r="AA3866" s="179"/>
      <c r="AT3866" s="180" t="s">
        <v>162</v>
      </c>
      <c r="AU3866" s="180" t="s">
        <v>96</v>
      </c>
      <c r="AV3866" s="11" t="s">
        <v>96</v>
      </c>
      <c r="AW3866" s="11" t="s">
        <v>35</v>
      </c>
      <c r="AX3866" s="11" t="s">
        <v>78</v>
      </c>
      <c r="AY3866" s="180" t="s">
        <v>154</v>
      </c>
    </row>
    <row r="3867" spans="2:65" s="11" customFormat="1" ht="22.5" customHeight="1">
      <c r="B3867" s="173"/>
      <c r="C3867" s="174"/>
      <c r="D3867" s="174"/>
      <c r="E3867" s="175" t="s">
        <v>21</v>
      </c>
      <c r="F3867" s="266" t="s">
        <v>5234</v>
      </c>
      <c r="G3867" s="267"/>
      <c r="H3867" s="267"/>
      <c r="I3867" s="267"/>
      <c r="J3867" s="174"/>
      <c r="K3867" s="176">
        <v>4.5</v>
      </c>
      <c r="L3867" s="174"/>
      <c r="M3867" s="174"/>
      <c r="N3867" s="174"/>
      <c r="O3867" s="174"/>
      <c r="P3867" s="174"/>
      <c r="Q3867" s="174"/>
      <c r="R3867" s="177"/>
      <c r="T3867" s="178"/>
      <c r="U3867" s="174"/>
      <c r="V3867" s="174"/>
      <c r="W3867" s="174"/>
      <c r="X3867" s="174"/>
      <c r="Y3867" s="174"/>
      <c r="Z3867" s="174"/>
      <c r="AA3867" s="179"/>
      <c r="AT3867" s="180" t="s">
        <v>162</v>
      </c>
      <c r="AU3867" s="180" t="s">
        <v>96</v>
      </c>
      <c r="AV3867" s="11" t="s">
        <v>96</v>
      </c>
      <c r="AW3867" s="11" t="s">
        <v>35</v>
      </c>
      <c r="AX3867" s="11" t="s">
        <v>78</v>
      </c>
      <c r="AY3867" s="180" t="s">
        <v>154</v>
      </c>
    </row>
    <row r="3868" spans="2:65" s="10" customFormat="1" ht="22.5" customHeight="1">
      <c r="B3868" s="165"/>
      <c r="C3868" s="166"/>
      <c r="D3868" s="166"/>
      <c r="E3868" s="167" t="s">
        <v>21</v>
      </c>
      <c r="F3868" s="264" t="s">
        <v>5235</v>
      </c>
      <c r="G3868" s="265"/>
      <c r="H3868" s="265"/>
      <c r="I3868" s="265"/>
      <c r="J3868" s="166"/>
      <c r="K3868" s="168" t="s">
        <v>21</v>
      </c>
      <c r="L3868" s="166"/>
      <c r="M3868" s="166"/>
      <c r="N3868" s="166"/>
      <c r="O3868" s="166"/>
      <c r="P3868" s="166"/>
      <c r="Q3868" s="166"/>
      <c r="R3868" s="169"/>
      <c r="T3868" s="170"/>
      <c r="U3868" s="166"/>
      <c r="V3868" s="166"/>
      <c r="W3868" s="166"/>
      <c r="X3868" s="166"/>
      <c r="Y3868" s="166"/>
      <c r="Z3868" s="166"/>
      <c r="AA3868" s="171"/>
      <c r="AT3868" s="172" t="s">
        <v>162</v>
      </c>
      <c r="AU3868" s="172" t="s">
        <v>96</v>
      </c>
      <c r="AV3868" s="10" t="s">
        <v>23</v>
      </c>
      <c r="AW3868" s="10" t="s">
        <v>35</v>
      </c>
      <c r="AX3868" s="10" t="s">
        <v>78</v>
      </c>
      <c r="AY3868" s="172" t="s">
        <v>154</v>
      </c>
    </row>
    <row r="3869" spans="2:65" s="11" customFormat="1" ht="22.5" customHeight="1">
      <c r="B3869" s="173"/>
      <c r="C3869" s="174"/>
      <c r="D3869" s="174"/>
      <c r="E3869" s="175" t="s">
        <v>21</v>
      </c>
      <c r="F3869" s="266" t="s">
        <v>5236</v>
      </c>
      <c r="G3869" s="267"/>
      <c r="H3869" s="267"/>
      <c r="I3869" s="267"/>
      <c r="J3869" s="174"/>
      <c r="K3869" s="176">
        <v>14.94</v>
      </c>
      <c r="L3869" s="174"/>
      <c r="M3869" s="174"/>
      <c r="N3869" s="174"/>
      <c r="O3869" s="174"/>
      <c r="P3869" s="174"/>
      <c r="Q3869" s="174"/>
      <c r="R3869" s="177"/>
      <c r="T3869" s="178"/>
      <c r="U3869" s="174"/>
      <c r="V3869" s="174"/>
      <c r="W3869" s="174"/>
      <c r="X3869" s="174"/>
      <c r="Y3869" s="174"/>
      <c r="Z3869" s="174"/>
      <c r="AA3869" s="179"/>
      <c r="AT3869" s="180" t="s">
        <v>162</v>
      </c>
      <c r="AU3869" s="180" t="s">
        <v>96</v>
      </c>
      <c r="AV3869" s="11" t="s">
        <v>96</v>
      </c>
      <c r="AW3869" s="11" t="s">
        <v>35</v>
      </c>
      <c r="AX3869" s="11" t="s">
        <v>78</v>
      </c>
      <c r="AY3869" s="180" t="s">
        <v>154</v>
      </c>
    </row>
    <row r="3870" spans="2:65" s="11" customFormat="1" ht="22.5" customHeight="1">
      <c r="B3870" s="173"/>
      <c r="C3870" s="174"/>
      <c r="D3870" s="174"/>
      <c r="E3870" s="175" t="s">
        <v>21</v>
      </c>
      <c r="F3870" s="266" t="s">
        <v>5237</v>
      </c>
      <c r="G3870" s="267"/>
      <c r="H3870" s="267"/>
      <c r="I3870" s="267"/>
      <c r="J3870" s="174"/>
      <c r="K3870" s="176">
        <v>15.49</v>
      </c>
      <c r="L3870" s="174"/>
      <c r="M3870" s="174"/>
      <c r="N3870" s="174"/>
      <c r="O3870" s="174"/>
      <c r="P3870" s="174"/>
      <c r="Q3870" s="174"/>
      <c r="R3870" s="177"/>
      <c r="T3870" s="178"/>
      <c r="U3870" s="174"/>
      <c r="V3870" s="174"/>
      <c r="W3870" s="174"/>
      <c r="X3870" s="174"/>
      <c r="Y3870" s="174"/>
      <c r="Z3870" s="174"/>
      <c r="AA3870" s="179"/>
      <c r="AT3870" s="180" t="s">
        <v>162</v>
      </c>
      <c r="AU3870" s="180" t="s">
        <v>96</v>
      </c>
      <c r="AV3870" s="11" t="s">
        <v>96</v>
      </c>
      <c r="AW3870" s="11" t="s">
        <v>35</v>
      </c>
      <c r="AX3870" s="11" t="s">
        <v>78</v>
      </c>
      <c r="AY3870" s="180" t="s">
        <v>154</v>
      </c>
    </row>
    <row r="3871" spans="2:65" s="11" customFormat="1" ht="22.5" customHeight="1">
      <c r="B3871" s="173"/>
      <c r="C3871" s="174"/>
      <c r="D3871" s="174"/>
      <c r="E3871" s="175" t="s">
        <v>21</v>
      </c>
      <c r="F3871" s="266" t="s">
        <v>5238</v>
      </c>
      <c r="G3871" s="267"/>
      <c r="H3871" s="267"/>
      <c r="I3871" s="267"/>
      <c r="J3871" s="174"/>
      <c r="K3871" s="176">
        <v>19.71</v>
      </c>
      <c r="L3871" s="174"/>
      <c r="M3871" s="174"/>
      <c r="N3871" s="174"/>
      <c r="O3871" s="174"/>
      <c r="P3871" s="174"/>
      <c r="Q3871" s="174"/>
      <c r="R3871" s="177"/>
      <c r="T3871" s="178"/>
      <c r="U3871" s="174"/>
      <c r="V3871" s="174"/>
      <c r="W3871" s="174"/>
      <c r="X3871" s="174"/>
      <c r="Y3871" s="174"/>
      <c r="Z3871" s="174"/>
      <c r="AA3871" s="179"/>
      <c r="AT3871" s="180" t="s">
        <v>162</v>
      </c>
      <c r="AU3871" s="180" t="s">
        <v>96</v>
      </c>
      <c r="AV3871" s="11" t="s">
        <v>96</v>
      </c>
      <c r="AW3871" s="11" t="s">
        <v>35</v>
      </c>
      <c r="AX3871" s="11" t="s">
        <v>78</v>
      </c>
      <c r="AY3871" s="180" t="s">
        <v>154</v>
      </c>
    </row>
    <row r="3872" spans="2:65" s="10" customFormat="1" ht="22.5" customHeight="1">
      <c r="B3872" s="165"/>
      <c r="C3872" s="166"/>
      <c r="D3872" s="166"/>
      <c r="E3872" s="167" t="s">
        <v>21</v>
      </c>
      <c r="F3872" s="264" t="s">
        <v>5239</v>
      </c>
      <c r="G3872" s="265"/>
      <c r="H3872" s="265"/>
      <c r="I3872" s="265"/>
      <c r="J3872" s="166"/>
      <c r="K3872" s="168" t="s">
        <v>21</v>
      </c>
      <c r="L3872" s="166"/>
      <c r="M3872" s="166"/>
      <c r="N3872" s="166"/>
      <c r="O3872" s="166"/>
      <c r="P3872" s="166"/>
      <c r="Q3872" s="166"/>
      <c r="R3872" s="169"/>
      <c r="T3872" s="170"/>
      <c r="U3872" s="166"/>
      <c r="V3872" s="166"/>
      <c r="W3872" s="166"/>
      <c r="X3872" s="166"/>
      <c r="Y3872" s="166"/>
      <c r="Z3872" s="166"/>
      <c r="AA3872" s="171"/>
      <c r="AT3872" s="172" t="s">
        <v>162</v>
      </c>
      <c r="AU3872" s="172" t="s">
        <v>96</v>
      </c>
      <c r="AV3872" s="10" t="s">
        <v>23</v>
      </c>
      <c r="AW3872" s="10" t="s">
        <v>35</v>
      </c>
      <c r="AX3872" s="10" t="s">
        <v>78</v>
      </c>
      <c r="AY3872" s="172" t="s">
        <v>154</v>
      </c>
    </row>
    <row r="3873" spans="2:65" s="11" customFormat="1" ht="22.5" customHeight="1">
      <c r="B3873" s="173"/>
      <c r="C3873" s="174"/>
      <c r="D3873" s="174"/>
      <c r="E3873" s="175" t="s">
        <v>21</v>
      </c>
      <c r="F3873" s="266" t="s">
        <v>5240</v>
      </c>
      <c r="G3873" s="267"/>
      <c r="H3873" s="267"/>
      <c r="I3873" s="267"/>
      <c r="J3873" s="174"/>
      <c r="K3873" s="176">
        <v>4.4000000000000004</v>
      </c>
      <c r="L3873" s="174"/>
      <c r="M3873" s="174"/>
      <c r="N3873" s="174"/>
      <c r="O3873" s="174"/>
      <c r="P3873" s="174"/>
      <c r="Q3873" s="174"/>
      <c r="R3873" s="177"/>
      <c r="T3873" s="178"/>
      <c r="U3873" s="174"/>
      <c r="V3873" s="174"/>
      <c r="W3873" s="174"/>
      <c r="X3873" s="174"/>
      <c r="Y3873" s="174"/>
      <c r="Z3873" s="174"/>
      <c r="AA3873" s="179"/>
      <c r="AT3873" s="180" t="s">
        <v>162</v>
      </c>
      <c r="AU3873" s="180" t="s">
        <v>96</v>
      </c>
      <c r="AV3873" s="11" t="s">
        <v>96</v>
      </c>
      <c r="AW3873" s="11" t="s">
        <v>35</v>
      </c>
      <c r="AX3873" s="11" t="s">
        <v>78</v>
      </c>
      <c r="AY3873" s="180" t="s">
        <v>154</v>
      </c>
    </row>
    <row r="3874" spans="2:65" s="10" customFormat="1" ht="22.5" customHeight="1">
      <c r="B3874" s="165"/>
      <c r="C3874" s="166"/>
      <c r="D3874" s="166"/>
      <c r="E3874" s="167" t="s">
        <v>21</v>
      </c>
      <c r="F3874" s="264" t="s">
        <v>5241</v>
      </c>
      <c r="G3874" s="265"/>
      <c r="H3874" s="265"/>
      <c r="I3874" s="265"/>
      <c r="J3874" s="166"/>
      <c r="K3874" s="168" t="s">
        <v>21</v>
      </c>
      <c r="L3874" s="166"/>
      <c r="M3874" s="166"/>
      <c r="N3874" s="166"/>
      <c r="O3874" s="166"/>
      <c r="P3874" s="166"/>
      <c r="Q3874" s="166"/>
      <c r="R3874" s="169"/>
      <c r="T3874" s="170"/>
      <c r="U3874" s="166"/>
      <c r="V3874" s="166"/>
      <c r="W3874" s="166"/>
      <c r="X3874" s="166"/>
      <c r="Y3874" s="166"/>
      <c r="Z3874" s="166"/>
      <c r="AA3874" s="171"/>
      <c r="AT3874" s="172" t="s">
        <v>162</v>
      </c>
      <c r="AU3874" s="172" t="s">
        <v>96</v>
      </c>
      <c r="AV3874" s="10" t="s">
        <v>23</v>
      </c>
      <c r="AW3874" s="10" t="s">
        <v>35</v>
      </c>
      <c r="AX3874" s="10" t="s">
        <v>78</v>
      </c>
      <c r="AY3874" s="172" t="s">
        <v>154</v>
      </c>
    </row>
    <row r="3875" spans="2:65" s="11" customFormat="1" ht="22.5" customHeight="1">
      <c r="B3875" s="173"/>
      <c r="C3875" s="174"/>
      <c r="D3875" s="174"/>
      <c r="E3875" s="175" t="s">
        <v>21</v>
      </c>
      <c r="F3875" s="266" t="s">
        <v>5242</v>
      </c>
      <c r="G3875" s="267"/>
      <c r="H3875" s="267"/>
      <c r="I3875" s="267"/>
      <c r="J3875" s="174"/>
      <c r="K3875" s="176">
        <v>2.2999999999999998</v>
      </c>
      <c r="L3875" s="174"/>
      <c r="M3875" s="174"/>
      <c r="N3875" s="174"/>
      <c r="O3875" s="174"/>
      <c r="P3875" s="174"/>
      <c r="Q3875" s="174"/>
      <c r="R3875" s="177"/>
      <c r="T3875" s="178"/>
      <c r="U3875" s="174"/>
      <c r="V3875" s="174"/>
      <c r="W3875" s="174"/>
      <c r="X3875" s="174"/>
      <c r="Y3875" s="174"/>
      <c r="Z3875" s="174"/>
      <c r="AA3875" s="179"/>
      <c r="AT3875" s="180" t="s">
        <v>162</v>
      </c>
      <c r="AU3875" s="180" t="s">
        <v>96</v>
      </c>
      <c r="AV3875" s="11" t="s">
        <v>96</v>
      </c>
      <c r="AW3875" s="11" t="s">
        <v>35</v>
      </c>
      <c r="AX3875" s="11" t="s">
        <v>78</v>
      </c>
      <c r="AY3875" s="180" t="s">
        <v>154</v>
      </c>
    </row>
    <row r="3876" spans="2:65" s="11" customFormat="1" ht="22.5" customHeight="1">
      <c r="B3876" s="173"/>
      <c r="C3876" s="174"/>
      <c r="D3876" s="174"/>
      <c r="E3876" s="175" t="s">
        <v>21</v>
      </c>
      <c r="F3876" s="266" t="s">
        <v>5243</v>
      </c>
      <c r="G3876" s="267"/>
      <c r="H3876" s="267"/>
      <c r="I3876" s="267"/>
      <c r="J3876" s="174"/>
      <c r="K3876" s="176">
        <v>8.3000000000000007</v>
      </c>
      <c r="L3876" s="174"/>
      <c r="M3876" s="174"/>
      <c r="N3876" s="174"/>
      <c r="O3876" s="174"/>
      <c r="P3876" s="174"/>
      <c r="Q3876" s="174"/>
      <c r="R3876" s="177"/>
      <c r="T3876" s="178"/>
      <c r="U3876" s="174"/>
      <c r="V3876" s="174"/>
      <c r="W3876" s="174"/>
      <c r="X3876" s="174"/>
      <c r="Y3876" s="174"/>
      <c r="Z3876" s="174"/>
      <c r="AA3876" s="179"/>
      <c r="AT3876" s="180" t="s">
        <v>162</v>
      </c>
      <c r="AU3876" s="180" t="s">
        <v>96</v>
      </c>
      <c r="AV3876" s="11" t="s">
        <v>96</v>
      </c>
      <c r="AW3876" s="11" t="s">
        <v>35</v>
      </c>
      <c r="AX3876" s="11" t="s">
        <v>78</v>
      </c>
      <c r="AY3876" s="180" t="s">
        <v>154</v>
      </c>
    </row>
    <row r="3877" spans="2:65" s="11" customFormat="1" ht="22.5" customHeight="1">
      <c r="B3877" s="173"/>
      <c r="C3877" s="174"/>
      <c r="D3877" s="174"/>
      <c r="E3877" s="175" t="s">
        <v>21</v>
      </c>
      <c r="F3877" s="266" t="s">
        <v>5244</v>
      </c>
      <c r="G3877" s="267"/>
      <c r="H3877" s="267"/>
      <c r="I3877" s="267"/>
      <c r="J3877" s="174"/>
      <c r="K3877" s="176">
        <v>3.7</v>
      </c>
      <c r="L3877" s="174"/>
      <c r="M3877" s="174"/>
      <c r="N3877" s="174"/>
      <c r="O3877" s="174"/>
      <c r="P3877" s="174"/>
      <c r="Q3877" s="174"/>
      <c r="R3877" s="177"/>
      <c r="T3877" s="178"/>
      <c r="U3877" s="174"/>
      <c r="V3877" s="174"/>
      <c r="W3877" s="174"/>
      <c r="X3877" s="174"/>
      <c r="Y3877" s="174"/>
      <c r="Z3877" s="174"/>
      <c r="AA3877" s="179"/>
      <c r="AT3877" s="180" t="s">
        <v>162</v>
      </c>
      <c r="AU3877" s="180" t="s">
        <v>96</v>
      </c>
      <c r="AV3877" s="11" t="s">
        <v>96</v>
      </c>
      <c r="AW3877" s="11" t="s">
        <v>35</v>
      </c>
      <c r="AX3877" s="11" t="s">
        <v>78</v>
      </c>
      <c r="AY3877" s="180" t="s">
        <v>154</v>
      </c>
    </row>
    <row r="3878" spans="2:65" s="12" customFormat="1" ht="22.5" customHeight="1">
      <c r="B3878" s="181"/>
      <c r="C3878" s="182"/>
      <c r="D3878" s="182"/>
      <c r="E3878" s="183" t="s">
        <v>21</v>
      </c>
      <c r="F3878" s="268" t="s">
        <v>166</v>
      </c>
      <c r="G3878" s="269"/>
      <c r="H3878" s="269"/>
      <c r="I3878" s="269"/>
      <c r="J3878" s="182"/>
      <c r="K3878" s="184">
        <v>121.55</v>
      </c>
      <c r="L3878" s="182"/>
      <c r="M3878" s="182"/>
      <c r="N3878" s="182"/>
      <c r="O3878" s="182"/>
      <c r="P3878" s="182"/>
      <c r="Q3878" s="182"/>
      <c r="R3878" s="185"/>
      <c r="T3878" s="186"/>
      <c r="U3878" s="182"/>
      <c r="V3878" s="182"/>
      <c r="W3878" s="182"/>
      <c r="X3878" s="182"/>
      <c r="Y3878" s="182"/>
      <c r="Z3878" s="182"/>
      <c r="AA3878" s="187"/>
      <c r="AT3878" s="188" t="s">
        <v>162</v>
      </c>
      <c r="AU3878" s="188" t="s">
        <v>96</v>
      </c>
      <c r="AV3878" s="12" t="s">
        <v>159</v>
      </c>
      <c r="AW3878" s="12" t="s">
        <v>35</v>
      </c>
      <c r="AX3878" s="12" t="s">
        <v>23</v>
      </c>
      <c r="AY3878" s="188" t="s">
        <v>154</v>
      </c>
    </row>
    <row r="3879" spans="2:65" s="1" customFormat="1" ht="44.25" customHeight="1">
      <c r="B3879" s="35"/>
      <c r="C3879" s="189" t="s">
        <v>5245</v>
      </c>
      <c r="D3879" s="189" t="s">
        <v>557</v>
      </c>
      <c r="E3879" s="190" t="s">
        <v>5246</v>
      </c>
      <c r="F3879" s="274" t="s">
        <v>5247</v>
      </c>
      <c r="G3879" s="274"/>
      <c r="H3879" s="274"/>
      <c r="I3879" s="274"/>
      <c r="J3879" s="191" t="s">
        <v>315</v>
      </c>
      <c r="K3879" s="192">
        <v>52.71</v>
      </c>
      <c r="L3879" s="275">
        <v>1200</v>
      </c>
      <c r="M3879" s="275"/>
      <c r="N3879" s="275">
        <f>ROUND(L3879*K3879,2)</f>
        <v>63252</v>
      </c>
      <c r="O3879" s="261"/>
      <c r="P3879" s="261"/>
      <c r="Q3879" s="261"/>
      <c r="R3879" s="37"/>
      <c r="T3879" s="161" t="s">
        <v>21</v>
      </c>
      <c r="U3879" s="44" t="s">
        <v>43</v>
      </c>
      <c r="V3879" s="162">
        <v>0</v>
      </c>
      <c r="W3879" s="162">
        <f>V3879*K3879</f>
        <v>0</v>
      </c>
      <c r="X3879" s="162">
        <v>8.9999999999999993E-3</v>
      </c>
      <c r="Y3879" s="162">
        <f>X3879*K3879</f>
        <v>0.47438999999999998</v>
      </c>
      <c r="Z3879" s="162">
        <v>0</v>
      </c>
      <c r="AA3879" s="163">
        <f>Z3879*K3879</f>
        <v>0</v>
      </c>
      <c r="AR3879" s="21" t="s">
        <v>212</v>
      </c>
      <c r="AT3879" s="21" t="s">
        <v>557</v>
      </c>
      <c r="AU3879" s="21" t="s">
        <v>96</v>
      </c>
      <c r="AY3879" s="21" t="s">
        <v>154</v>
      </c>
      <c r="BE3879" s="164">
        <f>IF(U3879="základní",N3879,0)</f>
        <v>63252</v>
      </c>
      <c r="BF3879" s="164">
        <f>IF(U3879="snížená",N3879,0)</f>
        <v>0</v>
      </c>
      <c r="BG3879" s="164">
        <f>IF(U3879="zákl. přenesená",N3879,0)</f>
        <v>0</v>
      </c>
      <c r="BH3879" s="164">
        <f>IF(U3879="sníž. přenesená",N3879,0)</f>
        <v>0</v>
      </c>
      <c r="BI3879" s="164">
        <f>IF(U3879="nulová",N3879,0)</f>
        <v>0</v>
      </c>
      <c r="BJ3879" s="21" t="s">
        <v>23</v>
      </c>
      <c r="BK3879" s="164">
        <f>ROUND(L3879*K3879,2)</f>
        <v>63252</v>
      </c>
      <c r="BL3879" s="21" t="s">
        <v>159</v>
      </c>
      <c r="BM3879" s="21" t="s">
        <v>5248</v>
      </c>
    </row>
    <row r="3880" spans="2:65" s="11" customFormat="1" ht="22.5" customHeight="1">
      <c r="B3880" s="173"/>
      <c r="C3880" s="174"/>
      <c r="D3880" s="174"/>
      <c r="E3880" s="175" t="s">
        <v>21</v>
      </c>
      <c r="F3880" s="270" t="s">
        <v>5249</v>
      </c>
      <c r="G3880" s="271"/>
      <c r="H3880" s="271"/>
      <c r="I3880" s="271"/>
      <c r="J3880" s="174"/>
      <c r="K3880" s="176">
        <v>52.71</v>
      </c>
      <c r="L3880" s="174"/>
      <c r="M3880" s="174"/>
      <c r="N3880" s="174"/>
      <c r="O3880" s="174"/>
      <c r="P3880" s="174"/>
      <c r="Q3880" s="174"/>
      <c r="R3880" s="177"/>
      <c r="T3880" s="178"/>
      <c r="U3880" s="174"/>
      <c r="V3880" s="174"/>
      <c r="W3880" s="174"/>
      <c r="X3880" s="174"/>
      <c r="Y3880" s="174"/>
      <c r="Z3880" s="174"/>
      <c r="AA3880" s="179"/>
      <c r="AT3880" s="180" t="s">
        <v>162</v>
      </c>
      <c r="AU3880" s="180" t="s">
        <v>96</v>
      </c>
      <c r="AV3880" s="11" t="s">
        <v>96</v>
      </c>
      <c r="AW3880" s="11" t="s">
        <v>35</v>
      </c>
      <c r="AX3880" s="11" t="s">
        <v>23</v>
      </c>
      <c r="AY3880" s="180" t="s">
        <v>154</v>
      </c>
    </row>
    <row r="3881" spans="2:65" s="1" customFormat="1" ht="22.5" customHeight="1">
      <c r="B3881" s="35"/>
      <c r="C3881" s="189" t="s">
        <v>5250</v>
      </c>
      <c r="D3881" s="189" t="s">
        <v>557</v>
      </c>
      <c r="E3881" s="190" t="s">
        <v>5251</v>
      </c>
      <c r="F3881" s="274" t="s">
        <v>5252</v>
      </c>
      <c r="G3881" s="274"/>
      <c r="H3881" s="274"/>
      <c r="I3881" s="274"/>
      <c r="J3881" s="191" t="s">
        <v>315</v>
      </c>
      <c r="K3881" s="192">
        <v>50.14</v>
      </c>
      <c r="L3881" s="275">
        <v>600</v>
      </c>
      <c r="M3881" s="275"/>
      <c r="N3881" s="275">
        <f>ROUND(L3881*K3881,2)</f>
        <v>30084</v>
      </c>
      <c r="O3881" s="261"/>
      <c r="P3881" s="261"/>
      <c r="Q3881" s="261"/>
      <c r="R3881" s="37"/>
      <c r="T3881" s="161" t="s">
        <v>21</v>
      </c>
      <c r="U3881" s="44" t="s">
        <v>43</v>
      </c>
      <c r="V3881" s="162">
        <v>0</v>
      </c>
      <c r="W3881" s="162">
        <f>V3881*K3881</f>
        <v>0</v>
      </c>
      <c r="X3881" s="162">
        <v>8.9999999999999993E-3</v>
      </c>
      <c r="Y3881" s="162">
        <f>X3881*K3881</f>
        <v>0.45125999999999999</v>
      </c>
      <c r="Z3881" s="162">
        <v>0</v>
      </c>
      <c r="AA3881" s="163">
        <f>Z3881*K3881</f>
        <v>0</v>
      </c>
      <c r="AR3881" s="21" t="s">
        <v>212</v>
      </c>
      <c r="AT3881" s="21" t="s">
        <v>557</v>
      </c>
      <c r="AU3881" s="21" t="s">
        <v>96</v>
      </c>
      <c r="AY3881" s="21" t="s">
        <v>154</v>
      </c>
      <c r="BE3881" s="164">
        <f>IF(U3881="základní",N3881,0)</f>
        <v>30084</v>
      </c>
      <c r="BF3881" s="164">
        <f>IF(U3881="snížená",N3881,0)</f>
        <v>0</v>
      </c>
      <c r="BG3881" s="164">
        <f>IF(U3881="zákl. přenesená",N3881,0)</f>
        <v>0</v>
      </c>
      <c r="BH3881" s="164">
        <f>IF(U3881="sníž. přenesená",N3881,0)</f>
        <v>0</v>
      </c>
      <c r="BI3881" s="164">
        <f>IF(U3881="nulová",N3881,0)</f>
        <v>0</v>
      </c>
      <c r="BJ3881" s="21" t="s">
        <v>23</v>
      </c>
      <c r="BK3881" s="164">
        <f>ROUND(L3881*K3881,2)</f>
        <v>30084</v>
      </c>
      <c r="BL3881" s="21" t="s">
        <v>159</v>
      </c>
      <c r="BM3881" s="21" t="s">
        <v>5253</v>
      </c>
    </row>
    <row r="3882" spans="2:65" s="11" customFormat="1" ht="22.5" customHeight="1">
      <c r="B3882" s="173"/>
      <c r="C3882" s="174"/>
      <c r="D3882" s="174"/>
      <c r="E3882" s="175" t="s">
        <v>21</v>
      </c>
      <c r="F3882" s="270" t="s">
        <v>5254</v>
      </c>
      <c r="G3882" s="271"/>
      <c r="H3882" s="271"/>
      <c r="I3882" s="271"/>
      <c r="J3882" s="174"/>
      <c r="K3882" s="176">
        <v>50.14</v>
      </c>
      <c r="L3882" s="174"/>
      <c r="M3882" s="174"/>
      <c r="N3882" s="174"/>
      <c r="O3882" s="174"/>
      <c r="P3882" s="174"/>
      <c r="Q3882" s="174"/>
      <c r="R3882" s="177"/>
      <c r="T3882" s="178"/>
      <c r="U3882" s="174"/>
      <c r="V3882" s="174"/>
      <c r="W3882" s="174"/>
      <c r="X3882" s="174"/>
      <c r="Y3882" s="174"/>
      <c r="Z3882" s="174"/>
      <c r="AA3882" s="179"/>
      <c r="AT3882" s="180" t="s">
        <v>162</v>
      </c>
      <c r="AU3882" s="180" t="s">
        <v>96</v>
      </c>
      <c r="AV3882" s="11" t="s">
        <v>96</v>
      </c>
      <c r="AW3882" s="11" t="s">
        <v>35</v>
      </c>
      <c r="AX3882" s="11" t="s">
        <v>23</v>
      </c>
      <c r="AY3882" s="180" t="s">
        <v>154</v>
      </c>
    </row>
    <row r="3883" spans="2:65" s="1" customFormat="1" ht="22.5" customHeight="1">
      <c r="B3883" s="35"/>
      <c r="C3883" s="189" t="s">
        <v>5255</v>
      </c>
      <c r="D3883" s="189" t="s">
        <v>557</v>
      </c>
      <c r="E3883" s="190" t="s">
        <v>5256</v>
      </c>
      <c r="F3883" s="274" t="s">
        <v>5257</v>
      </c>
      <c r="G3883" s="274"/>
      <c r="H3883" s="274"/>
      <c r="I3883" s="274"/>
      <c r="J3883" s="191" t="s">
        <v>315</v>
      </c>
      <c r="K3883" s="192">
        <v>18.7</v>
      </c>
      <c r="L3883" s="275">
        <v>680</v>
      </c>
      <c r="M3883" s="275"/>
      <c r="N3883" s="275">
        <f>ROUND(L3883*K3883,2)</f>
        <v>12716</v>
      </c>
      <c r="O3883" s="261"/>
      <c r="P3883" s="261"/>
      <c r="Q3883" s="261"/>
      <c r="R3883" s="37"/>
      <c r="T3883" s="161" t="s">
        <v>21</v>
      </c>
      <c r="U3883" s="44" t="s">
        <v>43</v>
      </c>
      <c r="V3883" s="162">
        <v>0</v>
      </c>
      <c r="W3883" s="162">
        <f>V3883*K3883</f>
        <v>0</v>
      </c>
      <c r="X3883" s="162">
        <v>8.9999999999999993E-3</v>
      </c>
      <c r="Y3883" s="162">
        <f>X3883*K3883</f>
        <v>0.16829999999999998</v>
      </c>
      <c r="Z3883" s="162">
        <v>0</v>
      </c>
      <c r="AA3883" s="163">
        <f>Z3883*K3883</f>
        <v>0</v>
      </c>
      <c r="AR3883" s="21" t="s">
        <v>212</v>
      </c>
      <c r="AT3883" s="21" t="s">
        <v>557</v>
      </c>
      <c r="AU3883" s="21" t="s">
        <v>96</v>
      </c>
      <c r="AY3883" s="21" t="s">
        <v>154</v>
      </c>
      <c r="BE3883" s="164">
        <f>IF(U3883="základní",N3883,0)</f>
        <v>12716</v>
      </c>
      <c r="BF3883" s="164">
        <f>IF(U3883="snížená",N3883,0)</f>
        <v>0</v>
      </c>
      <c r="BG3883" s="164">
        <f>IF(U3883="zákl. přenesená",N3883,0)</f>
        <v>0</v>
      </c>
      <c r="BH3883" s="164">
        <f>IF(U3883="sníž. přenesená",N3883,0)</f>
        <v>0</v>
      </c>
      <c r="BI3883" s="164">
        <f>IF(U3883="nulová",N3883,0)</f>
        <v>0</v>
      </c>
      <c r="BJ3883" s="21" t="s">
        <v>23</v>
      </c>
      <c r="BK3883" s="164">
        <f>ROUND(L3883*K3883,2)</f>
        <v>12716</v>
      </c>
      <c r="BL3883" s="21" t="s">
        <v>159</v>
      </c>
      <c r="BM3883" s="21" t="s">
        <v>5258</v>
      </c>
    </row>
    <row r="3884" spans="2:65" s="11" customFormat="1" ht="22.5" customHeight="1">
      <c r="B3884" s="173"/>
      <c r="C3884" s="174"/>
      <c r="D3884" s="174"/>
      <c r="E3884" s="175" t="s">
        <v>21</v>
      </c>
      <c r="F3884" s="270" t="s">
        <v>5259</v>
      </c>
      <c r="G3884" s="271"/>
      <c r="H3884" s="271"/>
      <c r="I3884" s="271"/>
      <c r="J3884" s="174"/>
      <c r="K3884" s="176">
        <v>18.7</v>
      </c>
      <c r="L3884" s="174"/>
      <c r="M3884" s="174"/>
      <c r="N3884" s="174"/>
      <c r="O3884" s="174"/>
      <c r="P3884" s="174"/>
      <c r="Q3884" s="174"/>
      <c r="R3884" s="177"/>
      <c r="T3884" s="178"/>
      <c r="U3884" s="174"/>
      <c r="V3884" s="174"/>
      <c r="W3884" s="174"/>
      <c r="X3884" s="174"/>
      <c r="Y3884" s="174"/>
      <c r="Z3884" s="174"/>
      <c r="AA3884" s="179"/>
      <c r="AT3884" s="180" t="s">
        <v>162</v>
      </c>
      <c r="AU3884" s="180" t="s">
        <v>96</v>
      </c>
      <c r="AV3884" s="11" t="s">
        <v>96</v>
      </c>
      <c r="AW3884" s="11" t="s">
        <v>35</v>
      </c>
      <c r="AX3884" s="11" t="s">
        <v>23</v>
      </c>
      <c r="AY3884" s="180" t="s">
        <v>154</v>
      </c>
    </row>
    <row r="3885" spans="2:65" s="1" customFormat="1" ht="57" customHeight="1">
      <c r="B3885" s="35"/>
      <c r="C3885" s="189" t="s">
        <v>5260</v>
      </c>
      <c r="D3885" s="189" t="s">
        <v>557</v>
      </c>
      <c r="E3885" s="190" t="s">
        <v>5261</v>
      </c>
      <c r="F3885" s="274" t="s">
        <v>5262</v>
      </c>
      <c r="G3885" s="274"/>
      <c r="H3885" s="274"/>
      <c r="I3885" s="274"/>
      <c r="J3885" s="191" t="s">
        <v>375</v>
      </c>
      <c r="K3885" s="192">
        <v>21</v>
      </c>
      <c r="L3885" s="275">
        <v>5820</v>
      </c>
      <c r="M3885" s="275"/>
      <c r="N3885" s="275">
        <f>ROUND(L3885*K3885,2)</f>
        <v>122220</v>
      </c>
      <c r="O3885" s="261"/>
      <c r="P3885" s="261"/>
      <c r="Q3885" s="261"/>
      <c r="R3885" s="37"/>
      <c r="T3885" s="161" t="s">
        <v>21</v>
      </c>
      <c r="U3885" s="44" t="s">
        <v>43</v>
      </c>
      <c r="V3885" s="162">
        <v>0</v>
      </c>
      <c r="W3885" s="162">
        <f>V3885*K3885</f>
        <v>0</v>
      </c>
      <c r="X3885" s="162">
        <v>1.6500000000000001E-2</v>
      </c>
      <c r="Y3885" s="162">
        <f>X3885*K3885</f>
        <v>0.34650000000000003</v>
      </c>
      <c r="Z3885" s="162">
        <v>0</v>
      </c>
      <c r="AA3885" s="163">
        <f>Z3885*K3885</f>
        <v>0</v>
      </c>
      <c r="AR3885" s="21" t="s">
        <v>212</v>
      </c>
      <c r="AT3885" s="21" t="s">
        <v>557</v>
      </c>
      <c r="AU3885" s="21" t="s">
        <v>96</v>
      </c>
      <c r="AY3885" s="21" t="s">
        <v>154</v>
      </c>
      <c r="BE3885" s="164">
        <f>IF(U3885="základní",N3885,0)</f>
        <v>122220</v>
      </c>
      <c r="BF3885" s="164">
        <f>IF(U3885="snížená",N3885,0)</f>
        <v>0</v>
      </c>
      <c r="BG3885" s="164">
        <f>IF(U3885="zákl. přenesená",N3885,0)</f>
        <v>0</v>
      </c>
      <c r="BH3885" s="164">
        <f>IF(U3885="sníž. přenesená",N3885,0)</f>
        <v>0</v>
      </c>
      <c r="BI3885" s="164">
        <f>IF(U3885="nulová",N3885,0)</f>
        <v>0</v>
      </c>
      <c r="BJ3885" s="21" t="s">
        <v>23</v>
      </c>
      <c r="BK3885" s="164">
        <f>ROUND(L3885*K3885,2)</f>
        <v>122220</v>
      </c>
      <c r="BL3885" s="21" t="s">
        <v>159</v>
      </c>
      <c r="BM3885" s="21" t="s">
        <v>5263</v>
      </c>
    </row>
    <row r="3886" spans="2:65" s="1" customFormat="1" ht="22.5" customHeight="1">
      <c r="B3886" s="35"/>
      <c r="C3886" s="36"/>
      <c r="D3886" s="36"/>
      <c r="E3886" s="36"/>
      <c r="F3886" s="272" t="s">
        <v>5264</v>
      </c>
      <c r="G3886" s="273"/>
      <c r="H3886" s="273"/>
      <c r="I3886" s="273"/>
      <c r="J3886" s="36"/>
      <c r="K3886" s="36"/>
      <c r="L3886" s="36"/>
      <c r="M3886" s="36"/>
      <c r="N3886" s="36"/>
      <c r="O3886" s="36"/>
      <c r="P3886" s="36"/>
      <c r="Q3886" s="36"/>
      <c r="R3886" s="37"/>
      <c r="T3886" s="132"/>
      <c r="U3886" s="36"/>
      <c r="V3886" s="36"/>
      <c r="W3886" s="36"/>
      <c r="X3886" s="36"/>
      <c r="Y3886" s="36"/>
      <c r="Z3886" s="36"/>
      <c r="AA3886" s="78"/>
      <c r="AT3886" s="21" t="s">
        <v>287</v>
      </c>
      <c r="AU3886" s="21" t="s">
        <v>96</v>
      </c>
    </row>
    <row r="3887" spans="2:65" s="11" customFormat="1" ht="22.5" customHeight="1">
      <c r="B3887" s="173"/>
      <c r="C3887" s="174"/>
      <c r="D3887" s="174"/>
      <c r="E3887" s="175" t="s">
        <v>21</v>
      </c>
      <c r="F3887" s="266" t="s">
        <v>3054</v>
      </c>
      <c r="G3887" s="267"/>
      <c r="H3887" s="267"/>
      <c r="I3887" s="267"/>
      <c r="J3887" s="174"/>
      <c r="K3887" s="176">
        <v>21</v>
      </c>
      <c r="L3887" s="174"/>
      <c r="M3887" s="174"/>
      <c r="N3887" s="174"/>
      <c r="O3887" s="174"/>
      <c r="P3887" s="174"/>
      <c r="Q3887" s="174"/>
      <c r="R3887" s="177"/>
      <c r="T3887" s="178"/>
      <c r="U3887" s="174"/>
      <c r="V3887" s="174"/>
      <c r="W3887" s="174"/>
      <c r="X3887" s="174"/>
      <c r="Y3887" s="174"/>
      <c r="Z3887" s="174"/>
      <c r="AA3887" s="179"/>
      <c r="AT3887" s="180" t="s">
        <v>162</v>
      </c>
      <c r="AU3887" s="180" t="s">
        <v>96</v>
      </c>
      <c r="AV3887" s="11" t="s">
        <v>96</v>
      </c>
      <c r="AW3887" s="11" t="s">
        <v>35</v>
      </c>
      <c r="AX3887" s="11" t="s">
        <v>23</v>
      </c>
      <c r="AY3887" s="180" t="s">
        <v>154</v>
      </c>
    </row>
    <row r="3888" spans="2:65" s="1" customFormat="1" ht="44.25" customHeight="1">
      <c r="B3888" s="35"/>
      <c r="C3888" s="189" t="s">
        <v>5265</v>
      </c>
      <c r="D3888" s="189" t="s">
        <v>557</v>
      </c>
      <c r="E3888" s="190" t="s">
        <v>5266</v>
      </c>
      <c r="F3888" s="274" t="s">
        <v>5267</v>
      </c>
      <c r="G3888" s="274"/>
      <c r="H3888" s="274"/>
      <c r="I3888" s="274"/>
      <c r="J3888" s="191" t="s">
        <v>375</v>
      </c>
      <c r="K3888" s="192">
        <v>6</v>
      </c>
      <c r="L3888" s="275">
        <v>5620</v>
      </c>
      <c r="M3888" s="275"/>
      <c r="N3888" s="275">
        <f>ROUND(L3888*K3888,2)</f>
        <v>33720</v>
      </c>
      <c r="O3888" s="261"/>
      <c r="P3888" s="261"/>
      <c r="Q3888" s="261"/>
      <c r="R3888" s="37"/>
      <c r="T3888" s="161" t="s">
        <v>21</v>
      </c>
      <c r="U3888" s="44" t="s">
        <v>43</v>
      </c>
      <c r="V3888" s="162">
        <v>0</v>
      </c>
      <c r="W3888" s="162">
        <f>V3888*K3888</f>
        <v>0</v>
      </c>
      <c r="X3888" s="162">
        <v>1.6500000000000001E-2</v>
      </c>
      <c r="Y3888" s="162">
        <f>X3888*K3888</f>
        <v>9.9000000000000005E-2</v>
      </c>
      <c r="Z3888" s="162">
        <v>0</v>
      </c>
      <c r="AA3888" s="163">
        <f>Z3888*K3888</f>
        <v>0</v>
      </c>
      <c r="AR3888" s="21" t="s">
        <v>212</v>
      </c>
      <c r="AT3888" s="21" t="s">
        <v>557</v>
      </c>
      <c r="AU3888" s="21" t="s">
        <v>96</v>
      </c>
      <c r="AY3888" s="21" t="s">
        <v>154</v>
      </c>
      <c r="BE3888" s="164">
        <f>IF(U3888="základní",N3888,0)</f>
        <v>33720</v>
      </c>
      <c r="BF3888" s="164">
        <f>IF(U3888="snížená",N3888,0)</f>
        <v>0</v>
      </c>
      <c r="BG3888" s="164">
        <f>IF(U3888="zákl. přenesená",N3888,0)</f>
        <v>0</v>
      </c>
      <c r="BH3888" s="164">
        <f>IF(U3888="sníž. přenesená",N3888,0)</f>
        <v>0</v>
      </c>
      <c r="BI3888" s="164">
        <f>IF(U3888="nulová",N3888,0)</f>
        <v>0</v>
      </c>
      <c r="BJ3888" s="21" t="s">
        <v>23</v>
      </c>
      <c r="BK3888" s="164">
        <f>ROUND(L3888*K3888,2)</f>
        <v>33720</v>
      </c>
      <c r="BL3888" s="21" t="s">
        <v>159</v>
      </c>
      <c r="BM3888" s="21" t="s">
        <v>5268</v>
      </c>
    </row>
    <row r="3889" spans="2:65" s="1" customFormat="1" ht="22.5" customHeight="1">
      <c r="B3889" s="35"/>
      <c r="C3889" s="36"/>
      <c r="D3889" s="36"/>
      <c r="E3889" s="36"/>
      <c r="F3889" s="272" t="s">
        <v>5264</v>
      </c>
      <c r="G3889" s="273"/>
      <c r="H3889" s="273"/>
      <c r="I3889" s="273"/>
      <c r="J3889" s="36"/>
      <c r="K3889" s="36"/>
      <c r="L3889" s="36"/>
      <c r="M3889" s="36"/>
      <c r="N3889" s="36"/>
      <c r="O3889" s="36"/>
      <c r="P3889" s="36"/>
      <c r="Q3889" s="36"/>
      <c r="R3889" s="37"/>
      <c r="T3889" s="132"/>
      <c r="U3889" s="36"/>
      <c r="V3889" s="36"/>
      <c r="W3889" s="36"/>
      <c r="X3889" s="36"/>
      <c r="Y3889" s="36"/>
      <c r="Z3889" s="36"/>
      <c r="AA3889" s="78"/>
      <c r="AT3889" s="21" t="s">
        <v>287</v>
      </c>
      <c r="AU3889" s="21" t="s">
        <v>96</v>
      </c>
    </row>
    <row r="3890" spans="2:65" s="11" customFormat="1" ht="22.5" customHeight="1">
      <c r="B3890" s="173"/>
      <c r="C3890" s="174"/>
      <c r="D3890" s="174"/>
      <c r="E3890" s="175" t="s">
        <v>21</v>
      </c>
      <c r="F3890" s="266" t="s">
        <v>3055</v>
      </c>
      <c r="G3890" s="267"/>
      <c r="H3890" s="267"/>
      <c r="I3890" s="267"/>
      <c r="J3890" s="174"/>
      <c r="K3890" s="176">
        <v>6</v>
      </c>
      <c r="L3890" s="174"/>
      <c r="M3890" s="174"/>
      <c r="N3890" s="174"/>
      <c r="O3890" s="174"/>
      <c r="P3890" s="174"/>
      <c r="Q3890" s="174"/>
      <c r="R3890" s="177"/>
      <c r="T3890" s="178"/>
      <c r="U3890" s="174"/>
      <c r="V3890" s="174"/>
      <c r="W3890" s="174"/>
      <c r="X3890" s="174"/>
      <c r="Y3890" s="174"/>
      <c r="Z3890" s="174"/>
      <c r="AA3890" s="179"/>
      <c r="AT3890" s="180" t="s">
        <v>162</v>
      </c>
      <c r="AU3890" s="180" t="s">
        <v>96</v>
      </c>
      <c r="AV3890" s="11" t="s">
        <v>96</v>
      </c>
      <c r="AW3890" s="11" t="s">
        <v>35</v>
      </c>
      <c r="AX3890" s="11" t="s">
        <v>23</v>
      </c>
      <c r="AY3890" s="180" t="s">
        <v>154</v>
      </c>
    </row>
    <row r="3891" spans="2:65" s="1" customFormat="1" ht="57" customHeight="1">
      <c r="B3891" s="35"/>
      <c r="C3891" s="189" t="s">
        <v>5269</v>
      </c>
      <c r="D3891" s="189" t="s">
        <v>557</v>
      </c>
      <c r="E3891" s="190" t="s">
        <v>5270</v>
      </c>
      <c r="F3891" s="274" t="s">
        <v>5271</v>
      </c>
      <c r="G3891" s="274"/>
      <c r="H3891" s="274"/>
      <c r="I3891" s="274"/>
      <c r="J3891" s="191" t="s">
        <v>375</v>
      </c>
      <c r="K3891" s="192">
        <v>4</v>
      </c>
      <c r="L3891" s="275">
        <v>5840</v>
      </c>
      <c r="M3891" s="275"/>
      <c r="N3891" s="275">
        <f>ROUND(L3891*K3891,2)</f>
        <v>23360</v>
      </c>
      <c r="O3891" s="261"/>
      <c r="P3891" s="261"/>
      <c r="Q3891" s="261"/>
      <c r="R3891" s="37"/>
      <c r="T3891" s="161" t="s">
        <v>21</v>
      </c>
      <c r="U3891" s="44" t="s">
        <v>43</v>
      </c>
      <c r="V3891" s="162">
        <v>0</v>
      </c>
      <c r="W3891" s="162">
        <f>V3891*K3891</f>
        <v>0</v>
      </c>
      <c r="X3891" s="162">
        <v>1.8499999999999999E-2</v>
      </c>
      <c r="Y3891" s="162">
        <f>X3891*K3891</f>
        <v>7.3999999999999996E-2</v>
      </c>
      <c r="Z3891" s="162">
        <v>0</v>
      </c>
      <c r="AA3891" s="163">
        <f>Z3891*K3891</f>
        <v>0</v>
      </c>
      <c r="AR3891" s="21" t="s">
        <v>212</v>
      </c>
      <c r="AT3891" s="21" t="s">
        <v>557</v>
      </c>
      <c r="AU3891" s="21" t="s">
        <v>96</v>
      </c>
      <c r="AY3891" s="21" t="s">
        <v>154</v>
      </c>
      <c r="BE3891" s="164">
        <f>IF(U3891="základní",N3891,0)</f>
        <v>23360</v>
      </c>
      <c r="BF3891" s="164">
        <f>IF(U3891="snížená",N3891,0)</f>
        <v>0</v>
      </c>
      <c r="BG3891" s="164">
        <f>IF(U3891="zákl. přenesená",N3891,0)</f>
        <v>0</v>
      </c>
      <c r="BH3891" s="164">
        <f>IF(U3891="sníž. přenesená",N3891,0)</f>
        <v>0</v>
      </c>
      <c r="BI3891" s="164">
        <f>IF(U3891="nulová",N3891,0)</f>
        <v>0</v>
      </c>
      <c r="BJ3891" s="21" t="s">
        <v>23</v>
      </c>
      <c r="BK3891" s="164">
        <f>ROUND(L3891*K3891,2)</f>
        <v>23360</v>
      </c>
      <c r="BL3891" s="21" t="s">
        <v>159</v>
      </c>
      <c r="BM3891" s="21" t="s">
        <v>5272</v>
      </c>
    </row>
    <row r="3892" spans="2:65" s="1" customFormat="1" ht="22.5" customHeight="1">
      <c r="B3892" s="35"/>
      <c r="C3892" s="36"/>
      <c r="D3892" s="36"/>
      <c r="E3892" s="36"/>
      <c r="F3892" s="272" t="s">
        <v>5264</v>
      </c>
      <c r="G3892" s="273"/>
      <c r="H3892" s="273"/>
      <c r="I3892" s="273"/>
      <c r="J3892" s="36"/>
      <c r="K3892" s="36"/>
      <c r="L3892" s="36"/>
      <c r="M3892" s="36"/>
      <c r="N3892" s="36"/>
      <c r="O3892" s="36"/>
      <c r="P3892" s="36"/>
      <c r="Q3892" s="36"/>
      <c r="R3892" s="37"/>
      <c r="T3892" s="132"/>
      <c r="U3892" s="36"/>
      <c r="V3892" s="36"/>
      <c r="W3892" s="36"/>
      <c r="X3892" s="36"/>
      <c r="Y3892" s="36"/>
      <c r="Z3892" s="36"/>
      <c r="AA3892" s="78"/>
      <c r="AT3892" s="21" t="s">
        <v>287</v>
      </c>
      <c r="AU3892" s="21" t="s">
        <v>96</v>
      </c>
    </row>
    <row r="3893" spans="2:65" s="11" customFormat="1" ht="22.5" customHeight="1">
      <c r="B3893" s="173"/>
      <c r="C3893" s="174"/>
      <c r="D3893" s="174"/>
      <c r="E3893" s="175" t="s">
        <v>21</v>
      </c>
      <c r="F3893" s="266" t="s">
        <v>5273</v>
      </c>
      <c r="G3893" s="267"/>
      <c r="H3893" s="267"/>
      <c r="I3893" s="267"/>
      <c r="J3893" s="174"/>
      <c r="K3893" s="176">
        <v>1</v>
      </c>
      <c r="L3893" s="174"/>
      <c r="M3893" s="174"/>
      <c r="N3893" s="174"/>
      <c r="O3893" s="174"/>
      <c r="P3893" s="174"/>
      <c r="Q3893" s="174"/>
      <c r="R3893" s="177"/>
      <c r="T3893" s="178"/>
      <c r="U3893" s="174"/>
      <c r="V3893" s="174"/>
      <c r="W3893" s="174"/>
      <c r="X3893" s="174"/>
      <c r="Y3893" s="174"/>
      <c r="Z3893" s="174"/>
      <c r="AA3893" s="179"/>
      <c r="AT3893" s="180" t="s">
        <v>162</v>
      </c>
      <c r="AU3893" s="180" t="s">
        <v>96</v>
      </c>
      <c r="AV3893" s="11" t="s">
        <v>96</v>
      </c>
      <c r="AW3893" s="11" t="s">
        <v>35</v>
      </c>
      <c r="AX3893" s="11" t="s">
        <v>78</v>
      </c>
      <c r="AY3893" s="180" t="s">
        <v>154</v>
      </c>
    </row>
    <row r="3894" spans="2:65" s="11" customFormat="1" ht="22.5" customHeight="1">
      <c r="B3894" s="173"/>
      <c r="C3894" s="174"/>
      <c r="D3894" s="174"/>
      <c r="E3894" s="175" t="s">
        <v>21</v>
      </c>
      <c r="F3894" s="266" t="s">
        <v>5274</v>
      </c>
      <c r="G3894" s="267"/>
      <c r="H3894" s="267"/>
      <c r="I3894" s="267"/>
      <c r="J3894" s="174"/>
      <c r="K3894" s="176">
        <v>2</v>
      </c>
      <c r="L3894" s="174"/>
      <c r="M3894" s="174"/>
      <c r="N3894" s="174"/>
      <c r="O3894" s="174"/>
      <c r="P3894" s="174"/>
      <c r="Q3894" s="174"/>
      <c r="R3894" s="177"/>
      <c r="T3894" s="178"/>
      <c r="U3894" s="174"/>
      <c r="V3894" s="174"/>
      <c r="W3894" s="174"/>
      <c r="X3894" s="174"/>
      <c r="Y3894" s="174"/>
      <c r="Z3894" s="174"/>
      <c r="AA3894" s="179"/>
      <c r="AT3894" s="180" t="s">
        <v>162</v>
      </c>
      <c r="AU3894" s="180" t="s">
        <v>96</v>
      </c>
      <c r="AV3894" s="11" t="s">
        <v>96</v>
      </c>
      <c r="AW3894" s="11" t="s">
        <v>35</v>
      </c>
      <c r="AX3894" s="11" t="s">
        <v>78</v>
      </c>
      <c r="AY3894" s="180" t="s">
        <v>154</v>
      </c>
    </row>
    <row r="3895" spans="2:65" s="11" customFormat="1" ht="22.5" customHeight="1">
      <c r="B3895" s="173"/>
      <c r="C3895" s="174"/>
      <c r="D3895" s="174"/>
      <c r="E3895" s="175" t="s">
        <v>21</v>
      </c>
      <c r="F3895" s="266" t="s">
        <v>4640</v>
      </c>
      <c r="G3895" s="267"/>
      <c r="H3895" s="267"/>
      <c r="I3895" s="267"/>
      <c r="J3895" s="174"/>
      <c r="K3895" s="176">
        <v>1</v>
      </c>
      <c r="L3895" s="174"/>
      <c r="M3895" s="174"/>
      <c r="N3895" s="174"/>
      <c r="O3895" s="174"/>
      <c r="P3895" s="174"/>
      <c r="Q3895" s="174"/>
      <c r="R3895" s="177"/>
      <c r="T3895" s="178"/>
      <c r="U3895" s="174"/>
      <c r="V3895" s="174"/>
      <c r="W3895" s="174"/>
      <c r="X3895" s="174"/>
      <c r="Y3895" s="174"/>
      <c r="Z3895" s="174"/>
      <c r="AA3895" s="179"/>
      <c r="AT3895" s="180" t="s">
        <v>162</v>
      </c>
      <c r="AU3895" s="180" t="s">
        <v>96</v>
      </c>
      <c r="AV3895" s="11" t="s">
        <v>96</v>
      </c>
      <c r="AW3895" s="11" t="s">
        <v>35</v>
      </c>
      <c r="AX3895" s="11" t="s">
        <v>78</v>
      </c>
      <c r="AY3895" s="180" t="s">
        <v>154</v>
      </c>
    </row>
    <row r="3896" spans="2:65" s="12" customFormat="1" ht="22.5" customHeight="1">
      <c r="B3896" s="181"/>
      <c r="C3896" s="182"/>
      <c r="D3896" s="182"/>
      <c r="E3896" s="183" t="s">
        <v>21</v>
      </c>
      <c r="F3896" s="268" t="s">
        <v>166</v>
      </c>
      <c r="G3896" s="269"/>
      <c r="H3896" s="269"/>
      <c r="I3896" s="269"/>
      <c r="J3896" s="182"/>
      <c r="K3896" s="184">
        <v>4</v>
      </c>
      <c r="L3896" s="182"/>
      <c r="M3896" s="182"/>
      <c r="N3896" s="182"/>
      <c r="O3896" s="182"/>
      <c r="P3896" s="182"/>
      <c r="Q3896" s="182"/>
      <c r="R3896" s="185"/>
      <c r="T3896" s="186"/>
      <c r="U3896" s="182"/>
      <c r="V3896" s="182"/>
      <c r="W3896" s="182"/>
      <c r="X3896" s="182"/>
      <c r="Y3896" s="182"/>
      <c r="Z3896" s="182"/>
      <c r="AA3896" s="187"/>
      <c r="AT3896" s="188" t="s">
        <v>162</v>
      </c>
      <c r="AU3896" s="188" t="s">
        <v>96</v>
      </c>
      <c r="AV3896" s="12" t="s">
        <v>159</v>
      </c>
      <c r="AW3896" s="12" t="s">
        <v>35</v>
      </c>
      <c r="AX3896" s="12" t="s">
        <v>23</v>
      </c>
      <c r="AY3896" s="188" t="s">
        <v>154</v>
      </c>
    </row>
    <row r="3897" spans="2:65" s="1" customFormat="1" ht="44.25" customHeight="1">
      <c r="B3897" s="35"/>
      <c r="C3897" s="189" t="s">
        <v>5275</v>
      </c>
      <c r="D3897" s="189" t="s">
        <v>557</v>
      </c>
      <c r="E3897" s="190" t="s">
        <v>5276</v>
      </c>
      <c r="F3897" s="274" t="s">
        <v>5277</v>
      </c>
      <c r="G3897" s="274"/>
      <c r="H3897" s="274"/>
      <c r="I3897" s="274"/>
      <c r="J3897" s="191" t="s">
        <v>375</v>
      </c>
      <c r="K3897" s="192">
        <v>22</v>
      </c>
      <c r="L3897" s="275">
        <v>5640</v>
      </c>
      <c r="M3897" s="275"/>
      <c r="N3897" s="275">
        <f>ROUND(L3897*K3897,2)</f>
        <v>124080</v>
      </c>
      <c r="O3897" s="261"/>
      <c r="P3897" s="261"/>
      <c r="Q3897" s="261"/>
      <c r="R3897" s="37"/>
      <c r="T3897" s="161" t="s">
        <v>21</v>
      </c>
      <c r="U3897" s="44" t="s">
        <v>43</v>
      </c>
      <c r="V3897" s="162">
        <v>0</v>
      </c>
      <c r="W3897" s="162">
        <f>V3897*K3897</f>
        <v>0</v>
      </c>
      <c r="X3897" s="162">
        <v>1.8499999999999999E-2</v>
      </c>
      <c r="Y3897" s="162">
        <f>X3897*K3897</f>
        <v>0.40699999999999997</v>
      </c>
      <c r="Z3897" s="162">
        <v>0</v>
      </c>
      <c r="AA3897" s="163">
        <f>Z3897*K3897</f>
        <v>0</v>
      </c>
      <c r="AR3897" s="21" t="s">
        <v>212</v>
      </c>
      <c r="AT3897" s="21" t="s">
        <v>557</v>
      </c>
      <c r="AU3897" s="21" t="s">
        <v>96</v>
      </c>
      <c r="AY3897" s="21" t="s">
        <v>154</v>
      </c>
      <c r="BE3897" s="164">
        <f>IF(U3897="základní",N3897,0)</f>
        <v>124080</v>
      </c>
      <c r="BF3897" s="164">
        <f>IF(U3897="snížená",N3897,0)</f>
        <v>0</v>
      </c>
      <c r="BG3897" s="164">
        <f>IF(U3897="zákl. přenesená",N3897,0)</f>
        <v>0</v>
      </c>
      <c r="BH3897" s="164">
        <f>IF(U3897="sníž. přenesená",N3897,0)</f>
        <v>0</v>
      </c>
      <c r="BI3897" s="164">
        <f>IF(U3897="nulová",N3897,0)</f>
        <v>0</v>
      </c>
      <c r="BJ3897" s="21" t="s">
        <v>23</v>
      </c>
      <c r="BK3897" s="164">
        <f>ROUND(L3897*K3897,2)</f>
        <v>124080</v>
      </c>
      <c r="BL3897" s="21" t="s">
        <v>159</v>
      </c>
      <c r="BM3897" s="21" t="s">
        <v>5278</v>
      </c>
    </row>
    <row r="3898" spans="2:65" s="1" customFormat="1" ht="22.5" customHeight="1">
      <c r="B3898" s="35"/>
      <c r="C3898" s="36"/>
      <c r="D3898" s="36"/>
      <c r="E3898" s="36"/>
      <c r="F3898" s="272" t="s">
        <v>5264</v>
      </c>
      <c r="G3898" s="273"/>
      <c r="H3898" s="273"/>
      <c r="I3898" s="273"/>
      <c r="J3898" s="36"/>
      <c r="K3898" s="36"/>
      <c r="L3898" s="36"/>
      <c r="M3898" s="36"/>
      <c r="N3898" s="36"/>
      <c r="O3898" s="36"/>
      <c r="P3898" s="36"/>
      <c r="Q3898" s="36"/>
      <c r="R3898" s="37"/>
      <c r="T3898" s="132"/>
      <c r="U3898" s="36"/>
      <c r="V3898" s="36"/>
      <c r="W3898" s="36"/>
      <c r="X3898" s="36"/>
      <c r="Y3898" s="36"/>
      <c r="Z3898" s="36"/>
      <c r="AA3898" s="78"/>
      <c r="AT3898" s="21" t="s">
        <v>287</v>
      </c>
      <c r="AU3898" s="21" t="s">
        <v>96</v>
      </c>
    </row>
    <row r="3899" spans="2:65" s="11" customFormat="1" ht="22.5" customHeight="1">
      <c r="B3899" s="173"/>
      <c r="C3899" s="174"/>
      <c r="D3899" s="174"/>
      <c r="E3899" s="175" t="s">
        <v>21</v>
      </c>
      <c r="F3899" s="266" t="s">
        <v>5279</v>
      </c>
      <c r="G3899" s="267"/>
      <c r="H3899" s="267"/>
      <c r="I3899" s="267"/>
      <c r="J3899" s="174"/>
      <c r="K3899" s="176">
        <v>1</v>
      </c>
      <c r="L3899" s="174"/>
      <c r="M3899" s="174"/>
      <c r="N3899" s="174"/>
      <c r="O3899" s="174"/>
      <c r="P3899" s="174"/>
      <c r="Q3899" s="174"/>
      <c r="R3899" s="177"/>
      <c r="T3899" s="178"/>
      <c r="U3899" s="174"/>
      <c r="V3899" s="174"/>
      <c r="W3899" s="174"/>
      <c r="X3899" s="174"/>
      <c r="Y3899" s="174"/>
      <c r="Z3899" s="174"/>
      <c r="AA3899" s="179"/>
      <c r="AT3899" s="180" t="s">
        <v>162</v>
      </c>
      <c r="AU3899" s="180" t="s">
        <v>96</v>
      </c>
      <c r="AV3899" s="11" t="s">
        <v>96</v>
      </c>
      <c r="AW3899" s="11" t="s">
        <v>35</v>
      </c>
      <c r="AX3899" s="11" t="s">
        <v>78</v>
      </c>
      <c r="AY3899" s="180" t="s">
        <v>154</v>
      </c>
    </row>
    <row r="3900" spans="2:65" s="11" customFormat="1" ht="22.5" customHeight="1">
      <c r="B3900" s="173"/>
      <c r="C3900" s="174"/>
      <c r="D3900" s="174"/>
      <c r="E3900" s="175" t="s">
        <v>21</v>
      </c>
      <c r="F3900" s="266" t="s">
        <v>3067</v>
      </c>
      <c r="G3900" s="267"/>
      <c r="H3900" s="267"/>
      <c r="I3900" s="267"/>
      <c r="J3900" s="174"/>
      <c r="K3900" s="176">
        <v>17</v>
      </c>
      <c r="L3900" s="174"/>
      <c r="M3900" s="174"/>
      <c r="N3900" s="174"/>
      <c r="O3900" s="174"/>
      <c r="P3900" s="174"/>
      <c r="Q3900" s="174"/>
      <c r="R3900" s="177"/>
      <c r="T3900" s="178"/>
      <c r="U3900" s="174"/>
      <c r="V3900" s="174"/>
      <c r="W3900" s="174"/>
      <c r="X3900" s="174"/>
      <c r="Y3900" s="174"/>
      <c r="Z3900" s="174"/>
      <c r="AA3900" s="179"/>
      <c r="AT3900" s="180" t="s">
        <v>162</v>
      </c>
      <c r="AU3900" s="180" t="s">
        <v>96</v>
      </c>
      <c r="AV3900" s="11" t="s">
        <v>96</v>
      </c>
      <c r="AW3900" s="11" t="s">
        <v>35</v>
      </c>
      <c r="AX3900" s="11" t="s">
        <v>78</v>
      </c>
      <c r="AY3900" s="180" t="s">
        <v>154</v>
      </c>
    </row>
    <row r="3901" spans="2:65" s="11" customFormat="1" ht="22.5" customHeight="1">
      <c r="B3901" s="173"/>
      <c r="C3901" s="174"/>
      <c r="D3901" s="174"/>
      <c r="E3901" s="175" t="s">
        <v>21</v>
      </c>
      <c r="F3901" s="266" t="s">
        <v>4639</v>
      </c>
      <c r="G3901" s="267"/>
      <c r="H3901" s="267"/>
      <c r="I3901" s="267"/>
      <c r="J3901" s="174"/>
      <c r="K3901" s="176">
        <v>4</v>
      </c>
      <c r="L3901" s="174"/>
      <c r="M3901" s="174"/>
      <c r="N3901" s="174"/>
      <c r="O3901" s="174"/>
      <c r="P3901" s="174"/>
      <c r="Q3901" s="174"/>
      <c r="R3901" s="177"/>
      <c r="T3901" s="178"/>
      <c r="U3901" s="174"/>
      <c r="V3901" s="174"/>
      <c r="W3901" s="174"/>
      <c r="X3901" s="174"/>
      <c r="Y3901" s="174"/>
      <c r="Z3901" s="174"/>
      <c r="AA3901" s="179"/>
      <c r="AT3901" s="180" t="s">
        <v>162</v>
      </c>
      <c r="AU3901" s="180" t="s">
        <v>96</v>
      </c>
      <c r="AV3901" s="11" t="s">
        <v>96</v>
      </c>
      <c r="AW3901" s="11" t="s">
        <v>35</v>
      </c>
      <c r="AX3901" s="11" t="s">
        <v>78</v>
      </c>
      <c r="AY3901" s="180" t="s">
        <v>154</v>
      </c>
    </row>
    <row r="3902" spans="2:65" s="12" customFormat="1" ht="22.5" customHeight="1">
      <c r="B3902" s="181"/>
      <c r="C3902" s="182"/>
      <c r="D3902" s="182"/>
      <c r="E3902" s="183" t="s">
        <v>21</v>
      </c>
      <c r="F3902" s="268" t="s">
        <v>166</v>
      </c>
      <c r="G3902" s="269"/>
      <c r="H3902" s="269"/>
      <c r="I3902" s="269"/>
      <c r="J3902" s="182"/>
      <c r="K3902" s="184">
        <v>22</v>
      </c>
      <c r="L3902" s="182"/>
      <c r="M3902" s="182"/>
      <c r="N3902" s="182"/>
      <c r="O3902" s="182"/>
      <c r="P3902" s="182"/>
      <c r="Q3902" s="182"/>
      <c r="R3902" s="185"/>
      <c r="T3902" s="186"/>
      <c r="U3902" s="182"/>
      <c r="V3902" s="182"/>
      <c r="W3902" s="182"/>
      <c r="X3902" s="182"/>
      <c r="Y3902" s="182"/>
      <c r="Z3902" s="182"/>
      <c r="AA3902" s="187"/>
      <c r="AT3902" s="188" t="s">
        <v>162</v>
      </c>
      <c r="AU3902" s="188" t="s">
        <v>96</v>
      </c>
      <c r="AV3902" s="12" t="s">
        <v>159</v>
      </c>
      <c r="AW3902" s="12" t="s">
        <v>35</v>
      </c>
      <c r="AX3902" s="12" t="s">
        <v>23</v>
      </c>
      <c r="AY3902" s="188" t="s">
        <v>154</v>
      </c>
    </row>
    <row r="3903" spans="2:65" s="1" customFormat="1" ht="44.25" customHeight="1">
      <c r="B3903" s="35"/>
      <c r="C3903" s="189" t="s">
        <v>5280</v>
      </c>
      <c r="D3903" s="189" t="s">
        <v>557</v>
      </c>
      <c r="E3903" s="190" t="s">
        <v>5281</v>
      </c>
      <c r="F3903" s="274" t="s">
        <v>5282</v>
      </c>
      <c r="G3903" s="274"/>
      <c r="H3903" s="274"/>
      <c r="I3903" s="274"/>
      <c r="J3903" s="191" t="s">
        <v>375</v>
      </c>
      <c r="K3903" s="192">
        <v>12</v>
      </c>
      <c r="L3903" s="275">
        <v>5660</v>
      </c>
      <c r="M3903" s="275"/>
      <c r="N3903" s="275">
        <f>ROUND(L3903*K3903,2)</f>
        <v>67920</v>
      </c>
      <c r="O3903" s="261"/>
      <c r="P3903" s="261"/>
      <c r="Q3903" s="261"/>
      <c r="R3903" s="37"/>
      <c r="T3903" s="161" t="s">
        <v>21</v>
      </c>
      <c r="U3903" s="44" t="s">
        <v>43</v>
      </c>
      <c r="V3903" s="162">
        <v>0</v>
      </c>
      <c r="W3903" s="162">
        <f>V3903*K3903</f>
        <v>0</v>
      </c>
      <c r="X3903" s="162">
        <v>2.1499999999999998E-2</v>
      </c>
      <c r="Y3903" s="162">
        <f>X3903*K3903</f>
        <v>0.25800000000000001</v>
      </c>
      <c r="Z3903" s="162">
        <v>0</v>
      </c>
      <c r="AA3903" s="163">
        <f>Z3903*K3903</f>
        <v>0</v>
      </c>
      <c r="AR3903" s="21" t="s">
        <v>212</v>
      </c>
      <c r="AT3903" s="21" t="s">
        <v>557</v>
      </c>
      <c r="AU3903" s="21" t="s">
        <v>96</v>
      </c>
      <c r="AY3903" s="21" t="s">
        <v>154</v>
      </c>
      <c r="BE3903" s="164">
        <f>IF(U3903="základní",N3903,0)</f>
        <v>67920</v>
      </c>
      <c r="BF3903" s="164">
        <f>IF(U3903="snížená",N3903,0)</f>
        <v>0</v>
      </c>
      <c r="BG3903" s="164">
        <f>IF(U3903="zákl. přenesená",N3903,0)</f>
        <v>0</v>
      </c>
      <c r="BH3903" s="164">
        <f>IF(U3903="sníž. přenesená",N3903,0)</f>
        <v>0</v>
      </c>
      <c r="BI3903" s="164">
        <f>IF(U3903="nulová",N3903,0)</f>
        <v>0</v>
      </c>
      <c r="BJ3903" s="21" t="s">
        <v>23</v>
      </c>
      <c r="BK3903" s="164">
        <f>ROUND(L3903*K3903,2)</f>
        <v>67920</v>
      </c>
      <c r="BL3903" s="21" t="s">
        <v>159</v>
      </c>
      <c r="BM3903" s="21" t="s">
        <v>5283</v>
      </c>
    </row>
    <row r="3904" spans="2:65" s="1" customFormat="1" ht="22.5" customHeight="1">
      <c r="B3904" s="35"/>
      <c r="C3904" s="36"/>
      <c r="D3904" s="36"/>
      <c r="E3904" s="36"/>
      <c r="F3904" s="272" t="s">
        <v>5264</v>
      </c>
      <c r="G3904" s="273"/>
      <c r="H3904" s="273"/>
      <c r="I3904" s="273"/>
      <c r="J3904" s="36"/>
      <c r="K3904" s="36"/>
      <c r="L3904" s="36"/>
      <c r="M3904" s="36"/>
      <c r="N3904" s="36"/>
      <c r="O3904" s="36"/>
      <c r="P3904" s="36"/>
      <c r="Q3904" s="36"/>
      <c r="R3904" s="37"/>
      <c r="T3904" s="132"/>
      <c r="U3904" s="36"/>
      <c r="V3904" s="36"/>
      <c r="W3904" s="36"/>
      <c r="X3904" s="36"/>
      <c r="Y3904" s="36"/>
      <c r="Z3904" s="36"/>
      <c r="AA3904" s="78"/>
      <c r="AT3904" s="21" t="s">
        <v>287</v>
      </c>
      <c r="AU3904" s="21" t="s">
        <v>96</v>
      </c>
    </row>
    <row r="3905" spans="2:65" s="11" customFormat="1" ht="22.5" customHeight="1">
      <c r="B3905" s="173"/>
      <c r="C3905" s="174"/>
      <c r="D3905" s="174"/>
      <c r="E3905" s="175" t="s">
        <v>21</v>
      </c>
      <c r="F3905" s="266" t="s">
        <v>3072</v>
      </c>
      <c r="G3905" s="267"/>
      <c r="H3905" s="267"/>
      <c r="I3905" s="267"/>
      <c r="J3905" s="174"/>
      <c r="K3905" s="176">
        <v>5</v>
      </c>
      <c r="L3905" s="174"/>
      <c r="M3905" s="174"/>
      <c r="N3905" s="174"/>
      <c r="O3905" s="174"/>
      <c r="P3905" s="174"/>
      <c r="Q3905" s="174"/>
      <c r="R3905" s="177"/>
      <c r="T3905" s="178"/>
      <c r="U3905" s="174"/>
      <c r="V3905" s="174"/>
      <c r="W3905" s="174"/>
      <c r="X3905" s="174"/>
      <c r="Y3905" s="174"/>
      <c r="Z3905" s="174"/>
      <c r="AA3905" s="179"/>
      <c r="AT3905" s="180" t="s">
        <v>162</v>
      </c>
      <c r="AU3905" s="180" t="s">
        <v>96</v>
      </c>
      <c r="AV3905" s="11" t="s">
        <v>96</v>
      </c>
      <c r="AW3905" s="11" t="s">
        <v>35</v>
      </c>
      <c r="AX3905" s="11" t="s">
        <v>78</v>
      </c>
      <c r="AY3905" s="180" t="s">
        <v>154</v>
      </c>
    </row>
    <row r="3906" spans="2:65" s="11" customFormat="1" ht="22.5" customHeight="1">
      <c r="B3906" s="173"/>
      <c r="C3906" s="174"/>
      <c r="D3906" s="174"/>
      <c r="E3906" s="175" t="s">
        <v>21</v>
      </c>
      <c r="F3906" s="266" t="s">
        <v>4645</v>
      </c>
      <c r="G3906" s="267"/>
      <c r="H3906" s="267"/>
      <c r="I3906" s="267"/>
      <c r="J3906" s="174"/>
      <c r="K3906" s="176">
        <v>7</v>
      </c>
      <c r="L3906" s="174"/>
      <c r="M3906" s="174"/>
      <c r="N3906" s="174"/>
      <c r="O3906" s="174"/>
      <c r="P3906" s="174"/>
      <c r="Q3906" s="174"/>
      <c r="R3906" s="177"/>
      <c r="T3906" s="178"/>
      <c r="U3906" s="174"/>
      <c r="V3906" s="174"/>
      <c r="W3906" s="174"/>
      <c r="X3906" s="174"/>
      <c r="Y3906" s="174"/>
      <c r="Z3906" s="174"/>
      <c r="AA3906" s="179"/>
      <c r="AT3906" s="180" t="s">
        <v>162</v>
      </c>
      <c r="AU3906" s="180" t="s">
        <v>96</v>
      </c>
      <c r="AV3906" s="11" t="s">
        <v>96</v>
      </c>
      <c r="AW3906" s="11" t="s">
        <v>35</v>
      </c>
      <c r="AX3906" s="11" t="s">
        <v>78</v>
      </c>
      <c r="AY3906" s="180" t="s">
        <v>154</v>
      </c>
    </row>
    <row r="3907" spans="2:65" s="12" customFormat="1" ht="22.5" customHeight="1">
      <c r="B3907" s="181"/>
      <c r="C3907" s="182"/>
      <c r="D3907" s="182"/>
      <c r="E3907" s="183" t="s">
        <v>21</v>
      </c>
      <c r="F3907" s="268" t="s">
        <v>166</v>
      </c>
      <c r="G3907" s="269"/>
      <c r="H3907" s="269"/>
      <c r="I3907" s="269"/>
      <c r="J3907" s="182"/>
      <c r="K3907" s="184">
        <v>12</v>
      </c>
      <c r="L3907" s="182"/>
      <c r="M3907" s="182"/>
      <c r="N3907" s="182"/>
      <c r="O3907" s="182"/>
      <c r="P3907" s="182"/>
      <c r="Q3907" s="182"/>
      <c r="R3907" s="185"/>
      <c r="T3907" s="186"/>
      <c r="U3907" s="182"/>
      <c r="V3907" s="182"/>
      <c r="W3907" s="182"/>
      <c r="X3907" s="182"/>
      <c r="Y3907" s="182"/>
      <c r="Z3907" s="182"/>
      <c r="AA3907" s="187"/>
      <c r="AT3907" s="188" t="s">
        <v>162</v>
      </c>
      <c r="AU3907" s="188" t="s">
        <v>96</v>
      </c>
      <c r="AV3907" s="12" t="s">
        <v>159</v>
      </c>
      <c r="AW3907" s="12" t="s">
        <v>35</v>
      </c>
      <c r="AX3907" s="12" t="s">
        <v>23</v>
      </c>
      <c r="AY3907" s="188" t="s">
        <v>154</v>
      </c>
    </row>
    <row r="3908" spans="2:65" s="1" customFormat="1" ht="44.25" customHeight="1">
      <c r="B3908" s="35"/>
      <c r="C3908" s="189" t="s">
        <v>5284</v>
      </c>
      <c r="D3908" s="189" t="s">
        <v>557</v>
      </c>
      <c r="E3908" s="190" t="s">
        <v>5285</v>
      </c>
      <c r="F3908" s="274" t="s">
        <v>5286</v>
      </c>
      <c r="G3908" s="274"/>
      <c r="H3908" s="274"/>
      <c r="I3908" s="274"/>
      <c r="J3908" s="191" t="s">
        <v>375</v>
      </c>
      <c r="K3908" s="192">
        <v>1</v>
      </c>
      <c r="L3908" s="275">
        <v>7160</v>
      </c>
      <c r="M3908" s="275"/>
      <c r="N3908" s="275">
        <f>ROUND(L3908*K3908,2)</f>
        <v>7160</v>
      </c>
      <c r="O3908" s="261"/>
      <c r="P3908" s="261"/>
      <c r="Q3908" s="261"/>
      <c r="R3908" s="37"/>
      <c r="T3908" s="161" t="s">
        <v>21</v>
      </c>
      <c r="U3908" s="44" t="s">
        <v>43</v>
      </c>
      <c r="V3908" s="162">
        <v>0</v>
      </c>
      <c r="W3908" s="162">
        <f>V3908*K3908</f>
        <v>0</v>
      </c>
      <c r="X3908" s="162">
        <v>2.1499999999999998E-2</v>
      </c>
      <c r="Y3908" s="162">
        <f>X3908*K3908</f>
        <v>2.1499999999999998E-2</v>
      </c>
      <c r="Z3908" s="162">
        <v>0</v>
      </c>
      <c r="AA3908" s="163">
        <f>Z3908*K3908</f>
        <v>0</v>
      </c>
      <c r="AR3908" s="21" t="s">
        <v>212</v>
      </c>
      <c r="AT3908" s="21" t="s">
        <v>557</v>
      </c>
      <c r="AU3908" s="21" t="s">
        <v>96</v>
      </c>
      <c r="AY3908" s="21" t="s">
        <v>154</v>
      </c>
      <c r="BE3908" s="164">
        <f>IF(U3908="základní",N3908,0)</f>
        <v>7160</v>
      </c>
      <c r="BF3908" s="164">
        <f>IF(U3908="snížená",N3908,0)</f>
        <v>0</v>
      </c>
      <c r="BG3908" s="164">
        <f>IF(U3908="zákl. přenesená",N3908,0)</f>
        <v>0</v>
      </c>
      <c r="BH3908" s="164">
        <f>IF(U3908="sníž. přenesená",N3908,0)</f>
        <v>0</v>
      </c>
      <c r="BI3908" s="164">
        <f>IF(U3908="nulová",N3908,0)</f>
        <v>0</v>
      </c>
      <c r="BJ3908" s="21" t="s">
        <v>23</v>
      </c>
      <c r="BK3908" s="164">
        <f>ROUND(L3908*K3908,2)</f>
        <v>7160</v>
      </c>
      <c r="BL3908" s="21" t="s">
        <v>159</v>
      </c>
      <c r="BM3908" s="21" t="s">
        <v>5287</v>
      </c>
    </row>
    <row r="3909" spans="2:65" s="1" customFormat="1" ht="22.5" customHeight="1">
      <c r="B3909" s="35"/>
      <c r="C3909" s="36"/>
      <c r="D3909" s="36"/>
      <c r="E3909" s="36"/>
      <c r="F3909" s="272" t="s">
        <v>5264</v>
      </c>
      <c r="G3909" s="273"/>
      <c r="H3909" s="273"/>
      <c r="I3909" s="273"/>
      <c r="J3909" s="36"/>
      <c r="K3909" s="36"/>
      <c r="L3909" s="36"/>
      <c r="M3909" s="36"/>
      <c r="N3909" s="36"/>
      <c r="O3909" s="36"/>
      <c r="P3909" s="36"/>
      <c r="Q3909" s="36"/>
      <c r="R3909" s="37"/>
      <c r="T3909" s="132"/>
      <c r="U3909" s="36"/>
      <c r="V3909" s="36"/>
      <c r="W3909" s="36"/>
      <c r="X3909" s="36"/>
      <c r="Y3909" s="36"/>
      <c r="Z3909" s="36"/>
      <c r="AA3909" s="78"/>
      <c r="AT3909" s="21" t="s">
        <v>287</v>
      </c>
      <c r="AU3909" s="21" t="s">
        <v>96</v>
      </c>
    </row>
    <row r="3910" spans="2:65" s="11" customFormat="1" ht="22.5" customHeight="1">
      <c r="B3910" s="173"/>
      <c r="C3910" s="174"/>
      <c r="D3910" s="174"/>
      <c r="E3910" s="175" t="s">
        <v>21</v>
      </c>
      <c r="F3910" s="266" t="s">
        <v>3073</v>
      </c>
      <c r="G3910" s="267"/>
      <c r="H3910" s="267"/>
      <c r="I3910" s="267"/>
      <c r="J3910" s="174"/>
      <c r="K3910" s="176">
        <v>1</v>
      </c>
      <c r="L3910" s="174"/>
      <c r="M3910" s="174"/>
      <c r="N3910" s="174"/>
      <c r="O3910" s="174"/>
      <c r="P3910" s="174"/>
      <c r="Q3910" s="174"/>
      <c r="R3910" s="177"/>
      <c r="T3910" s="178"/>
      <c r="U3910" s="174"/>
      <c r="V3910" s="174"/>
      <c r="W3910" s="174"/>
      <c r="X3910" s="174"/>
      <c r="Y3910" s="174"/>
      <c r="Z3910" s="174"/>
      <c r="AA3910" s="179"/>
      <c r="AT3910" s="180" t="s">
        <v>162</v>
      </c>
      <c r="AU3910" s="180" t="s">
        <v>96</v>
      </c>
      <c r="AV3910" s="11" t="s">
        <v>96</v>
      </c>
      <c r="AW3910" s="11" t="s">
        <v>35</v>
      </c>
      <c r="AX3910" s="11" t="s">
        <v>23</v>
      </c>
      <c r="AY3910" s="180" t="s">
        <v>154</v>
      </c>
    </row>
    <row r="3911" spans="2:65" s="1" customFormat="1" ht="44.25" customHeight="1">
      <c r="B3911" s="35"/>
      <c r="C3911" s="189" t="s">
        <v>5288</v>
      </c>
      <c r="D3911" s="189" t="s">
        <v>557</v>
      </c>
      <c r="E3911" s="190" t="s">
        <v>5289</v>
      </c>
      <c r="F3911" s="274" t="s">
        <v>5290</v>
      </c>
      <c r="G3911" s="274"/>
      <c r="H3911" s="274"/>
      <c r="I3911" s="274"/>
      <c r="J3911" s="191" t="s">
        <v>375</v>
      </c>
      <c r="K3911" s="192">
        <v>1</v>
      </c>
      <c r="L3911" s="275">
        <v>10350</v>
      </c>
      <c r="M3911" s="275"/>
      <c r="N3911" s="275">
        <f>ROUND(L3911*K3911,2)</f>
        <v>10350</v>
      </c>
      <c r="O3911" s="261"/>
      <c r="P3911" s="261"/>
      <c r="Q3911" s="261"/>
      <c r="R3911" s="37"/>
      <c r="T3911" s="161" t="s">
        <v>21</v>
      </c>
      <c r="U3911" s="44" t="s">
        <v>43</v>
      </c>
      <c r="V3911" s="162">
        <v>0</v>
      </c>
      <c r="W3911" s="162">
        <f>V3911*K3911</f>
        <v>0</v>
      </c>
      <c r="X3911" s="162">
        <v>3.9E-2</v>
      </c>
      <c r="Y3911" s="162">
        <f>X3911*K3911</f>
        <v>3.9E-2</v>
      </c>
      <c r="Z3911" s="162">
        <v>0</v>
      </c>
      <c r="AA3911" s="163">
        <f>Z3911*K3911</f>
        <v>0</v>
      </c>
      <c r="AR3911" s="21" t="s">
        <v>212</v>
      </c>
      <c r="AT3911" s="21" t="s">
        <v>557</v>
      </c>
      <c r="AU3911" s="21" t="s">
        <v>96</v>
      </c>
      <c r="AY3911" s="21" t="s">
        <v>154</v>
      </c>
      <c r="BE3911" s="164">
        <f>IF(U3911="základní",N3911,0)</f>
        <v>10350</v>
      </c>
      <c r="BF3911" s="164">
        <f>IF(U3911="snížená",N3911,0)</f>
        <v>0</v>
      </c>
      <c r="BG3911" s="164">
        <f>IF(U3911="zákl. přenesená",N3911,0)</f>
        <v>0</v>
      </c>
      <c r="BH3911" s="164">
        <f>IF(U3911="sníž. přenesená",N3911,0)</f>
        <v>0</v>
      </c>
      <c r="BI3911" s="164">
        <f>IF(U3911="nulová",N3911,0)</f>
        <v>0</v>
      </c>
      <c r="BJ3911" s="21" t="s">
        <v>23</v>
      </c>
      <c r="BK3911" s="164">
        <f>ROUND(L3911*K3911,2)</f>
        <v>10350</v>
      </c>
      <c r="BL3911" s="21" t="s">
        <v>159</v>
      </c>
      <c r="BM3911" s="21" t="s">
        <v>5291</v>
      </c>
    </row>
    <row r="3912" spans="2:65" s="1" customFormat="1" ht="22.5" customHeight="1">
      <c r="B3912" s="35"/>
      <c r="C3912" s="36"/>
      <c r="D3912" s="36"/>
      <c r="E3912" s="36"/>
      <c r="F3912" s="272" t="s">
        <v>5264</v>
      </c>
      <c r="G3912" s="273"/>
      <c r="H3912" s="273"/>
      <c r="I3912" s="273"/>
      <c r="J3912" s="36"/>
      <c r="K3912" s="36"/>
      <c r="L3912" s="36"/>
      <c r="M3912" s="36"/>
      <c r="N3912" s="36"/>
      <c r="O3912" s="36"/>
      <c r="P3912" s="36"/>
      <c r="Q3912" s="36"/>
      <c r="R3912" s="37"/>
      <c r="T3912" s="132"/>
      <c r="U3912" s="36"/>
      <c r="V3912" s="36"/>
      <c r="W3912" s="36"/>
      <c r="X3912" s="36"/>
      <c r="Y3912" s="36"/>
      <c r="Z3912" s="36"/>
      <c r="AA3912" s="78"/>
      <c r="AT3912" s="21" t="s">
        <v>287</v>
      </c>
      <c r="AU3912" s="21" t="s">
        <v>96</v>
      </c>
    </row>
    <row r="3913" spans="2:65" s="11" customFormat="1" ht="22.5" customHeight="1">
      <c r="B3913" s="173"/>
      <c r="C3913" s="174"/>
      <c r="D3913" s="174"/>
      <c r="E3913" s="175" t="s">
        <v>21</v>
      </c>
      <c r="F3913" s="266" t="s">
        <v>3078</v>
      </c>
      <c r="G3913" s="267"/>
      <c r="H3913" s="267"/>
      <c r="I3913" s="267"/>
      <c r="J3913" s="174"/>
      <c r="K3913" s="176">
        <v>1</v>
      </c>
      <c r="L3913" s="174"/>
      <c r="M3913" s="174"/>
      <c r="N3913" s="174"/>
      <c r="O3913" s="174"/>
      <c r="P3913" s="174"/>
      <c r="Q3913" s="174"/>
      <c r="R3913" s="177"/>
      <c r="T3913" s="178"/>
      <c r="U3913" s="174"/>
      <c r="V3913" s="174"/>
      <c r="W3913" s="174"/>
      <c r="X3913" s="174"/>
      <c r="Y3913" s="174"/>
      <c r="Z3913" s="174"/>
      <c r="AA3913" s="179"/>
      <c r="AT3913" s="180" t="s">
        <v>162</v>
      </c>
      <c r="AU3913" s="180" t="s">
        <v>96</v>
      </c>
      <c r="AV3913" s="11" t="s">
        <v>96</v>
      </c>
      <c r="AW3913" s="11" t="s">
        <v>35</v>
      </c>
      <c r="AX3913" s="11" t="s">
        <v>23</v>
      </c>
      <c r="AY3913" s="180" t="s">
        <v>154</v>
      </c>
    </row>
    <row r="3914" spans="2:65" s="1" customFormat="1" ht="57" customHeight="1">
      <c r="B3914" s="35"/>
      <c r="C3914" s="189" t="s">
        <v>5292</v>
      </c>
      <c r="D3914" s="189" t="s">
        <v>557</v>
      </c>
      <c r="E3914" s="190" t="s">
        <v>5293</v>
      </c>
      <c r="F3914" s="274" t="s">
        <v>5294</v>
      </c>
      <c r="G3914" s="274"/>
      <c r="H3914" s="274"/>
      <c r="I3914" s="274"/>
      <c r="J3914" s="191" t="s">
        <v>375</v>
      </c>
      <c r="K3914" s="192">
        <v>5</v>
      </c>
      <c r="L3914" s="275">
        <v>7470</v>
      </c>
      <c r="M3914" s="275"/>
      <c r="N3914" s="275">
        <f>ROUND(L3914*K3914,2)</f>
        <v>37350</v>
      </c>
      <c r="O3914" s="261"/>
      <c r="P3914" s="261"/>
      <c r="Q3914" s="261"/>
      <c r="R3914" s="37"/>
      <c r="T3914" s="161" t="s">
        <v>21</v>
      </c>
      <c r="U3914" s="44" t="s">
        <v>43</v>
      </c>
      <c r="V3914" s="162">
        <v>0</v>
      </c>
      <c r="W3914" s="162">
        <f>V3914*K3914</f>
        <v>0</v>
      </c>
      <c r="X3914" s="162">
        <v>2.5000000000000001E-2</v>
      </c>
      <c r="Y3914" s="162">
        <f>X3914*K3914</f>
        <v>0.125</v>
      </c>
      <c r="Z3914" s="162">
        <v>0</v>
      </c>
      <c r="AA3914" s="163">
        <f>Z3914*K3914</f>
        <v>0</v>
      </c>
      <c r="AR3914" s="21" t="s">
        <v>212</v>
      </c>
      <c r="AT3914" s="21" t="s">
        <v>557</v>
      </c>
      <c r="AU3914" s="21" t="s">
        <v>96</v>
      </c>
      <c r="AY3914" s="21" t="s">
        <v>154</v>
      </c>
      <c r="BE3914" s="164">
        <f>IF(U3914="základní",N3914,0)</f>
        <v>37350</v>
      </c>
      <c r="BF3914" s="164">
        <f>IF(U3914="snížená",N3914,0)</f>
        <v>0</v>
      </c>
      <c r="BG3914" s="164">
        <f>IF(U3914="zákl. přenesená",N3914,0)</f>
        <v>0</v>
      </c>
      <c r="BH3914" s="164">
        <f>IF(U3914="sníž. přenesená",N3914,0)</f>
        <v>0</v>
      </c>
      <c r="BI3914" s="164">
        <f>IF(U3914="nulová",N3914,0)</f>
        <v>0</v>
      </c>
      <c r="BJ3914" s="21" t="s">
        <v>23</v>
      </c>
      <c r="BK3914" s="164">
        <f>ROUND(L3914*K3914,2)</f>
        <v>37350</v>
      </c>
      <c r="BL3914" s="21" t="s">
        <v>159</v>
      </c>
      <c r="BM3914" s="21" t="s">
        <v>5295</v>
      </c>
    </row>
    <row r="3915" spans="2:65" s="1" customFormat="1" ht="22.5" customHeight="1">
      <c r="B3915" s="35"/>
      <c r="C3915" s="36"/>
      <c r="D3915" s="36"/>
      <c r="E3915" s="36"/>
      <c r="F3915" s="272" t="s">
        <v>5264</v>
      </c>
      <c r="G3915" s="273"/>
      <c r="H3915" s="273"/>
      <c r="I3915" s="273"/>
      <c r="J3915" s="36"/>
      <c r="K3915" s="36"/>
      <c r="L3915" s="36"/>
      <c r="M3915" s="36"/>
      <c r="N3915" s="36"/>
      <c r="O3915" s="36"/>
      <c r="P3915" s="36"/>
      <c r="Q3915" s="36"/>
      <c r="R3915" s="37"/>
      <c r="T3915" s="132"/>
      <c r="U3915" s="36"/>
      <c r="V3915" s="36"/>
      <c r="W3915" s="36"/>
      <c r="X3915" s="36"/>
      <c r="Y3915" s="36"/>
      <c r="Z3915" s="36"/>
      <c r="AA3915" s="78"/>
      <c r="AT3915" s="21" t="s">
        <v>287</v>
      </c>
      <c r="AU3915" s="21" t="s">
        <v>96</v>
      </c>
    </row>
    <row r="3916" spans="2:65" s="11" customFormat="1" ht="22.5" customHeight="1">
      <c r="B3916" s="173"/>
      <c r="C3916" s="174"/>
      <c r="D3916" s="174"/>
      <c r="E3916" s="175" t="s">
        <v>21</v>
      </c>
      <c r="F3916" s="266" t="s">
        <v>5296</v>
      </c>
      <c r="G3916" s="267"/>
      <c r="H3916" s="267"/>
      <c r="I3916" s="267"/>
      <c r="J3916" s="174"/>
      <c r="K3916" s="176">
        <v>5</v>
      </c>
      <c r="L3916" s="174"/>
      <c r="M3916" s="174"/>
      <c r="N3916" s="174"/>
      <c r="O3916" s="174"/>
      <c r="P3916" s="174"/>
      <c r="Q3916" s="174"/>
      <c r="R3916" s="177"/>
      <c r="T3916" s="178"/>
      <c r="U3916" s="174"/>
      <c r="V3916" s="174"/>
      <c r="W3916" s="174"/>
      <c r="X3916" s="174"/>
      <c r="Y3916" s="174"/>
      <c r="Z3916" s="174"/>
      <c r="AA3916" s="179"/>
      <c r="AT3916" s="180" t="s">
        <v>162</v>
      </c>
      <c r="AU3916" s="180" t="s">
        <v>96</v>
      </c>
      <c r="AV3916" s="11" t="s">
        <v>96</v>
      </c>
      <c r="AW3916" s="11" t="s">
        <v>35</v>
      </c>
      <c r="AX3916" s="11" t="s">
        <v>23</v>
      </c>
      <c r="AY3916" s="180" t="s">
        <v>154</v>
      </c>
    </row>
    <row r="3917" spans="2:65" s="1" customFormat="1" ht="57" customHeight="1">
      <c r="B3917" s="35"/>
      <c r="C3917" s="189" t="s">
        <v>5297</v>
      </c>
      <c r="D3917" s="189" t="s">
        <v>557</v>
      </c>
      <c r="E3917" s="190" t="s">
        <v>5298</v>
      </c>
      <c r="F3917" s="274" t="s">
        <v>5299</v>
      </c>
      <c r="G3917" s="274"/>
      <c r="H3917" s="274"/>
      <c r="I3917" s="274"/>
      <c r="J3917" s="191" t="s">
        <v>375</v>
      </c>
      <c r="K3917" s="192">
        <v>5</v>
      </c>
      <c r="L3917" s="275">
        <v>7490</v>
      </c>
      <c r="M3917" s="275"/>
      <c r="N3917" s="275">
        <f>ROUND(L3917*K3917,2)</f>
        <v>37450</v>
      </c>
      <c r="O3917" s="261"/>
      <c r="P3917" s="261"/>
      <c r="Q3917" s="261"/>
      <c r="R3917" s="37"/>
      <c r="T3917" s="161" t="s">
        <v>21</v>
      </c>
      <c r="U3917" s="44" t="s">
        <v>43</v>
      </c>
      <c r="V3917" s="162">
        <v>0</v>
      </c>
      <c r="W3917" s="162">
        <f>V3917*K3917</f>
        <v>0</v>
      </c>
      <c r="X3917" s="162">
        <v>2.5000000000000001E-2</v>
      </c>
      <c r="Y3917" s="162">
        <f>X3917*K3917</f>
        <v>0.125</v>
      </c>
      <c r="Z3917" s="162">
        <v>0</v>
      </c>
      <c r="AA3917" s="163">
        <f>Z3917*K3917</f>
        <v>0</v>
      </c>
      <c r="AR3917" s="21" t="s">
        <v>212</v>
      </c>
      <c r="AT3917" s="21" t="s">
        <v>557</v>
      </c>
      <c r="AU3917" s="21" t="s">
        <v>96</v>
      </c>
      <c r="AY3917" s="21" t="s">
        <v>154</v>
      </c>
      <c r="BE3917" s="164">
        <f>IF(U3917="základní",N3917,0)</f>
        <v>37450</v>
      </c>
      <c r="BF3917" s="164">
        <f>IF(U3917="snížená",N3917,0)</f>
        <v>0</v>
      </c>
      <c r="BG3917" s="164">
        <f>IF(U3917="zákl. přenesená",N3917,0)</f>
        <v>0</v>
      </c>
      <c r="BH3917" s="164">
        <f>IF(U3917="sníž. přenesená",N3917,0)</f>
        <v>0</v>
      </c>
      <c r="BI3917" s="164">
        <f>IF(U3917="nulová",N3917,0)</f>
        <v>0</v>
      </c>
      <c r="BJ3917" s="21" t="s">
        <v>23</v>
      </c>
      <c r="BK3917" s="164">
        <f>ROUND(L3917*K3917,2)</f>
        <v>37450</v>
      </c>
      <c r="BL3917" s="21" t="s">
        <v>159</v>
      </c>
      <c r="BM3917" s="21" t="s">
        <v>5300</v>
      </c>
    </row>
    <row r="3918" spans="2:65" s="1" customFormat="1" ht="22.5" customHeight="1">
      <c r="B3918" s="35"/>
      <c r="C3918" s="36"/>
      <c r="D3918" s="36"/>
      <c r="E3918" s="36"/>
      <c r="F3918" s="272" t="s">
        <v>5264</v>
      </c>
      <c r="G3918" s="273"/>
      <c r="H3918" s="273"/>
      <c r="I3918" s="273"/>
      <c r="J3918" s="36"/>
      <c r="K3918" s="36"/>
      <c r="L3918" s="36"/>
      <c r="M3918" s="36"/>
      <c r="N3918" s="36"/>
      <c r="O3918" s="36"/>
      <c r="P3918" s="36"/>
      <c r="Q3918" s="36"/>
      <c r="R3918" s="37"/>
      <c r="T3918" s="132"/>
      <c r="U3918" s="36"/>
      <c r="V3918" s="36"/>
      <c r="W3918" s="36"/>
      <c r="X3918" s="36"/>
      <c r="Y3918" s="36"/>
      <c r="Z3918" s="36"/>
      <c r="AA3918" s="78"/>
      <c r="AT3918" s="21" t="s">
        <v>287</v>
      </c>
      <c r="AU3918" s="21" t="s">
        <v>96</v>
      </c>
    </row>
    <row r="3919" spans="2:65" s="11" customFormat="1" ht="22.5" customHeight="1">
      <c r="B3919" s="173"/>
      <c r="C3919" s="174"/>
      <c r="D3919" s="174"/>
      <c r="E3919" s="175" t="s">
        <v>21</v>
      </c>
      <c r="F3919" s="266" t="s">
        <v>5301</v>
      </c>
      <c r="G3919" s="267"/>
      <c r="H3919" s="267"/>
      <c r="I3919" s="267"/>
      <c r="J3919" s="174"/>
      <c r="K3919" s="176">
        <v>4</v>
      </c>
      <c r="L3919" s="174"/>
      <c r="M3919" s="174"/>
      <c r="N3919" s="174"/>
      <c r="O3919" s="174"/>
      <c r="P3919" s="174"/>
      <c r="Q3919" s="174"/>
      <c r="R3919" s="177"/>
      <c r="T3919" s="178"/>
      <c r="U3919" s="174"/>
      <c r="V3919" s="174"/>
      <c r="W3919" s="174"/>
      <c r="X3919" s="174"/>
      <c r="Y3919" s="174"/>
      <c r="Z3919" s="174"/>
      <c r="AA3919" s="179"/>
      <c r="AT3919" s="180" t="s">
        <v>162</v>
      </c>
      <c r="AU3919" s="180" t="s">
        <v>96</v>
      </c>
      <c r="AV3919" s="11" t="s">
        <v>96</v>
      </c>
      <c r="AW3919" s="11" t="s">
        <v>35</v>
      </c>
      <c r="AX3919" s="11" t="s">
        <v>78</v>
      </c>
      <c r="AY3919" s="180" t="s">
        <v>154</v>
      </c>
    </row>
    <row r="3920" spans="2:65" s="11" customFormat="1" ht="22.5" customHeight="1">
      <c r="B3920" s="173"/>
      <c r="C3920" s="174"/>
      <c r="D3920" s="174"/>
      <c r="E3920" s="175" t="s">
        <v>21</v>
      </c>
      <c r="F3920" s="266" t="s">
        <v>5302</v>
      </c>
      <c r="G3920" s="267"/>
      <c r="H3920" s="267"/>
      <c r="I3920" s="267"/>
      <c r="J3920" s="174"/>
      <c r="K3920" s="176">
        <v>1</v>
      </c>
      <c r="L3920" s="174"/>
      <c r="M3920" s="174"/>
      <c r="N3920" s="174"/>
      <c r="O3920" s="174"/>
      <c r="P3920" s="174"/>
      <c r="Q3920" s="174"/>
      <c r="R3920" s="177"/>
      <c r="T3920" s="178"/>
      <c r="U3920" s="174"/>
      <c r="V3920" s="174"/>
      <c r="W3920" s="174"/>
      <c r="X3920" s="174"/>
      <c r="Y3920" s="174"/>
      <c r="Z3920" s="174"/>
      <c r="AA3920" s="179"/>
      <c r="AT3920" s="180" t="s">
        <v>162</v>
      </c>
      <c r="AU3920" s="180" t="s">
        <v>96</v>
      </c>
      <c r="AV3920" s="11" t="s">
        <v>96</v>
      </c>
      <c r="AW3920" s="11" t="s">
        <v>35</v>
      </c>
      <c r="AX3920" s="11" t="s">
        <v>78</v>
      </c>
      <c r="AY3920" s="180" t="s">
        <v>154</v>
      </c>
    </row>
    <row r="3921" spans="2:65" s="12" customFormat="1" ht="22.5" customHeight="1">
      <c r="B3921" s="181"/>
      <c r="C3921" s="182"/>
      <c r="D3921" s="182"/>
      <c r="E3921" s="183" t="s">
        <v>21</v>
      </c>
      <c r="F3921" s="268" t="s">
        <v>166</v>
      </c>
      <c r="G3921" s="269"/>
      <c r="H3921" s="269"/>
      <c r="I3921" s="269"/>
      <c r="J3921" s="182"/>
      <c r="K3921" s="184">
        <v>5</v>
      </c>
      <c r="L3921" s="182"/>
      <c r="M3921" s="182"/>
      <c r="N3921" s="182"/>
      <c r="O3921" s="182"/>
      <c r="P3921" s="182"/>
      <c r="Q3921" s="182"/>
      <c r="R3921" s="185"/>
      <c r="T3921" s="186"/>
      <c r="U3921" s="182"/>
      <c r="V3921" s="182"/>
      <c r="W3921" s="182"/>
      <c r="X3921" s="182"/>
      <c r="Y3921" s="182"/>
      <c r="Z3921" s="182"/>
      <c r="AA3921" s="187"/>
      <c r="AT3921" s="188" t="s">
        <v>162</v>
      </c>
      <c r="AU3921" s="188" t="s">
        <v>96</v>
      </c>
      <c r="AV3921" s="12" t="s">
        <v>159</v>
      </c>
      <c r="AW3921" s="12" t="s">
        <v>35</v>
      </c>
      <c r="AX3921" s="12" t="s">
        <v>23</v>
      </c>
      <c r="AY3921" s="188" t="s">
        <v>154</v>
      </c>
    </row>
    <row r="3922" spans="2:65" s="1" customFormat="1" ht="57" customHeight="1">
      <c r="B3922" s="35"/>
      <c r="C3922" s="189" t="s">
        <v>5303</v>
      </c>
      <c r="D3922" s="189" t="s">
        <v>557</v>
      </c>
      <c r="E3922" s="190" t="s">
        <v>5304</v>
      </c>
      <c r="F3922" s="274" t="s">
        <v>5305</v>
      </c>
      <c r="G3922" s="274"/>
      <c r="H3922" s="274"/>
      <c r="I3922" s="274"/>
      <c r="J3922" s="191" t="s">
        <v>375</v>
      </c>
      <c r="K3922" s="192">
        <v>3</v>
      </c>
      <c r="L3922" s="275">
        <v>14140</v>
      </c>
      <c r="M3922" s="275"/>
      <c r="N3922" s="275">
        <f>ROUND(L3922*K3922,2)</f>
        <v>42420</v>
      </c>
      <c r="O3922" s="261"/>
      <c r="P3922" s="261"/>
      <c r="Q3922" s="261"/>
      <c r="R3922" s="37"/>
      <c r="T3922" s="161" t="s">
        <v>21</v>
      </c>
      <c r="U3922" s="44" t="s">
        <v>43</v>
      </c>
      <c r="V3922" s="162">
        <v>0</v>
      </c>
      <c r="W3922" s="162">
        <f>V3922*K3922</f>
        <v>0</v>
      </c>
      <c r="X3922" s="162">
        <v>4.7E-2</v>
      </c>
      <c r="Y3922" s="162">
        <f>X3922*K3922</f>
        <v>0.14100000000000001</v>
      </c>
      <c r="Z3922" s="162">
        <v>0</v>
      </c>
      <c r="AA3922" s="163">
        <f>Z3922*K3922</f>
        <v>0</v>
      </c>
      <c r="AR3922" s="21" t="s">
        <v>212</v>
      </c>
      <c r="AT3922" s="21" t="s">
        <v>557</v>
      </c>
      <c r="AU3922" s="21" t="s">
        <v>96</v>
      </c>
      <c r="AY3922" s="21" t="s">
        <v>154</v>
      </c>
      <c r="BE3922" s="164">
        <f>IF(U3922="základní",N3922,0)</f>
        <v>42420</v>
      </c>
      <c r="BF3922" s="164">
        <f>IF(U3922="snížená",N3922,0)</f>
        <v>0</v>
      </c>
      <c r="BG3922" s="164">
        <f>IF(U3922="zákl. přenesená",N3922,0)</f>
        <v>0</v>
      </c>
      <c r="BH3922" s="164">
        <f>IF(U3922="sníž. přenesená",N3922,0)</f>
        <v>0</v>
      </c>
      <c r="BI3922" s="164">
        <f>IF(U3922="nulová",N3922,0)</f>
        <v>0</v>
      </c>
      <c r="BJ3922" s="21" t="s">
        <v>23</v>
      </c>
      <c r="BK3922" s="164">
        <f>ROUND(L3922*K3922,2)</f>
        <v>42420</v>
      </c>
      <c r="BL3922" s="21" t="s">
        <v>159</v>
      </c>
      <c r="BM3922" s="21" t="s">
        <v>5306</v>
      </c>
    </row>
    <row r="3923" spans="2:65" s="1" customFormat="1" ht="22.5" customHeight="1">
      <c r="B3923" s="35"/>
      <c r="C3923" s="36"/>
      <c r="D3923" s="36"/>
      <c r="E3923" s="36"/>
      <c r="F3923" s="272" t="s">
        <v>5264</v>
      </c>
      <c r="G3923" s="273"/>
      <c r="H3923" s="273"/>
      <c r="I3923" s="273"/>
      <c r="J3923" s="36"/>
      <c r="K3923" s="36"/>
      <c r="L3923" s="36"/>
      <c r="M3923" s="36"/>
      <c r="N3923" s="36"/>
      <c r="O3923" s="36"/>
      <c r="P3923" s="36"/>
      <c r="Q3923" s="36"/>
      <c r="R3923" s="37"/>
      <c r="T3923" s="132"/>
      <c r="U3923" s="36"/>
      <c r="V3923" s="36"/>
      <c r="W3923" s="36"/>
      <c r="X3923" s="36"/>
      <c r="Y3923" s="36"/>
      <c r="Z3923" s="36"/>
      <c r="AA3923" s="78"/>
      <c r="AT3923" s="21" t="s">
        <v>287</v>
      </c>
      <c r="AU3923" s="21" t="s">
        <v>96</v>
      </c>
    </row>
    <row r="3924" spans="2:65" s="11" customFormat="1" ht="22.5" customHeight="1">
      <c r="B3924" s="173"/>
      <c r="C3924" s="174"/>
      <c r="D3924" s="174"/>
      <c r="E3924" s="175" t="s">
        <v>21</v>
      </c>
      <c r="F3924" s="266" t="s">
        <v>5307</v>
      </c>
      <c r="G3924" s="267"/>
      <c r="H3924" s="267"/>
      <c r="I3924" s="267"/>
      <c r="J3924" s="174"/>
      <c r="K3924" s="176">
        <v>2</v>
      </c>
      <c r="L3924" s="174"/>
      <c r="M3924" s="174"/>
      <c r="N3924" s="174"/>
      <c r="O3924" s="174"/>
      <c r="P3924" s="174"/>
      <c r="Q3924" s="174"/>
      <c r="R3924" s="177"/>
      <c r="T3924" s="178"/>
      <c r="U3924" s="174"/>
      <c r="V3924" s="174"/>
      <c r="W3924" s="174"/>
      <c r="X3924" s="174"/>
      <c r="Y3924" s="174"/>
      <c r="Z3924" s="174"/>
      <c r="AA3924" s="179"/>
      <c r="AT3924" s="180" t="s">
        <v>162</v>
      </c>
      <c r="AU3924" s="180" t="s">
        <v>96</v>
      </c>
      <c r="AV3924" s="11" t="s">
        <v>96</v>
      </c>
      <c r="AW3924" s="11" t="s">
        <v>35</v>
      </c>
      <c r="AX3924" s="11" t="s">
        <v>78</v>
      </c>
      <c r="AY3924" s="180" t="s">
        <v>154</v>
      </c>
    </row>
    <row r="3925" spans="2:65" s="11" customFormat="1" ht="22.5" customHeight="1">
      <c r="B3925" s="173"/>
      <c r="C3925" s="174"/>
      <c r="D3925" s="174"/>
      <c r="E3925" s="175" t="s">
        <v>21</v>
      </c>
      <c r="F3925" s="266" t="s">
        <v>4655</v>
      </c>
      <c r="G3925" s="267"/>
      <c r="H3925" s="267"/>
      <c r="I3925" s="267"/>
      <c r="J3925" s="174"/>
      <c r="K3925" s="176">
        <v>1</v>
      </c>
      <c r="L3925" s="174"/>
      <c r="M3925" s="174"/>
      <c r="N3925" s="174"/>
      <c r="O3925" s="174"/>
      <c r="P3925" s="174"/>
      <c r="Q3925" s="174"/>
      <c r="R3925" s="177"/>
      <c r="T3925" s="178"/>
      <c r="U3925" s="174"/>
      <c r="V3925" s="174"/>
      <c r="W3925" s="174"/>
      <c r="X3925" s="174"/>
      <c r="Y3925" s="174"/>
      <c r="Z3925" s="174"/>
      <c r="AA3925" s="179"/>
      <c r="AT3925" s="180" t="s">
        <v>162</v>
      </c>
      <c r="AU3925" s="180" t="s">
        <v>96</v>
      </c>
      <c r="AV3925" s="11" t="s">
        <v>96</v>
      </c>
      <c r="AW3925" s="11" t="s">
        <v>35</v>
      </c>
      <c r="AX3925" s="11" t="s">
        <v>78</v>
      </c>
      <c r="AY3925" s="180" t="s">
        <v>154</v>
      </c>
    </row>
    <row r="3926" spans="2:65" s="12" customFormat="1" ht="22.5" customHeight="1">
      <c r="B3926" s="181"/>
      <c r="C3926" s="182"/>
      <c r="D3926" s="182"/>
      <c r="E3926" s="183" t="s">
        <v>21</v>
      </c>
      <c r="F3926" s="268" t="s">
        <v>166</v>
      </c>
      <c r="G3926" s="269"/>
      <c r="H3926" s="269"/>
      <c r="I3926" s="269"/>
      <c r="J3926" s="182"/>
      <c r="K3926" s="184">
        <v>3</v>
      </c>
      <c r="L3926" s="182"/>
      <c r="M3926" s="182"/>
      <c r="N3926" s="182"/>
      <c r="O3926" s="182"/>
      <c r="P3926" s="182"/>
      <c r="Q3926" s="182"/>
      <c r="R3926" s="185"/>
      <c r="T3926" s="186"/>
      <c r="U3926" s="182"/>
      <c r="V3926" s="182"/>
      <c r="W3926" s="182"/>
      <c r="X3926" s="182"/>
      <c r="Y3926" s="182"/>
      <c r="Z3926" s="182"/>
      <c r="AA3926" s="187"/>
      <c r="AT3926" s="188" t="s">
        <v>162</v>
      </c>
      <c r="AU3926" s="188" t="s">
        <v>96</v>
      </c>
      <c r="AV3926" s="12" t="s">
        <v>159</v>
      </c>
      <c r="AW3926" s="12" t="s">
        <v>35</v>
      </c>
      <c r="AX3926" s="12" t="s">
        <v>23</v>
      </c>
      <c r="AY3926" s="188" t="s">
        <v>154</v>
      </c>
    </row>
    <row r="3927" spans="2:65" s="1" customFormat="1" ht="31.5" customHeight="1">
      <c r="B3927" s="35"/>
      <c r="C3927" s="157" t="s">
        <v>5308</v>
      </c>
      <c r="D3927" s="157" t="s">
        <v>155</v>
      </c>
      <c r="E3927" s="158" t="s">
        <v>5309</v>
      </c>
      <c r="F3927" s="260" t="s">
        <v>5310</v>
      </c>
      <c r="G3927" s="260"/>
      <c r="H3927" s="260"/>
      <c r="I3927" s="260"/>
      <c r="J3927" s="159" t="s">
        <v>375</v>
      </c>
      <c r="K3927" s="160">
        <v>53</v>
      </c>
      <c r="L3927" s="261">
        <v>552</v>
      </c>
      <c r="M3927" s="261"/>
      <c r="N3927" s="261">
        <f>ROUND(L3927*K3927,2)</f>
        <v>29256</v>
      </c>
      <c r="O3927" s="261"/>
      <c r="P3927" s="261"/>
      <c r="Q3927" s="261"/>
      <c r="R3927" s="37"/>
      <c r="T3927" s="161" t="s">
        <v>21</v>
      </c>
      <c r="U3927" s="44" t="s">
        <v>43</v>
      </c>
      <c r="V3927" s="162">
        <v>1.6819999999999999</v>
      </c>
      <c r="W3927" s="162">
        <f>V3927*K3927</f>
        <v>89.146000000000001</v>
      </c>
      <c r="X3927" s="162">
        <v>0</v>
      </c>
      <c r="Y3927" s="162">
        <f>X3927*K3927</f>
        <v>0</v>
      </c>
      <c r="Z3927" s="162">
        <v>0</v>
      </c>
      <c r="AA3927" s="163">
        <f>Z3927*K3927</f>
        <v>0</v>
      </c>
      <c r="AR3927" s="21" t="s">
        <v>159</v>
      </c>
      <c r="AT3927" s="21" t="s">
        <v>155</v>
      </c>
      <c r="AU3927" s="21" t="s">
        <v>96</v>
      </c>
      <c r="AY3927" s="21" t="s">
        <v>154</v>
      </c>
      <c r="BE3927" s="164">
        <f>IF(U3927="základní",N3927,0)</f>
        <v>29256</v>
      </c>
      <c r="BF3927" s="164">
        <f>IF(U3927="snížená",N3927,0)</f>
        <v>0</v>
      </c>
      <c r="BG3927" s="164">
        <f>IF(U3927="zákl. přenesená",N3927,0)</f>
        <v>0</v>
      </c>
      <c r="BH3927" s="164">
        <f>IF(U3927="sníž. přenesená",N3927,0)</f>
        <v>0</v>
      </c>
      <c r="BI3927" s="164">
        <f>IF(U3927="nulová",N3927,0)</f>
        <v>0</v>
      </c>
      <c r="BJ3927" s="21" t="s">
        <v>23</v>
      </c>
      <c r="BK3927" s="164">
        <f>ROUND(L3927*K3927,2)</f>
        <v>29256</v>
      </c>
      <c r="BL3927" s="21" t="s">
        <v>159</v>
      </c>
      <c r="BM3927" s="21" t="s">
        <v>5311</v>
      </c>
    </row>
    <row r="3928" spans="2:65" s="11" customFormat="1" ht="22.5" customHeight="1">
      <c r="B3928" s="173"/>
      <c r="C3928" s="174"/>
      <c r="D3928" s="174"/>
      <c r="E3928" s="175" t="s">
        <v>21</v>
      </c>
      <c r="F3928" s="270" t="s">
        <v>5312</v>
      </c>
      <c r="G3928" s="271"/>
      <c r="H3928" s="271"/>
      <c r="I3928" s="271"/>
      <c r="J3928" s="174"/>
      <c r="K3928" s="176">
        <v>53</v>
      </c>
      <c r="L3928" s="174"/>
      <c r="M3928" s="174"/>
      <c r="N3928" s="174"/>
      <c r="O3928" s="174"/>
      <c r="P3928" s="174"/>
      <c r="Q3928" s="174"/>
      <c r="R3928" s="177"/>
      <c r="T3928" s="178"/>
      <c r="U3928" s="174"/>
      <c r="V3928" s="174"/>
      <c r="W3928" s="174"/>
      <c r="X3928" s="174"/>
      <c r="Y3928" s="174"/>
      <c r="Z3928" s="174"/>
      <c r="AA3928" s="179"/>
      <c r="AT3928" s="180" t="s">
        <v>162</v>
      </c>
      <c r="AU3928" s="180" t="s">
        <v>96</v>
      </c>
      <c r="AV3928" s="11" t="s">
        <v>96</v>
      </c>
      <c r="AW3928" s="11" t="s">
        <v>35</v>
      </c>
      <c r="AX3928" s="11" t="s">
        <v>23</v>
      </c>
      <c r="AY3928" s="180" t="s">
        <v>154</v>
      </c>
    </row>
    <row r="3929" spans="2:65" s="1" customFormat="1" ht="31.5" customHeight="1">
      <c r="B3929" s="35"/>
      <c r="C3929" s="157" t="s">
        <v>5313</v>
      </c>
      <c r="D3929" s="157" t="s">
        <v>155</v>
      </c>
      <c r="E3929" s="158" t="s">
        <v>5314</v>
      </c>
      <c r="F3929" s="260" t="s">
        <v>5315</v>
      </c>
      <c r="G3929" s="260"/>
      <c r="H3929" s="260"/>
      <c r="I3929" s="260"/>
      <c r="J3929" s="159" t="s">
        <v>375</v>
      </c>
      <c r="K3929" s="160">
        <v>13</v>
      </c>
      <c r="L3929" s="261">
        <v>599</v>
      </c>
      <c r="M3929" s="261"/>
      <c r="N3929" s="261">
        <f>ROUND(L3929*K3929,2)</f>
        <v>7787</v>
      </c>
      <c r="O3929" s="261"/>
      <c r="P3929" s="261"/>
      <c r="Q3929" s="261"/>
      <c r="R3929" s="37"/>
      <c r="T3929" s="161" t="s">
        <v>21</v>
      </c>
      <c r="U3929" s="44" t="s">
        <v>43</v>
      </c>
      <c r="V3929" s="162">
        <v>1.825</v>
      </c>
      <c r="W3929" s="162">
        <f>V3929*K3929</f>
        <v>23.724999999999998</v>
      </c>
      <c r="X3929" s="162">
        <v>0</v>
      </c>
      <c r="Y3929" s="162">
        <f>X3929*K3929</f>
        <v>0</v>
      </c>
      <c r="Z3929" s="162">
        <v>0</v>
      </c>
      <c r="AA3929" s="163">
        <f>Z3929*K3929</f>
        <v>0</v>
      </c>
      <c r="AR3929" s="21" t="s">
        <v>159</v>
      </c>
      <c r="AT3929" s="21" t="s">
        <v>155</v>
      </c>
      <c r="AU3929" s="21" t="s">
        <v>96</v>
      </c>
      <c r="AY3929" s="21" t="s">
        <v>154</v>
      </c>
      <c r="BE3929" s="164">
        <f>IF(U3929="základní",N3929,0)</f>
        <v>7787</v>
      </c>
      <c r="BF3929" s="164">
        <f>IF(U3929="snížená",N3929,0)</f>
        <v>0</v>
      </c>
      <c r="BG3929" s="164">
        <f>IF(U3929="zákl. přenesená",N3929,0)</f>
        <v>0</v>
      </c>
      <c r="BH3929" s="164">
        <f>IF(U3929="sníž. přenesená",N3929,0)</f>
        <v>0</v>
      </c>
      <c r="BI3929" s="164">
        <f>IF(U3929="nulová",N3929,0)</f>
        <v>0</v>
      </c>
      <c r="BJ3929" s="21" t="s">
        <v>23</v>
      </c>
      <c r="BK3929" s="164">
        <f>ROUND(L3929*K3929,2)</f>
        <v>7787</v>
      </c>
      <c r="BL3929" s="21" t="s">
        <v>159</v>
      </c>
      <c r="BM3929" s="21" t="s">
        <v>5316</v>
      </c>
    </row>
    <row r="3930" spans="2:65" s="11" customFormat="1" ht="22.5" customHeight="1">
      <c r="B3930" s="173"/>
      <c r="C3930" s="174"/>
      <c r="D3930" s="174"/>
      <c r="E3930" s="175" t="s">
        <v>21</v>
      </c>
      <c r="F3930" s="270" t="s">
        <v>5317</v>
      </c>
      <c r="G3930" s="271"/>
      <c r="H3930" s="271"/>
      <c r="I3930" s="271"/>
      <c r="J3930" s="174"/>
      <c r="K3930" s="176">
        <v>13</v>
      </c>
      <c r="L3930" s="174"/>
      <c r="M3930" s="174"/>
      <c r="N3930" s="174"/>
      <c r="O3930" s="174"/>
      <c r="P3930" s="174"/>
      <c r="Q3930" s="174"/>
      <c r="R3930" s="177"/>
      <c r="T3930" s="178"/>
      <c r="U3930" s="174"/>
      <c r="V3930" s="174"/>
      <c r="W3930" s="174"/>
      <c r="X3930" s="174"/>
      <c r="Y3930" s="174"/>
      <c r="Z3930" s="174"/>
      <c r="AA3930" s="179"/>
      <c r="AT3930" s="180" t="s">
        <v>162</v>
      </c>
      <c r="AU3930" s="180" t="s">
        <v>96</v>
      </c>
      <c r="AV3930" s="11" t="s">
        <v>96</v>
      </c>
      <c r="AW3930" s="11" t="s">
        <v>35</v>
      </c>
      <c r="AX3930" s="11" t="s">
        <v>23</v>
      </c>
      <c r="AY3930" s="180" t="s">
        <v>154</v>
      </c>
    </row>
    <row r="3931" spans="2:65" s="1" customFormat="1" ht="31.5" customHeight="1">
      <c r="B3931" s="35"/>
      <c r="C3931" s="157" t="s">
        <v>5318</v>
      </c>
      <c r="D3931" s="157" t="s">
        <v>155</v>
      </c>
      <c r="E3931" s="158" t="s">
        <v>5319</v>
      </c>
      <c r="F3931" s="260" t="s">
        <v>5320</v>
      </c>
      <c r="G3931" s="260"/>
      <c r="H3931" s="260"/>
      <c r="I3931" s="260"/>
      <c r="J3931" s="159" t="s">
        <v>375</v>
      </c>
      <c r="K3931" s="160">
        <v>1</v>
      </c>
      <c r="L3931" s="261">
        <v>670</v>
      </c>
      <c r="M3931" s="261"/>
      <c r="N3931" s="261">
        <f>ROUND(L3931*K3931,2)</f>
        <v>670</v>
      </c>
      <c r="O3931" s="261"/>
      <c r="P3931" s="261"/>
      <c r="Q3931" s="261"/>
      <c r="R3931" s="37"/>
      <c r="T3931" s="161" t="s">
        <v>21</v>
      </c>
      <c r="U3931" s="44" t="s">
        <v>43</v>
      </c>
      <c r="V3931" s="162">
        <v>2.04</v>
      </c>
      <c r="W3931" s="162">
        <f>V3931*K3931</f>
        <v>2.04</v>
      </c>
      <c r="X3931" s="162">
        <v>0</v>
      </c>
      <c r="Y3931" s="162">
        <f>X3931*K3931</f>
        <v>0</v>
      </c>
      <c r="Z3931" s="162">
        <v>0</v>
      </c>
      <c r="AA3931" s="163">
        <f>Z3931*K3931</f>
        <v>0</v>
      </c>
      <c r="AR3931" s="21" t="s">
        <v>159</v>
      </c>
      <c r="AT3931" s="21" t="s">
        <v>155</v>
      </c>
      <c r="AU3931" s="21" t="s">
        <v>96</v>
      </c>
      <c r="AY3931" s="21" t="s">
        <v>154</v>
      </c>
      <c r="BE3931" s="164">
        <f>IF(U3931="základní",N3931,0)</f>
        <v>670</v>
      </c>
      <c r="BF3931" s="164">
        <f>IF(U3931="snížená",N3931,0)</f>
        <v>0</v>
      </c>
      <c r="BG3931" s="164">
        <f>IF(U3931="zákl. přenesená",N3931,0)</f>
        <v>0</v>
      </c>
      <c r="BH3931" s="164">
        <f>IF(U3931="sníž. přenesená",N3931,0)</f>
        <v>0</v>
      </c>
      <c r="BI3931" s="164">
        <f>IF(U3931="nulová",N3931,0)</f>
        <v>0</v>
      </c>
      <c r="BJ3931" s="21" t="s">
        <v>23</v>
      </c>
      <c r="BK3931" s="164">
        <f>ROUND(L3931*K3931,2)</f>
        <v>670</v>
      </c>
      <c r="BL3931" s="21" t="s">
        <v>159</v>
      </c>
      <c r="BM3931" s="21" t="s">
        <v>5321</v>
      </c>
    </row>
    <row r="3932" spans="2:65" s="1" customFormat="1" ht="31.5" customHeight="1">
      <c r="B3932" s="35"/>
      <c r="C3932" s="157" t="s">
        <v>5322</v>
      </c>
      <c r="D3932" s="157" t="s">
        <v>155</v>
      </c>
      <c r="E3932" s="158" t="s">
        <v>5323</v>
      </c>
      <c r="F3932" s="260" t="s">
        <v>5324</v>
      </c>
      <c r="G3932" s="260"/>
      <c r="H3932" s="260"/>
      <c r="I3932" s="260"/>
      <c r="J3932" s="159" t="s">
        <v>375</v>
      </c>
      <c r="K3932" s="160">
        <v>5</v>
      </c>
      <c r="L3932" s="261">
        <v>939</v>
      </c>
      <c r="M3932" s="261"/>
      <c r="N3932" s="261">
        <f>ROUND(L3932*K3932,2)</f>
        <v>4695</v>
      </c>
      <c r="O3932" s="261"/>
      <c r="P3932" s="261"/>
      <c r="Q3932" s="261"/>
      <c r="R3932" s="37"/>
      <c r="T3932" s="161" t="s">
        <v>21</v>
      </c>
      <c r="U3932" s="44" t="s">
        <v>43</v>
      </c>
      <c r="V3932" s="162">
        <v>2.859</v>
      </c>
      <c r="W3932" s="162">
        <f>V3932*K3932</f>
        <v>14.295</v>
      </c>
      <c r="X3932" s="162">
        <v>0</v>
      </c>
      <c r="Y3932" s="162">
        <f>X3932*K3932</f>
        <v>0</v>
      </c>
      <c r="Z3932" s="162">
        <v>0</v>
      </c>
      <c r="AA3932" s="163">
        <f>Z3932*K3932</f>
        <v>0</v>
      </c>
      <c r="AR3932" s="21" t="s">
        <v>159</v>
      </c>
      <c r="AT3932" s="21" t="s">
        <v>155</v>
      </c>
      <c r="AU3932" s="21" t="s">
        <v>96</v>
      </c>
      <c r="AY3932" s="21" t="s">
        <v>154</v>
      </c>
      <c r="BE3932" s="164">
        <f>IF(U3932="základní",N3932,0)</f>
        <v>4695</v>
      </c>
      <c r="BF3932" s="164">
        <f>IF(U3932="snížená",N3932,0)</f>
        <v>0</v>
      </c>
      <c r="BG3932" s="164">
        <f>IF(U3932="zákl. přenesená",N3932,0)</f>
        <v>0</v>
      </c>
      <c r="BH3932" s="164">
        <f>IF(U3932="sníž. přenesená",N3932,0)</f>
        <v>0</v>
      </c>
      <c r="BI3932" s="164">
        <f>IF(U3932="nulová",N3932,0)</f>
        <v>0</v>
      </c>
      <c r="BJ3932" s="21" t="s">
        <v>23</v>
      </c>
      <c r="BK3932" s="164">
        <f>ROUND(L3932*K3932,2)</f>
        <v>4695</v>
      </c>
      <c r="BL3932" s="21" t="s">
        <v>159</v>
      </c>
      <c r="BM3932" s="21" t="s">
        <v>5325</v>
      </c>
    </row>
    <row r="3933" spans="2:65" s="1" customFormat="1" ht="31.5" customHeight="1">
      <c r="B3933" s="35"/>
      <c r="C3933" s="157" t="s">
        <v>5326</v>
      </c>
      <c r="D3933" s="157" t="s">
        <v>155</v>
      </c>
      <c r="E3933" s="158" t="s">
        <v>5327</v>
      </c>
      <c r="F3933" s="260" t="s">
        <v>5328</v>
      </c>
      <c r="G3933" s="260"/>
      <c r="H3933" s="260"/>
      <c r="I3933" s="260"/>
      <c r="J3933" s="159" t="s">
        <v>375</v>
      </c>
      <c r="K3933" s="160">
        <v>5</v>
      </c>
      <c r="L3933" s="261">
        <v>1090</v>
      </c>
      <c r="M3933" s="261"/>
      <c r="N3933" s="261">
        <f>ROUND(L3933*K3933,2)</f>
        <v>5450</v>
      </c>
      <c r="O3933" s="261"/>
      <c r="P3933" s="261"/>
      <c r="Q3933" s="261"/>
      <c r="R3933" s="37"/>
      <c r="T3933" s="161" t="s">
        <v>21</v>
      </c>
      <c r="U3933" s="44" t="s">
        <v>43</v>
      </c>
      <c r="V3933" s="162">
        <v>3.3039999999999998</v>
      </c>
      <c r="W3933" s="162">
        <f>V3933*K3933</f>
        <v>16.52</v>
      </c>
      <c r="X3933" s="162">
        <v>0</v>
      </c>
      <c r="Y3933" s="162">
        <f>X3933*K3933</f>
        <v>0</v>
      </c>
      <c r="Z3933" s="162">
        <v>0</v>
      </c>
      <c r="AA3933" s="163">
        <f>Z3933*K3933</f>
        <v>0</v>
      </c>
      <c r="AR3933" s="21" t="s">
        <v>159</v>
      </c>
      <c r="AT3933" s="21" t="s">
        <v>155</v>
      </c>
      <c r="AU3933" s="21" t="s">
        <v>96</v>
      </c>
      <c r="AY3933" s="21" t="s">
        <v>154</v>
      </c>
      <c r="BE3933" s="164">
        <f>IF(U3933="základní",N3933,0)</f>
        <v>5450</v>
      </c>
      <c r="BF3933" s="164">
        <f>IF(U3933="snížená",N3933,0)</f>
        <v>0</v>
      </c>
      <c r="BG3933" s="164">
        <f>IF(U3933="zákl. přenesená",N3933,0)</f>
        <v>0</v>
      </c>
      <c r="BH3933" s="164">
        <f>IF(U3933="sníž. přenesená",N3933,0)</f>
        <v>0</v>
      </c>
      <c r="BI3933" s="164">
        <f>IF(U3933="nulová",N3933,0)</f>
        <v>0</v>
      </c>
      <c r="BJ3933" s="21" t="s">
        <v>23</v>
      </c>
      <c r="BK3933" s="164">
        <f>ROUND(L3933*K3933,2)</f>
        <v>5450</v>
      </c>
      <c r="BL3933" s="21" t="s">
        <v>159</v>
      </c>
      <c r="BM3933" s="21" t="s">
        <v>5329</v>
      </c>
    </row>
    <row r="3934" spans="2:65" s="11" customFormat="1" ht="22.5" customHeight="1">
      <c r="B3934" s="173"/>
      <c r="C3934" s="174"/>
      <c r="D3934" s="174"/>
      <c r="E3934" s="175" t="s">
        <v>21</v>
      </c>
      <c r="F3934" s="270" t="s">
        <v>5330</v>
      </c>
      <c r="G3934" s="271"/>
      <c r="H3934" s="271"/>
      <c r="I3934" s="271"/>
      <c r="J3934" s="174"/>
      <c r="K3934" s="176">
        <v>5</v>
      </c>
      <c r="L3934" s="174"/>
      <c r="M3934" s="174"/>
      <c r="N3934" s="174"/>
      <c r="O3934" s="174"/>
      <c r="P3934" s="174"/>
      <c r="Q3934" s="174"/>
      <c r="R3934" s="177"/>
      <c r="T3934" s="178"/>
      <c r="U3934" s="174"/>
      <c r="V3934" s="174"/>
      <c r="W3934" s="174"/>
      <c r="X3934" s="174"/>
      <c r="Y3934" s="174"/>
      <c r="Z3934" s="174"/>
      <c r="AA3934" s="179"/>
      <c r="AT3934" s="180" t="s">
        <v>162</v>
      </c>
      <c r="AU3934" s="180" t="s">
        <v>96</v>
      </c>
      <c r="AV3934" s="11" t="s">
        <v>96</v>
      </c>
      <c r="AW3934" s="11" t="s">
        <v>35</v>
      </c>
      <c r="AX3934" s="11" t="s">
        <v>23</v>
      </c>
      <c r="AY3934" s="180" t="s">
        <v>154</v>
      </c>
    </row>
    <row r="3935" spans="2:65" s="1" customFormat="1" ht="31.5" customHeight="1">
      <c r="B3935" s="35"/>
      <c r="C3935" s="157" t="s">
        <v>5331</v>
      </c>
      <c r="D3935" s="157" t="s">
        <v>155</v>
      </c>
      <c r="E3935" s="158" t="s">
        <v>5332</v>
      </c>
      <c r="F3935" s="260" t="s">
        <v>5333</v>
      </c>
      <c r="G3935" s="260"/>
      <c r="H3935" s="260"/>
      <c r="I3935" s="260"/>
      <c r="J3935" s="159" t="s">
        <v>375</v>
      </c>
      <c r="K3935" s="160">
        <v>3</v>
      </c>
      <c r="L3935" s="261">
        <v>1160</v>
      </c>
      <c r="M3935" s="261"/>
      <c r="N3935" s="261">
        <f>ROUND(L3935*K3935,2)</f>
        <v>3480</v>
      </c>
      <c r="O3935" s="261"/>
      <c r="P3935" s="261"/>
      <c r="Q3935" s="261"/>
      <c r="R3935" s="37"/>
      <c r="T3935" s="161" t="s">
        <v>21</v>
      </c>
      <c r="U3935" s="44" t="s">
        <v>43</v>
      </c>
      <c r="V3935" s="162">
        <v>3.5270000000000001</v>
      </c>
      <c r="W3935" s="162">
        <f>V3935*K3935</f>
        <v>10.581</v>
      </c>
      <c r="X3935" s="162">
        <v>0</v>
      </c>
      <c r="Y3935" s="162">
        <f>X3935*K3935</f>
        <v>0</v>
      </c>
      <c r="Z3935" s="162">
        <v>0</v>
      </c>
      <c r="AA3935" s="163">
        <f>Z3935*K3935</f>
        <v>0</v>
      </c>
      <c r="AR3935" s="21" t="s">
        <v>159</v>
      </c>
      <c r="AT3935" s="21" t="s">
        <v>155</v>
      </c>
      <c r="AU3935" s="21" t="s">
        <v>96</v>
      </c>
      <c r="AY3935" s="21" t="s">
        <v>154</v>
      </c>
      <c r="BE3935" s="164">
        <f>IF(U3935="základní",N3935,0)</f>
        <v>3480</v>
      </c>
      <c r="BF3935" s="164">
        <f>IF(U3935="snížená",N3935,0)</f>
        <v>0</v>
      </c>
      <c r="BG3935" s="164">
        <f>IF(U3935="zákl. přenesená",N3935,0)</f>
        <v>0</v>
      </c>
      <c r="BH3935" s="164">
        <f>IF(U3935="sníž. přenesená",N3935,0)</f>
        <v>0</v>
      </c>
      <c r="BI3935" s="164">
        <f>IF(U3935="nulová",N3935,0)</f>
        <v>0</v>
      </c>
      <c r="BJ3935" s="21" t="s">
        <v>23</v>
      </c>
      <c r="BK3935" s="164">
        <f>ROUND(L3935*K3935,2)</f>
        <v>3480</v>
      </c>
      <c r="BL3935" s="21" t="s">
        <v>159</v>
      </c>
      <c r="BM3935" s="21" t="s">
        <v>5334</v>
      </c>
    </row>
    <row r="3936" spans="2:65" s="1" customFormat="1" ht="22.5" customHeight="1">
      <c r="B3936" s="35"/>
      <c r="C3936" s="189" t="s">
        <v>5335</v>
      </c>
      <c r="D3936" s="189" t="s">
        <v>557</v>
      </c>
      <c r="E3936" s="190" t="s">
        <v>5336</v>
      </c>
      <c r="F3936" s="274" t="s">
        <v>5337</v>
      </c>
      <c r="G3936" s="274"/>
      <c r="H3936" s="274"/>
      <c r="I3936" s="274"/>
      <c r="J3936" s="191" t="s">
        <v>375</v>
      </c>
      <c r="K3936" s="192">
        <v>14</v>
      </c>
      <c r="L3936" s="275">
        <v>985</v>
      </c>
      <c r="M3936" s="275"/>
      <c r="N3936" s="275">
        <f>ROUND(L3936*K3936,2)</f>
        <v>13790</v>
      </c>
      <c r="O3936" s="261"/>
      <c r="P3936" s="261"/>
      <c r="Q3936" s="261"/>
      <c r="R3936" s="37"/>
      <c r="T3936" s="161" t="s">
        <v>21</v>
      </c>
      <c r="U3936" s="44" t="s">
        <v>43</v>
      </c>
      <c r="V3936" s="162">
        <v>0</v>
      </c>
      <c r="W3936" s="162">
        <f>V3936*K3936</f>
        <v>0</v>
      </c>
      <c r="X3936" s="162">
        <v>4.7000000000000002E-3</v>
      </c>
      <c r="Y3936" s="162">
        <f>X3936*K3936</f>
        <v>6.5799999999999997E-2</v>
      </c>
      <c r="Z3936" s="162">
        <v>0</v>
      </c>
      <c r="AA3936" s="163">
        <f>Z3936*K3936</f>
        <v>0</v>
      </c>
      <c r="AR3936" s="21" t="s">
        <v>212</v>
      </c>
      <c r="AT3936" s="21" t="s">
        <v>557</v>
      </c>
      <c r="AU3936" s="21" t="s">
        <v>96</v>
      </c>
      <c r="AY3936" s="21" t="s">
        <v>154</v>
      </c>
      <c r="BE3936" s="164">
        <f>IF(U3936="základní",N3936,0)</f>
        <v>13790</v>
      </c>
      <c r="BF3936" s="164">
        <f>IF(U3936="snížená",N3936,0)</f>
        <v>0</v>
      </c>
      <c r="BG3936" s="164">
        <f>IF(U3936="zákl. přenesená",N3936,0)</f>
        <v>0</v>
      </c>
      <c r="BH3936" s="164">
        <f>IF(U3936="sníž. přenesená",N3936,0)</f>
        <v>0</v>
      </c>
      <c r="BI3936" s="164">
        <f>IF(U3936="nulová",N3936,0)</f>
        <v>0</v>
      </c>
      <c r="BJ3936" s="21" t="s">
        <v>23</v>
      </c>
      <c r="BK3936" s="164">
        <f>ROUND(L3936*K3936,2)</f>
        <v>13790</v>
      </c>
      <c r="BL3936" s="21" t="s">
        <v>159</v>
      </c>
      <c r="BM3936" s="21" t="s">
        <v>5338</v>
      </c>
    </row>
    <row r="3937" spans="2:65" s="11" customFormat="1" ht="22.5" customHeight="1">
      <c r="B3937" s="173"/>
      <c r="C3937" s="174"/>
      <c r="D3937" s="174"/>
      <c r="E3937" s="175" t="s">
        <v>21</v>
      </c>
      <c r="F3937" s="270" t="s">
        <v>5339</v>
      </c>
      <c r="G3937" s="271"/>
      <c r="H3937" s="271"/>
      <c r="I3937" s="271"/>
      <c r="J3937" s="174"/>
      <c r="K3937" s="176">
        <v>1</v>
      </c>
      <c r="L3937" s="174"/>
      <c r="M3937" s="174"/>
      <c r="N3937" s="174"/>
      <c r="O3937" s="174"/>
      <c r="P3937" s="174"/>
      <c r="Q3937" s="174"/>
      <c r="R3937" s="177"/>
      <c r="T3937" s="178"/>
      <c r="U3937" s="174"/>
      <c r="V3937" s="174"/>
      <c r="W3937" s="174"/>
      <c r="X3937" s="174"/>
      <c r="Y3937" s="174"/>
      <c r="Z3937" s="174"/>
      <c r="AA3937" s="179"/>
      <c r="AT3937" s="180" t="s">
        <v>162</v>
      </c>
      <c r="AU3937" s="180" t="s">
        <v>96</v>
      </c>
      <c r="AV3937" s="11" t="s">
        <v>96</v>
      </c>
      <c r="AW3937" s="11" t="s">
        <v>35</v>
      </c>
      <c r="AX3937" s="11" t="s">
        <v>78</v>
      </c>
      <c r="AY3937" s="180" t="s">
        <v>154</v>
      </c>
    </row>
    <row r="3938" spans="2:65" s="11" customFormat="1" ht="22.5" customHeight="1">
      <c r="B3938" s="173"/>
      <c r="C3938" s="174"/>
      <c r="D3938" s="174"/>
      <c r="E3938" s="175" t="s">
        <v>21</v>
      </c>
      <c r="F3938" s="266" t="s">
        <v>3083</v>
      </c>
      <c r="G3938" s="267"/>
      <c r="H3938" s="267"/>
      <c r="I3938" s="267"/>
      <c r="J3938" s="174"/>
      <c r="K3938" s="176">
        <v>5</v>
      </c>
      <c r="L3938" s="174"/>
      <c r="M3938" s="174"/>
      <c r="N3938" s="174"/>
      <c r="O3938" s="174"/>
      <c r="P3938" s="174"/>
      <c r="Q3938" s="174"/>
      <c r="R3938" s="177"/>
      <c r="T3938" s="178"/>
      <c r="U3938" s="174"/>
      <c r="V3938" s="174"/>
      <c r="W3938" s="174"/>
      <c r="X3938" s="174"/>
      <c r="Y3938" s="174"/>
      <c r="Z3938" s="174"/>
      <c r="AA3938" s="179"/>
      <c r="AT3938" s="180" t="s">
        <v>162</v>
      </c>
      <c r="AU3938" s="180" t="s">
        <v>96</v>
      </c>
      <c r="AV3938" s="11" t="s">
        <v>96</v>
      </c>
      <c r="AW3938" s="11" t="s">
        <v>35</v>
      </c>
      <c r="AX3938" s="11" t="s">
        <v>78</v>
      </c>
      <c r="AY3938" s="180" t="s">
        <v>154</v>
      </c>
    </row>
    <row r="3939" spans="2:65" s="11" customFormat="1" ht="22.5" customHeight="1">
      <c r="B3939" s="173"/>
      <c r="C3939" s="174"/>
      <c r="D3939" s="174"/>
      <c r="E3939" s="175" t="s">
        <v>21</v>
      </c>
      <c r="F3939" s="266" t="s">
        <v>3088</v>
      </c>
      <c r="G3939" s="267"/>
      <c r="H3939" s="267"/>
      <c r="I3939" s="267"/>
      <c r="J3939" s="174"/>
      <c r="K3939" s="176">
        <v>4</v>
      </c>
      <c r="L3939" s="174"/>
      <c r="M3939" s="174"/>
      <c r="N3939" s="174"/>
      <c r="O3939" s="174"/>
      <c r="P3939" s="174"/>
      <c r="Q3939" s="174"/>
      <c r="R3939" s="177"/>
      <c r="T3939" s="178"/>
      <c r="U3939" s="174"/>
      <c r="V3939" s="174"/>
      <c r="W3939" s="174"/>
      <c r="X3939" s="174"/>
      <c r="Y3939" s="174"/>
      <c r="Z3939" s="174"/>
      <c r="AA3939" s="179"/>
      <c r="AT3939" s="180" t="s">
        <v>162</v>
      </c>
      <c r="AU3939" s="180" t="s">
        <v>96</v>
      </c>
      <c r="AV3939" s="11" t="s">
        <v>96</v>
      </c>
      <c r="AW3939" s="11" t="s">
        <v>35</v>
      </c>
      <c r="AX3939" s="11" t="s">
        <v>78</v>
      </c>
      <c r="AY3939" s="180" t="s">
        <v>154</v>
      </c>
    </row>
    <row r="3940" spans="2:65" s="11" customFormat="1" ht="22.5" customHeight="1">
      <c r="B3940" s="173"/>
      <c r="C3940" s="174"/>
      <c r="D3940" s="174"/>
      <c r="E3940" s="175" t="s">
        <v>21</v>
      </c>
      <c r="F3940" s="266" t="s">
        <v>5307</v>
      </c>
      <c r="G3940" s="267"/>
      <c r="H3940" s="267"/>
      <c r="I3940" s="267"/>
      <c r="J3940" s="174"/>
      <c r="K3940" s="176">
        <v>2</v>
      </c>
      <c r="L3940" s="174"/>
      <c r="M3940" s="174"/>
      <c r="N3940" s="174"/>
      <c r="O3940" s="174"/>
      <c r="P3940" s="174"/>
      <c r="Q3940" s="174"/>
      <c r="R3940" s="177"/>
      <c r="T3940" s="178"/>
      <c r="U3940" s="174"/>
      <c r="V3940" s="174"/>
      <c r="W3940" s="174"/>
      <c r="X3940" s="174"/>
      <c r="Y3940" s="174"/>
      <c r="Z3940" s="174"/>
      <c r="AA3940" s="179"/>
      <c r="AT3940" s="180" t="s">
        <v>162</v>
      </c>
      <c r="AU3940" s="180" t="s">
        <v>96</v>
      </c>
      <c r="AV3940" s="11" t="s">
        <v>96</v>
      </c>
      <c r="AW3940" s="11" t="s">
        <v>35</v>
      </c>
      <c r="AX3940" s="11" t="s">
        <v>78</v>
      </c>
      <c r="AY3940" s="180" t="s">
        <v>154</v>
      </c>
    </row>
    <row r="3941" spans="2:65" s="11" customFormat="1" ht="22.5" customHeight="1">
      <c r="B3941" s="173"/>
      <c r="C3941" s="174"/>
      <c r="D3941" s="174"/>
      <c r="E3941" s="175" t="s">
        <v>21</v>
      </c>
      <c r="F3941" s="266" t="s">
        <v>4650</v>
      </c>
      <c r="G3941" s="267"/>
      <c r="H3941" s="267"/>
      <c r="I3941" s="267"/>
      <c r="J3941" s="174"/>
      <c r="K3941" s="176">
        <v>1</v>
      </c>
      <c r="L3941" s="174"/>
      <c r="M3941" s="174"/>
      <c r="N3941" s="174"/>
      <c r="O3941" s="174"/>
      <c r="P3941" s="174"/>
      <c r="Q3941" s="174"/>
      <c r="R3941" s="177"/>
      <c r="T3941" s="178"/>
      <c r="U3941" s="174"/>
      <c r="V3941" s="174"/>
      <c r="W3941" s="174"/>
      <c r="X3941" s="174"/>
      <c r="Y3941" s="174"/>
      <c r="Z3941" s="174"/>
      <c r="AA3941" s="179"/>
      <c r="AT3941" s="180" t="s">
        <v>162</v>
      </c>
      <c r="AU3941" s="180" t="s">
        <v>96</v>
      </c>
      <c r="AV3941" s="11" t="s">
        <v>96</v>
      </c>
      <c r="AW3941" s="11" t="s">
        <v>35</v>
      </c>
      <c r="AX3941" s="11" t="s">
        <v>78</v>
      </c>
      <c r="AY3941" s="180" t="s">
        <v>154</v>
      </c>
    </row>
    <row r="3942" spans="2:65" s="11" customFormat="1" ht="22.5" customHeight="1">
      <c r="B3942" s="173"/>
      <c r="C3942" s="174"/>
      <c r="D3942" s="174"/>
      <c r="E3942" s="175" t="s">
        <v>21</v>
      </c>
      <c r="F3942" s="266" t="s">
        <v>4655</v>
      </c>
      <c r="G3942" s="267"/>
      <c r="H3942" s="267"/>
      <c r="I3942" s="267"/>
      <c r="J3942" s="174"/>
      <c r="K3942" s="176">
        <v>1</v>
      </c>
      <c r="L3942" s="174"/>
      <c r="M3942" s="174"/>
      <c r="N3942" s="174"/>
      <c r="O3942" s="174"/>
      <c r="P3942" s="174"/>
      <c r="Q3942" s="174"/>
      <c r="R3942" s="177"/>
      <c r="T3942" s="178"/>
      <c r="U3942" s="174"/>
      <c r="V3942" s="174"/>
      <c r="W3942" s="174"/>
      <c r="X3942" s="174"/>
      <c r="Y3942" s="174"/>
      <c r="Z3942" s="174"/>
      <c r="AA3942" s="179"/>
      <c r="AT3942" s="180" t="s">
        <v>162</v>
      </c>
      <c r="AU3942" s="180" t="s">
        <v>96</v>
      </c>
      <c r="AV3942" s="11" t="s">
        <v>96</v>
      </c>
      <c r="AW3942" s="11" t="s">
        <v>35</v>
      </c>
      <c r="AX3942" s="11" t="s">
        <v>78</v>
      </c>
      <c r="AY3942" s="180" t="s">
        <v>154</v>
      </c>
    </row>
    <row r="3943" spans="2:65" s="12" customFormat="1" ht="22.5" customHeight="1">
      <c r="B3943" s="181"/>
      <c r="C3943" s="182"/>
      <c r="D3943" s="182"/>
      <c r="E3943" s="183" t="s">
        <v>21</v>
      </c>
      <c r="F3943" s="268" t="s">
        <v>166</v>
      </c>
      <c r="G3943" s="269"/>
      <c r="H3943" s="269"/>
      <c r="I3943" s="269"/>
      <c r="J3943" s="182"/>
      <c r="K3943" s="184">
        <v>14</v>
      </c>
      <c r="L3943" s="182"/>
      <c r="M3943" s="182"/>
      <c r="N3943" s="182"/>
      <c r="O3943" s="182"/>
      <c r="P3943" s="182"/>
      <c r="Q3943" s="182"/>
      <c r="R3943" s="185"/>
      <c r="T3943" s="186"/>
      <c r="U3943" s="182"/>
      <c r="V3943" s="182"/>
      <c r="W3943" s="182"/>
      <c r="X3943" s="182"/>
      <c r="Y3943" s="182"/>
      <c r="Z3943" s="182"/>
      <c r="AA3943" s="187"/>
      <c r="AT3943" s="188" t="s">
        <v>162</v>
      </c>
      <c r="AU3943" s="188" t="s">
        <v>96</v>
      </c>
      <c r="AV3943" s="12" t="s">
        <v>159</v>
      </c>
      <c r="AW3943" s="12" t="s">
        <v>35</v>
      </c>
      <c r="AX3943" s="12" t="s">
        <v>23</v>
      </c>
      <c r="AY3943" s="188" t="s">
        <v>154</v>
      </c>
    </row>
    <row r="3944" spans="2:65" s="1" customFormat="1" ht="31.5" customHeight="1">
      <c r="B3944" s="35"/>
      <c r="C3944" s="157" t="s">
        <v>5340</v>
      </c>
      <c r="D3944" s="157" t="s">
        <v>155</v>
      </c>
      <c r="E3944" s="158" t="s">
        <v>5341</v>
      </c>
      <c r="F3944" s="260" t="s">
        <v>5342</v>
      </c>
      <c r="G3944" s="260"/>
      <c r="H3944" s="260"/>
      <c r="I3944" s="260"/>
      <c r="J3944" s="159" t="s">
        <v>375</v>
      </c>
      <c r="K3944" s="160">
        <v>14</v>
      </c>
      <c r="L3944" s="261">
        <v>182</v>
      </c>
      <c r="M3944" s="261"/>
      <c r="N3944" s="261">
        <f>ROUND(L3944*K3944,2)</f>
        <v>2548</v>
      </c>
      <c r="O3944" s="261"/>
      <c r="P3944" s="261"/>
      <c r="Q3944" s="261"/>
      <c r="R3944" s="37"/>
      <c r="T3944" s="161" t="s">
        <v>21</v>
      </c>
      <c r="U3944" s="44" t="s">
        <v>43</v>
      </c>
      <c r="V3944" s="162">
        <v>0.55500000000000005</v>
      </c>
      <c r="W3944" s="162">
        <f>V3944*K3944</f>
        <v>7.7700000000000005</v>
      </c>
      <c r="X3944" s="162">
        <v>0</v>
      </c>
      <c r="Y3944" s="162">
        <f>X3944*K3944</f>
        <v>0</v>
      </c>
      <c r="Z3944" s="162">
        <v>0</v>
      </c>
      <c r="AA3944" s="163">
        <f>Z3944*K3944</f>
        <v>0</v>
      </c>
      <c r="AR3944" s="21" t="s">
        <v>159</v>
      </c>
      <c r="AT3944" s="21" t="s">
        <v>155</v>
      </c>
      <c r="AU3944" s="21" t="s">
        <v>96</v>
      </c>
      <c r="AY3944" s="21" t="s">
        <v>154</v>
      </c>
      <c r="BE3944" s="164">
        <f>IF(U3944="základní",N3944,0)</f>
        <v>2548</v>
      </c>
      <c r="BF3944" s="164">
        <f>IF(U3944="snížená",N3944,0)</f>
        <v>0</v>
      </c>
      <c r="BG3944" s="164">
        <f>IF(U3944="zákl. přenesená",N3944,0)</f>
        <v>0</v>
      </c>
      <c r="BH3944" s="164">
        <f>IF(U3944="sníž. přenesená",N3944,0)</f>
        <v>0</v>
      </c>
      <c r="BI3944" s="164">
        <f>IF(U3944="nulová",N3944,0)</f>
        <v>0</v>
      </c>
      <c r="BJ3944" s="21" t="s">
        <v>23</v>
      </c>
      <c r="BK3944" s="164">
        <f>ROUND(L3944*K3944,2)</f>
        <v>2548</v>
      </c>
      <c r="BL3944" s="21" t="s">
        <v>159</v>
      </c>
      <c r="BM3944" s="21" t="s">
        <v>5343</v>
      </c>
    </row>
    <row r="3945" spans="2:65" s="1" customFormat="1" ht="22.5" customHeight="1">
      <c r="B3945" s="35"/>
      <c r="C3945" s="189" t="s">
        <v>5344</v>
      </c>
      <c r="D3945" s="189" t="s">
        <v>557</v>
      </c>
      <c r="E3945" s="190" t="s">
        <v>5345</v>
      </c>
      <c r="F3945" s="274" t="s">
        <v>5346</v>
      </c>
      <c r="G3945" s="274"/>
      <c r="H3945" s="274"/>
      <c r="I3945" s="274"/>
      <c r="J3945" s="191" t="s">
        <v>375</v>
      </c>
      <c r="K3945" s="192">
        <v>8</v>
      </c>
      <c r="L3945" s="275">
        <v>117</v>
      </c>
      <c r="M3945" s="275"/>
      <c r="N3945" s="275">
        <f>ROUND(L3945*K3945,2)</f>
        <v>936</v>
      </c>
      <c r="O3945" s="261"/>
      <c r="P3945" s="261"/>
      <c r="Q3945" s="261"/>
      <c r="R3945" s="37"/>
      <c r="T3945" s="161" t="s">
        <v>21</v>
      </c>
      <c r="U3945" s="44" t="s">
        <v>43</v>
      </c>
      <c r="V3945" s="162">
        <v>0</v>
      </c>
      <c r="W3945" s="162">
        <f>V3945*K3945</f>
        <v>0</v>
      </c>
      <c r="X3945" s="162">
        <v>2.1000000000000001E-4</v>
      </c>
      <c r="Y3945" s="162">
        <f>X3945*K3945</f>
        <v>1.6800000000000001E-3</v>
      </c>
      <c r="Z3945" s="162">
        <v>0</v>
      </c>
      <c r="AA3945" s="163">
        <f>Z3945*K3945</f>
        <v>0</v>
      </c>
      <c r="AR3945" s="21" t="s">
        <v>212</v>
      </c>
      <c r="AT3945" s="21" t="s">
        <v>557</v>
      </c>
      <c r="AU3945" s="21" t="s">
        <v>96</v>
      </c>
      <c r="AY3945" s="21" t="s">
        <v>154</v>
      </c>
      <c r="BE3945" s="164">
        <f>IF(U3945="základní",N3945,0)</f>
        <v>936</v>
      </c>
      <c r="BF3945" s="164">
        <f>IF(U3945="snížená",N3945,0)</f>
        <v>0</v>
      </c>
      <c r="BG3945" s="164">
        <f>IF(U3945="zákl. přenesená",N3945,0)</f>
        <v>0</v>
      </c>
      <c r="BH3945" s="164">
        <f>IF(U3945="sníž. přenesená",N3945,0)</f>
        <v>0</v>
      </c>
      <c r="BI3945" s="164">
        <f>IF(U3945="nulová",N3945,0)</f>
        <v>0</v>
      </c>
      <c r="BJ3945" s="21" t="s">
        <v>23</v>
      </c>
      <c r="BK3945" s="164">
        <f>ROUND(L3945*K3945,2)</f>
        <v>936</v>
      </c>
      <c r="BL3945" s="21" t="s">
        <v>159</v>
      </c>
      <c r="BM3945" s="21" t="s">
        <v>5347</v>
      </c>
    </row>
    <row r="3946" spans="2:65" s="11" customFormat="1" ht="22.5" customHeight="1">
      <c r="B3946" s="173"/>
      <c r="C3946" s="174"/>
      <c r="D3946" s="174"/>
      <c r="E3946" s="175" t="s">
        <v>21</v>
      </c>
      <c r="F3946" s="270" t="s">
        <v>5348</v>
      </c>
      <c r="G3946" s="271"/>
      <c r="H3946" s="271"/>
      <c r="I3946" s="271"/>
      <c r="J3946" s="174"/>
      <c r="K3946" s="176">
        <v>2</v>
      </c>
      <c r="L3946" s="174"/>
      <c r="M3946" s="174"/>
      <c r="N3946" s="174"/>
      <c r="O3946" s="174"/>
      <c r="P3946" s="174"/>
      <c r="Q3946" s="174"/>
      <c r="R3946" s="177"/>
      <c r="T3946" s="178"/>
      <c r="U3946" s="174"/>
      <c r="V3946" s="174"/>
      <c r="W3946" s="174"/>
      <c r="X3946" s="174"/>
      <c r="Y3946" s="174"/>
      <c r="Z3946" s="174"/>
      <c r="AA3946" s="179"/>
      <c r="AT3946" s="180" t="s">
        <v>162</v>
      </c>
      <c r="AU3946" s="180" t="s">
        <v>96</v>
      </c>
      <c r="AV3946" s="11" t="s">
        <v>96</v>
      </c>
      <c r="AW3946" s="11" t="s">
        <v>35</v>
      </c>
      <c r="AX3946" s="11" t="s">
        <v>78</v>
      </c>
      <c r="AY3946" s="180" t="s">
        <v>154</v>
      </c>
    </row>
    <row r="3947" spans="2:65" s="11" customFormat="1" ht="22.5" customHeight="1">
      <c r="B3947" s="173"/>
      <c r="C3947" s="174"/>
      <c r="D3947" s="174"/>
      <c r="E3947" s="175" t="s">
        <v>21</v>
      </c>
      <c r="F3947" s="266" t="s">
        <v>5349</v>
      </c>
      <c r="G3947" s="267"/>
      <c r="H3947" s="267"/>
      <c r="I3947" s="267"/>
      <c r="J3947" s="174"/>
      <c r="K3947" s="176">
        <v>4</v>
      </c>
      <c r="L3947" s="174"/>
      <c r="M3947" s="174"/>
      <c r="N3947" s="174"/>
      <c r="O3947" s="174"/>
      <c r="P3947" s="174"/>
      <c r="Q3947" s="174"/>
      <c r="R3947" s="177"/>
      <c r="T3947" s="178"/>
      <c r="U3947" s="174"/>
      <c r="V3947" s="174"/>
      <c r="W3947" s="174"/>
      <c r="X3947" s="174"/>
      <c r="Y3947" s="174"/>
      <c r="Z3947" s="174"/>
      <c r="AA3947" s="179"/>
      <c r="AT3947" s="180" t="s">
        <v>162</v>
      </c>
      <c r="AU3947" s="180" t="s">
        <v>96</v>
      </c>
      <c r="AV3947" s="11" t="s">
        <v>96</v>
      </c>
      <c r="AW3947" s="11" t="s">
        <v>35</v>
      </c>
      <c r="AX3947" s="11" t="s">
        <v>78</v>
      </c>
      <c r="AY3947" s="180" t="s">
        <v>154</v>
      </c>
    </row>
    <row r="3948" spans="2:65" s="11" customFormat="1" ht="22.5" customHeight="1">
      <c r="B3948" s="173"/>
      <c r="C3948" s="174"/>
      <c r="D3948" s="174"/>
      <c r="E3948" s="175" t="s">
        <v>21</v>
      </c>
      <c r="F3948" s="266" t="s">
        <v>5350</v>
      </c>
      <c r="G3948" s="267"/>
      <c r="H3948" s="267"/>
      <c r="I3948" s="267"/>
      <c r="J3948" s="174"/>
      <c r="K3948" s="176">
        <v>2</v>
      </c>
      <c r="L3948" s="174"/>
      <c r="M3948" s="174"/>
      <c r="N3948" s="174"/>
      <c r="O3948" s="174"/>
      <c r="P3948" s="174"/>
      <c r="Q3948" s="174"/>
      <c r="R3948" s="177"/>
      <c r="T3948" s="178"/>
      <c r="U3948" s="174"/>
      <c r="V3948" s="174"/>
      <c r="W3948" s="174"/>
      <c r="X3948" s="174"/>
      <c r="Y3948" s="174"/>
      <c r="Z3948" s="174"/>
      <c r="AA3948" s="179"/>
      <c r="AT3948" s="180" t="s">
        <v>162</v>
      </c>
      <c r="AU3948" s="180" t="s">
        <v>96</v>
      </c>
      <c r="AV3948" s="11" t="s">
        <v>96</v>
      </c>
      <c r="AW3948" s="11" t="s">
        <v>35</v>
      </c>
      <c r="AX3948" s="11" t="s">
        <v>78</v>
      </c>
      <c r="AY3948" s="180" t="s">
        <v>154</v>
      </c>
    </row>
    <row r="3949" spans="2:65" s="12" customFormat="1" ht="22.5" customHeight="1">
      <c r="B3949" s="181"/>
      <c r="C3949" s="182"/>
      <c r="D3949" s="182"/>
      <c r="E3949" s="183" t="s">
        <v>21</v>
      </c>
      <c r="F3949" s="268" t="s">
        <v>166</v>
      </c>
      <c r="G3949" s="269"/>
      <c r="H3949" s="269"/>
      <c r="I3949" s="269"/>
      <c r="J3949" s="182"/>
      <c r="K3949" s="184">
        <v>8</v>
      </c>
      <c r="L3949" s="182"/>
      <c r="M3949" s="182"/>
      <c r="N3949" s="182"/>
      <c r="O3949" s="182"/>
      <c r="P3949" s="182"/>
      <c r="Q3949" s="182"/>
      <c r="R3949" s="185"/>
      <c r="T3949" s="186"/>
      <c r="U3949" s="182"/>
      <c r="V3949" s="182"/>
      <c r="W3949" s="182"/>
      <c r="X3949" s="182"/>
      <c r="Y3949" s="182"/>
      <c r="Z3949" s="182"/>
      <c r="AA3949" s="187"/>
      <c r="AT3949" s="188" t="s">
        <v>162</v>
      </c>
      <c r="AU3949" s="188" t="s">
        <v>96</v>
      </c>
      <c r="AV3949" s="12" t="s">
        <v>159</v>
      </c>
      <c r="AW3949" s="12" t="s">
        <v>35</v>
      </c>
      <c r="AX3949" s="12" t="s">
        <v>23</v>
      </c>
      <c r="AY3949" s="188" t="s">
        <v>154</v>
      </c>
    </row>
    <row r="3950" spans="2:65" s="1" customFormat="1" ht="22.5" customHeight="1">
      <c r="B3950" s="35"/>
      <c r="C3950" s="157" t="s">
        <v>5351</v>
      </c>
      <c r="D3950" s="157" t="s">
        <v>155</v>
      </c>
      <c r="E3950" s="158" t="s">
        <v>5352</v>
      </c>
      <c r="F3950" s="260" t="s">
        <v>5353</v>
      </c>
      <c r="G3950" s="260"/>
      <c r="H3950" s="260"/>
      <c r="I3950" s="260"/>
      <c r="J3950" s="159" t="s">
        <v>375</v>
      </c>
      <c r="K3950" s="160">
        <v>8</v>
      </c>
      <c r="L3950" s="261">
        <v>58.4</v>
      </c>
      <c r="M3950" s="261"/>
      <c r="N3950" s="261">
        <f>ROUND(L3950*K3950,2)</f>
        <v>467.2</v>
      </c>
      <c r="O3950" s="261"/>
      <c r="P3950" s="261"/>
      <c r="Q3950" s="261"/>
      <c r="R3950" s="37"/>
      <c r="T3950" s="161" t="s">
        <v>21</v>
      </c>
      <c r="U3950" s="44" t="s">
        <v>43</v>
      </c>
      <c r="V3950" s="162">
        <v>0.2</v>
      </c>
      <c r="W3950" s="162">
        <f>V3950*K3950</f>
        <v>1.6</v>
      </c>
      <c r="X3950" s="162">
        <v>0</v>
      </c>
      <c r="Y3950" s="162">
        <f>X3950*K3950</f>
        <v>0</v>
      </c>
      <c r="Z3950" s="162">
        <v>0</v>
      </c>
      <c r="AA3950" s="163">
        <f>Z3950*K3950</f>
        <v>0</v>
      </c>
      <c r="AR3950" s="21" t="s">
        <v>159</v>
      </c>
      <c r="AT3950" s="21" t="s">
        <v>155</v>
      </c>
      <c r="AU3950" s="21" t="s">
        <v>96</v>
      </c>
      <c r="AY3950" s="21" t="s">
        <v>154</v>
      </c>
      <c r="BE3950" s="164">
        <f>IF(U3950="základní",N3950,0)</f>
        <v>467.2</v>
      </c>
      <c r="BF3950" s="164">
        <f>IF(U3950="snížená",N3950,0)</f>
        <v>0</v>
      </c>
      <c r="BG3950" s="164">
        <f>IF(U3950="zákl. přenesená",N3950,0)</f>
        <v>0</v>
      </c>
      <c r="BH3950" s="164">
        <f>IF(U3950="sníž. přenesená",N3950,0)</f>
        <v>0</v>
      </c>
      <c r="BI3950" s="164">
        <f>IF(U3950="nulová",N3950,0)</f>
        <v>0</v>
      </c>
      <c r="BJ3950" s="21" t="s">
        <v>23</v>
      </c>
      <c r="BK3950" s="164">
        <f>ROUND(L3950*K3950,2)</f>
        <v>467.2</v>
      </c>
      <c r="BL3950" s="21" t="s">
        <v>159</v>
      </c>
      <c r="BM3950" s="21" t="s">
        <v>5354</v>
      </c>
    </row>
    <row r="3951" spans="2:65" s="1" customFormat="1" ht="31.5" customHeight="1">
      <c r="B3951" s="35"/>
      <c r="C3951" s="189" t="s">
        <v>5355</v>
      </c>
      <c r="D3951" s="189" t="s">
        <v>557</v>
      </c>
      <c r="E3951" s="190" t="s">
        <v>5356</v>
      </c>
      <c r="F3951" s="274" t="s">
        <v>5357</v>
      </c>
      <c r="G3951" s="274"/>
      <c r="H3951" s="274"/>
      <c r="I3951" s="274"/>
      <c r="J3951" s="191" t="s">
        <v>375</v>
      </c>
      <c r="K3951" s="192">
        <v>3</v>
      </c>
      <c r="L3951" s="275">
        <v>2200</v>
      </c>
      <c r="M3951" s="275"/>
      <c r="N3951" s="275">
        <f>ROUND(L3951*K3951,2)</f>
        <v>6600</v>
      </c>
      <c r="O3951" s="261"/>
      <c r="P3951" s="261"/>
      <c r="Q3951" s="261"/>
      <c r="R3951" s="37"/>
      <c r="T3951" s="161" t="s">
        <v>21</v>
      </c>
      <c r="U3951" s="44" t="s">
        <v>43</v>
      </c>
      <c r="V3951" s="162">
        <v>0</v>
      </c>
      <c r="W3951" s="162">
        <f>V3951*K3951</f>
        <v>0</v>
      </c>
      <c r="X3951" s="162">
        <v>3.0000000000000001E-3</v>
      </c>
      <c r="Y3951" s="162">
        <f>X3951*K3951</f>
        <v>9.0000000000000011E-3</v>
      </c>
      <c r="Z3951" s="162">
        <v>0</v>
      </c>
      <c r="AA3951" s="163">
        <f>Z3951*K3951</f>
        <v>0</v>
      </c>
      <c r="AR3951" s="21" t="s">
        <v>212</v>
      </c>
      <c r="AT3951" s="21" t="s">
        <v>557</v>
      </c>
      <c r="AU3951" s="21" t="s">
        <v>96</v>
      </c>
      <c r="AY3951" s="21" t="s">
        <v>154</v>
      </c>
      <c r="BE3951" s="164">
        <f>IF(U3951="základní",N3951,0)</f>
        <v>6600</v>
      </c>
      <c r="BF3951" s="164">
        <f>IF(U3951="snížená",N3951,0)</f>
        <v>0</v>
      </c>
      <c r="BG3951" s="164">
        <f>IF(U3951="zákl. přenesená",N3951,0)</f>
        <v>0</v>
      </c>
      <c r="BH3951" s="164">
        <f>IF(U3951="sníž. přenesená",N3951,0)</f>
        <v>0</v>
      </c>
      <c r="BI3951" s="164">
        <f>IF(U3951="nulová",N3951,0)</f>
        <v>0</v>
      </c>
      <c r="BJ3951" s="21" t="s">
        <v>23</v>
      </c>
      <c r="BK3951" s="164">
        <f>ROUND(L3951*K3951,2)</f>
        <v>6600</v>
      </c>
      <c r="BL3951" s="21" t="s">
        <v>159</v>
      </c>
      <c r="BM3951" s="21" t="s">
        <v>5358</v>
      </c>
    </row>
    <row r="3952" spans="2:65" s="11" customFormat="1" ht="22.5" customHeight="1">
      <c r="B3952" s="173"/>
      <c r="C3952" s="174"/>
      <c r="D3952" s="174"/>
      <c r="E3952" s="175" t="s">
        <v>21</v>
      </c>
      <c r="F3952" s="270" t="s">
        <v>5274</v>
      </c>
      <c r="G3952" s="271"/>
      <c r="H3952" s="271"/>
      <c r="I3952" s="271"/>
      <c r="J3952" s="174"/>
      <c r="K3952" s="176">
        <v>2</v>
      </c>
      <c r="L3952" s="174"/>
      <c r="M3952" s="174"/>
      <c r="N3952" s="174"/>
      <c r="O3952" s="174"/>
      <c r="P3952" s="174"/>
      <c r="Q3952" s="174"/>
      <c r="R3952" s="177"/>
      <c r="T3952" s="178"/>
      <c r="U3952" s="174"/>
      <c r="V3952" s="174"/>
      <c r="W3952" s="174"/>
      <c r="X3952" s="174"/>
      <c r="Y3952" s="174"/>
      <c r="Z3952" s="174"/>
      <c r="AA3952" s="179"/>
      <c r="AT3952" s="180" t="s">
        <v>162</v>
      </c>
      <c r="AU3952" s="180" t="s">
        <v>96</v>
      </c>
      <c r="AV3952" s="11" t="s">
        <v>96</v>
      </c>
      <c r="AW3952" s="11" t="s">
        <v>35</v>
      </c>
      <c r="AX3952" s="11" t="s">
        <v>78</v>
      </c>
      <c r="AY3952" s="180" t="s">
        <v>154</v>
      </c>
    </row>
    <row r="3953" spans="2:65" s="11" customFormat="1" ht="22.5" customHeight="1">
      <c r="B3953" s="173"/>
      <c r="C3953" s="174"/>
      <c r="D3953" s="174"/>
      <c r="E3953" s="175" t="s">
        <v>21</v>
      </c>
      <c r="F3953" s="266" t="s">
        <v>4640</v>
      </c>
      <c r="G3953" s="267"/>
      <c r="H3953" s="267"/>
      <c r="I3953" s="267"/>
      <c r="J3953" s="174"/>
      <c r="K3953" s="176">
        <v>1</v>
      </c>
      <c r="L3953" s="174"/>
      <c r="M3953" s="174"/>
      <c r="N3953" s="174"/>
      <c r="O3953" s="174"/>
      <c r="P3953" s="174"/>
      <c r="Q3953" s="174"/>
      <c r="R3953" s="177"/>
      <c r="T3953" s="178"/>
      <c r="U3953" s="174"/>
      <c r="V3953" s="174"/>
      <c r="W3953" s="174"/>
      <c r="X3953" s="174"/>
      <c r="Y3953" s="174"/>
      <c r="Z3953" s="174"/>
      <c r="AA3953" s="179"/>
      <c r="AT3953" s="180" t="s">
        <v>162</v>
      </c>
      <c r="AU3953" s="180" t="s">
        <v>96</v>
      </c>
      <c r="AV3953" s="11" t="s">
        <v>96</v>
      </c>
      <c r="AW3953" s="11" t="s">
        <v>35</v>
      </c>
      <c r="AX3953" s="11" t="s">
        <v>78</v>
      </c>
      <c r="AY3953" s="180" t="s">
        <v>154</v>
      </c>
    </row>
    <row r="3954" spans="2:65" s="12" customFormat="1" ht="22.5" customHeight="1">
      <c r="B3954" s="181"/>
      <c r="C3954" s="182"/>
      <c r="D3954" s="182"/>
      <c r="E3954" s="183" t="s">
        <v>21</v>
      </c>
      <c r="F3954" s="268" t="s">
        <v>166</v>
      </c>
      <c r="G3954" s="269"/>
      <c r="H3954" s="269"/>
      <c r="I3954" s="269"/>
      <c r="J3954" s="182"/>
      <c r="K3954" s="184">
        <v>3</v>
      </c>
      <c r="L3954" s="182"/>
      <c r="M3954" s="182"/>
      <c r="N3954" s="182"/>
      <c r="O3954" s="182"/>
      <c r="P3954" s="182"/>
      <c r="Q3954" s="182"/>
      <c r="R3954" s="185"/>
      <c r="T3954" s="186"/>
      <c r="U3954" s="182"/>
      <c r="V3954" s="182"/>
      <c r="W3954" s="182"/>
      <c r="X3954" s="182"/>
      <c r="Y3954" s="182"/>
      <c r="Z3954" s="182"/>
      <c r="AA3954" s="187"/>
      <c r="AT3954" s="188" t="s">
        <v>162</v>
      </c>
      <c r="AU3954" s="188" t="s">
        <v>96</v>
      </c>
      <c r="AV3954" s="12" t="s">
        <v>159</v>
      </c>
      <c r="AW3954" s="12" t="s">
        <v>35</v>
      </c>
      <c r="AX3954" s="12" t="s">
        <v>23</v>
      </c>
      <c r="AY3954" s="188" t="s">
        <v>154</v>
      </c>
    </row>
    <row r="3955" spans="2:65" s="1" customFormat="1" ht="22.5" customHeight="1">
      <c r="B3955" s="35"/>
      <c r="C3955" s="157" t="s">
        <v>5359</v>
      </c>
      <c r="D3955" s="157" t="s">
        <v>155</v>
      </c>
      <c r="E3955" s="158" t="s">
        <v>5360</v>
      </c>
      <c r="F3955" s="260" t="s">
        <v>5361</v>
      </c>
      <c r="G3955" s="260"/>
      <c r="H3955" s="260"/>
      <c r="I3955" s="260"/>
      <c r="J3955" s="159" t="s">
        <v>375</v>
      </c>
      <c r="K3955" s="160">
        <v>3</v>
      </c>
      <c r="L3955" s="261">
        <v>129</v>
      </c>
      <c r="M3955" s="261"/>
      <c r="N3955" s="261">
        <f>ROUND(L3955*K3955,2)</f>
        <v>387</v>
      </c>
      <c r="O3955" s="261"/>
      <c r="P3955" s="261"/>
      <c r="Q3955" s="261"/>
      <c r="R3955" s="37"/>
      <c r="T3955" s="161" t="s">
        <v>21</v>
      </c>
      <c r="U3955" s="44" t="s">
        <v>43</v>
      </c>
      <c r="V3955" s="162">
        <v>0.35</v>
      </c>
      <c r="W3955" s="162">
        <f>V3955*K3955</f>
        <v>1.0499999999999998</v>
      </c>
      <c r="X3955" s="162">
        <v>0</v>
      </c>
      <c r="Y3955" s="162">
        <f>X3955*K3955</f>
        <v>0</v>
      </c>
      <c r="Z3955" s="162">
        <v>0</v>
      </c>
      <c r="AA3955" s="163">
        <f>Z3955*K3955</f>
        <v>0</v>
      </c>
      <c r="AR3955" s="21" t="s">
        <v>159</v>
      </c>
      <c r="AT3955" s="21" t="s">
        <v>155</v>
      </c>
      <c r="AU3955" s="21" t="s">
        <v>96</v>
      </c>
      <c r="AY3955" s="21" t="s">
        <v>154</v>
      </c>
      <c r="BE3955" s="164">
        <f>IF(U3955="základní",N3955,0)</f>
        <v>387</v>
      </c>
      <c r="BF3955" s="164">
        <f>IF(U3955="snížená",N3955,0)</f>
        <v>0</v>
      </c>
      <c r="BG3955" s="164">
        <f>IF(U3955="zákl. přenesená",N3955,0)</f>
        <v>0</v>
      </c>
      <c r="BH3955" s="164">
        <f>IF(U3955="sníž. přenesená",N3955,0)</f>
        <v>0</v>
      </c>
      <c r="BI3955" s="164">
        <f>IF(U3955="nulová",N3955,0)</f>
        <v>0</v>
      </c>
      <c r="BJ3955" s="21" t="s">
        <v>23</v>
      </c>
      <c r="BK3955" s="164">
        <f>ROUND(L3955*K3955,2)</f>
        <v>387</v>
      </c>
      <c r="BL3955" s="21" t="s">
        <v>159</v>
      </c>
      <c r="BM3955" s="21" t="s">
        <v>5362</v>
      </c>
    </row>
    <row r="3956" spans="2:65" s="1" customFormat="1" ht="31.5" customHeight="1">
      <c r="B3956" s="35"/>
      <c r="C3956" s="189" t="s">
        <v>5363</v>
      </c>
      <c r="D3956" s="189" t="s">
        <v>557</v>
      </c>
      <c r="E3956" s="190" t="s">
        <v>5364</v>
      </c>
      <c r="F3956" s="274" t="s">
        <v>5365</v>
      </c>
      <c r="G3956" s="274"/>
      <c r="H3956" s="274"/>
      <c r="I3956" s="274"/>
      <c r="J3956" s="191" t="s">
        <v>375</v>
      </c>
      <c r="K3956" s="192">
        <v>1</v>
      </c>
      <c r="L3956" s="275">
        <v>82.6</v>
      </c>
      <c r="M3956" s="275"/>
      <c r="N3956" s="275">
        <f>ROUND(L3956*K3956,2)</f>
        <v>82.6</v>
      </c>
      <c r="O3956" s="261"/>
      <c r="P3956" s="261"/>
      <c r="Q3956" s="261"/>
      <c r="R3956" s="37"/>
      <c r="T3956" s="161" t="s">
        <v>21</v>
      </c>
      <c r="U3956" s="44" t="s">
        <v>43</v>
      </c>
      <c r="V3956" s="162">
        <v>0</v>
      </c>
      <c r="W3956" s="162">
        <f>V3956*K3956</f>
        <v>0</v>
      </c>
      <c r="X3956" s="162">
        <v>1.23E-3</v>
      </c>
      <c r="Y3956" s="162">
        <f>X3956*K3956</f>
        <v>1.23E-3</v>
      </c>
      <c r="Z3956" s="162">
        <v>0</v>
      </c>
      <c r="AA3956" s="163">
        <f>Z3956*K3956</f>
        <v>0</v>
      </c>
      <c r="AR3956" s="21" t="s">
        <v>212</v>
      </c>
      <c r="AT3956" s="21" t="s">
        <v>557</v>
      </c>
      <c r="AU3956" s="21" t="s">
        <v>96</v>
      </c>
      <c r="AY3956" s="21" t="s">
        <v>154</v>
      </c>
      <c r="BE3956" s="164">
        <f>IF(U3956="základní",N3956,0)</f>
        <v>82.6</v>
      </c>
      <c r="BF3956" s="164">
        <f>IF(U3956="snížená",N3956,0)</f>
        <v>0</v>
      </c>
      <c r="BG3956" s="164">
        <f>IF(U3956="zákl. přenesená",N3956,0)</f>
        <v>0</v>
      </c>
      <c r="BH3956" s="164">
        <f>IF(U3956="sníž. přenesená",N3956,0)</f>
        <v>0</v>
      </c>
      <c r="BI3956" s="164">
        <f>IF(U3956="nulová",N3956,0)</f>
        <v>0</v>
      </c>
      <c r="BJ3956" s="21" t="s">
        <v>23</v>
      </c>
      <c r="BK3956" s="164">
        <f>ROUND(L3956*K3956,2)</f>
        <v>82.6</v>
      </c>
      <c r="BL3956" s="21" t="s">
        <v>159</v>
      </c>
      <c r="BM3956" s="21" t="s">
        <v>5366</v>
      </c>
    </row>
    <row r="3957" spans="2:65" s="11" customFormat="1" ht="22.5" customHeight="1">
      <c r="B3957" s="173"/>
      <c r="C3957" s="174"/>
      <c r="D3957" s="174"/>
      <c r="E3957" s="175" t="s">
        <v>21</v>
      </c>
      <c r="F3957" s="270" t="s">
        <v>5279</v>
      </c>
      <c r="G3957" s="271"/>
      <c r="H3957" s="271"/>
      <c r="I3957" s="271"/>
      <c r="J3957" s="174"/>
      <c r="K3957" s="176">
        <v>1</v>
      </c>
      <c r="L3957" s="174"/>
      <c r="M3957" s="174"/>
      <c r="N3957" s="174"/>
      <c r="O3957" s="174"/>
      <c r="P3957" s="174"/>
      <c r="Q3957" s="174"/>
      <c r="R3957" s="177"/>
      <c r="T3957" s="178"/>
      <c r="U3957" s="174"/>
      <c r="V3957" s="174"/>
      <c r="W3957" s="174"/>
      <c r="X3957" s="174"/>
      <c r="Y3957" s="174"/>
      <c r="Z3957" s="174"/>
      <c r="AA3957" s="179"/>
      <c r="AT3957" s="180" t="s">
        <v>162</v>
      </c>
      <c r="AU3957" s="180" t="s">
        <v>96</v>
      </c>
      <c r="AV3957" s="11" t="s">
        <v>96</v>
      </c>
      <c r="AW3957" s="11" t="s">
        <v>35</v>
      </c>
      <c r="AX3957" s="11" t="s">
        <v>23</v>
      </c>
      <c r="AY3957" s="180" t="s">
        <v>154</v>
      </c>
    </row>
    <row r="3958" spans="2:65" s="1" customFormat="1" ht="31.5" customHeight="1">
      <c r="B3958" s="35"/>
      <c r="C3958" s="189" t="s">
        <v>5367</v>
      </c>
      <c r="D3958" s="189" t="s">
        <v>557</v>
      </c>
      <c r="E3958" s="190" t="s">
        <v>5368</v>
      </c>
      <c r="F3958" s="274" t="s">
        <v>5369</v>
      </c>
      <c r="G3958" s="274"/>
      <c r="H3958" s="274"/>
      <c r="I3958" s="274"/>
      <c r="J3958" s="191" t="s">
        <v>375</v>
      </c>
      <c r="K3958" s="192">
        <v>21</v>
      </c>
      <c r="L3958" s="275">
        <v>131</v>
      </c>
      <c r="M3958" s="275"/>
      <c r="N3958" s="275">
        <f>ROUND(L3958*K3958,2)</f>
        <v>2751</v>
      </c>
      <c r="O3958" s="261"/>
      <c r="P3958" s="261"/>
      <c r="Q3958" s="261"/>
      <c r="R3958" s="37"/>
      <c r="T3958" s="161" t="s">
        <v>21</v>
      </c>
      <c r="U3958" s="44" t="s">
        <v>43</v>
      </c>
      <c r="V3958" s="162">
        <v>0</v>
      </c>
      <c r="W3958" s="162">
        <f>V3958*K3958</f>
        <v>0</v>
      </c>
      <c r="X3958" s="162">
        <v>1.8500000000000001E-3</v>
      </c>
      <c r="Y3958" s="162">
        <f>X3958*K3958</f>
        <v>3.8850000000000003E-2</v>
      </c>
      <c r="Z3958" s="162">
        <v>0</v>
      </c>
      <c r="AA3958" s="163">
        <f>Z3958*K3958</f>
        <v>0</v>
      </c>
      <c r="AR3958" s="21" t="s">
        <v>212</v>
      </c>
      <c r="AT3958" s="21" t="s">
        <v>557</v>
      </c>
      <c r="AU3958" s="21" t="s">
        <v>96</v>
      </c>
      <c r="AY3958" s="21" t="s">
        <v>154</v>
      </c>
      <c r="BE3958" s="164">
        <f>IF(U3958="základní",N3958,0)</f>
        <v>2751</v>
      </c>
      <c r="BF3958" s="164">
        <f>IF(U3958="snížená",N3958,0)</f>
        <v>0</v>
      </c>
      <c r="BG3958" s="164">
        <f>IF(U3958="zákl. přenesená",N3958,0)</f>
        <v>0</v>
      </c>
      <c r="BH3958" s="164">
        <f>IF(U3958="sníž. přenesená",N3958,0)</f>
        <v>0</v>
      </c>
      <c r="BI3958" s="164">
        <f>IF(U3958="nulová",N3958,0)</f>
        <v>0</v>
      </c>
      <c r="BJ3958" s="21" t="s">
        <v>23</v>
      </c>
      <c r="BK3958" s="164">
        <f>ROUND(L3958*K3958,2)</f>
        <v>2751</v>
      </c>
      <c r="BL3958" s="21" t="s">
        <v>159</v>
      </c>
      <c r="BM3958" s="21" t="s">
        <v>5370</v>
      </c>
    </row>
    <row r="3959" spans="2:65" s="11" customFormat="1" ht="22.5" customHeight="1">
      <c r="B3959" s="173"/>
      <c r="C3959" s="174"/>
      <c r="D3959" s="174"/>
      <c r="E3959" s="175" t="s">
        <v>21</v>
      </c>
      <c r="F3959" s="270" t="s">
        <v>5371</v>
      </c>
      <c r="G3959" s="271"/>
      <c r="H3959" s="271"/>
      <c r="I3959" s="271"/>
      <c r="J3959" s="174"/>
      <c r="K3959" s="176">
        <v>16</v>
      </c>
      <c r="L3959" s="174"/>
      <c r="M3959" s="174"/>
      <c r="N3959" s="174"/>
      <c r="O3959" s="174"/>
      <c r="P3959" s="174"/>
      <c r="Q3959" s="174"/>
      <c r="R3959" s="177"/>
      <c r="T3959" s="178"/>
      <c r="U3959" s="174"/>
      <c r="V3959" s="174"/>
      <c r="W3959" s="174"/>
      <c r="X3959" s="174"/>
      <c r="Y3959" s="174"/>
      <c r="Z3959" s="174"/>
      <c r="AA3959" s="179"/>
      <c r="AT3959" s="180" t="s">
        <v>162</v>
      </c>
      <c r="AU3959" s="180" t="s">
        <v>96</v>
      </c>
      <c r="AV3959" s="11" t="s">
        <v>96</v>
      </c>
      <c r="AW3959" s="11" t="s">
        <v>35</v>
      </c>
      <c r="AX3959" s="11" t="s">
        <v>78</v>
      </c>
      <c r="AY3959" s="180" t="s">
        <v>154</v>
      </c>
    </row>
    <row r="3960" spans="2:65" s="11" customFormat="1" ht="22.5" customHeight="1">
      <c r="B3960" s="173"/>
      <c r="C3960" s="174"/>
      <c r="D3960" s="174"/>
      <c r="E3960" s="175" t="s">
        <v>21</v>
      </c>
      <c r="F3960" s="266" t="s">
        <v>3083</v>
      </c>
      <c r="G3960" s="267"/>
      <c r="H3960" s="267"/>
      <c r="I3960" s="267"/>
      <c r="J3960" s="174"/>
      <c r="K3960" s="176">
        <v>5</v>
      </c>
      <c r="L3960" s="174"/>
      <c r="M3960" s="174"/>
      <c r="N3960" s="174"/>
      <c r="O3960" s="174"/>
      <c r="P3960" s="174"/>
      <c r="Q3960" s="174"/>
      <c r="R3960" s="177"/>
      <c r="T3960" s="178"/>
      <c r="U3960" s="174"/>
      <c r="V3960" s="174"/>
      <c r="W3960" s="174"/>
      <c r="X3960" s="174"/>
      <c r="Y3960" s="174"/>
      <c r="Z3960" s="174"/>
      <c r="AA3960" s="179"/>
      <c r="AT3960" s="180" t="s">
        <v>162</v>
      </c>
      <c r="AU3960" s="180" t="s">
        <v>96</v>
      </c>
      <c r="AV3960" s="11" t="s">
        <v>96</v>
      </c>
      <c r="AW3960" s="11" t="s">
        <v>35</v>
      </c>
      <c r="AX3960" s="11" t="s">
        <v>78</v>
      </c>
      <c r="AY3960" s="180" t="s">
        <v>154</v>
      </c>
    </row>
    <row r="3961" spans="2:65" s="12" customFormat="1" ht="22.5" customHeight="1">
      <c r="B3961" s="181"/>
      <c r="C3961" s="182"/>
      <c r="D3961" s="182"/>
      <c r="E3961" s="183" t="s">
        <v>21</v>
      </c>
      <c r="F3961" s="268" t="s">
        <v>166</v>
      </c>
      <c r="G3961" s="269"/>
      <c r="H3961" s="269"/>
      <c r="I3961" s="269"/>
      <c r="J3961" s="182"/>
      <c r="K3961" s="184">
        <v>21</v>
      </c>
      <c r="L3961" s="182"/>
      <c r="M3961" s="182"/>
      <c r="N3961" s="182"/>
      <c r="O3961" s="182"/>
      <c r="P3961" s="182"/>
      <c r="Q3961" s="182"/>
      <c r="R3961" s="185"/>
      <c r="T3961" s="186"/>
      <c r="U3961" s="182"/>
      <c r="V3961" s="182"/>
      <c r="W3961" s="182"/>
      <c r="X3961" s="182"/>
      <c r="Y3961" s="182"/>
      <c r="Z3961" s="182"/>
      <c r="AA3961" s="187"/>
      <c r="AT3961" s="188" t="s">
        <v>162</v>
      </c>
      <c r="AU3961" s="188" t="s">
        <v>96</v>
      </c>
      <c r="AV3961" s="12" t="s">
        <v>159</v>
      </c>
      <c r="AW3961" s="12" t="s">
        <v>35</v>
      </c>
      <c r="AX3961" s="12" t="s">
        <v>23</v>
      </c>
      <c r="AY3961" s="188" t="s">
        <v>154</v>
      </c>
    </row>
    <row r="3962" spans="2:65" s="1" customFormat="1" ht="31.5" customHeight="1">
      <c r="B3962" s="35"/>
      <c r="C3962" s="189" t="s">
        <v>5372</v>
      </c>
      <c r="D3962" s="189" t="s">
        <v>557</v>
      </c>
      <c r="E3962" s="190" t="s">
        <v>5373</v>
      </c>
      <c r="F3962" s="274" t="s">
        <v>5374</v>
      </c>
      <c r="G3962" s="274"/>
      <c r="H3962" s="274"/>
      <c r="I3962" s="274"/>
      <c r="J3962" s="191" t="s">
        <v>375</v>
      </c>
      <c r="K3962" s="192">
        <v>10</v>
      </c>
      <c r="L3962" s="275">
        <v>150</v>
      </c>
      <c r="M3962" s="275"/>
      <c r="N3962" s="275">
        <f>ROUND(L3962*K3962,2)</f>
        <v>1500</v>
      </c>
      <c r="O3962" s="261"/>
      <c r="P3962" s="261"/>
      <c r="Q3962" s="261"/>
      <c r="R3962" s="37"/>
      <c r="T3962" s="161" t="s">
        <v>21</v>
      </c>
      <c r="U3962" s="44" t="s">
        <v>43</v>
      </c>
      <c r="V3962" s="162">
        <v>0</v>
      </c>
      <c r="W3962" s="162">
        <f>V3962*K3962</f>
        <v>0</v>
      </c>
      <c r="X3962" s="162">
        <v>2.0799999999999998E-3</v>
      </c>
      <c r="Y3962" s="162">
        <f>X3962*K3962</f>
        <v>2.0799999999999999E-2</v>
      </c>
      <c r="Z3962" s="162">
        <v>0</v>
      </c>
      <c r="AA3962" s="163">
        <f>Z3962*K3962</f>
        <v>0</v>
      </c>
      <c r="AR3962" s="21" t="s">
        <v>212</v>
      </c>
      <c r="AT3962" s="21" t="s">
        <v>557</v>
      </c>
      <c r="AU3962" s="21" t="s">
        <v>96</v>
      </c>
      <c r="AY3962" s="21" t="s">
        <v>154</v>
      </c>
      <c r="BE3962" s="164">
        <f>IF(U3962="základní",N3962,0)</f>
        <v>1500</v>
      </c>
      <c r="BF3962" s="164">
        <f>IF(U3962="snížená",N3962,0)</f>
        <v>0</v>
      </c>
      <c r="BG3962" s="164">
        <f>IF(U3962="zákl. přenesená",N3962,0)</f>
        <v>0</v>
      </c>
      <c r="BH3962" s="164">
        <f>IF(U3962="sníž. přenesená",N3962,0)</f>
        <v>0</v>
      </c>
      <c r="BI3962" s="164">
        <f>IF(U3962="nulová",N3962,0)</f>
        <v>0</v>
      </c>
      <c r="BJ3962" s="21" t="s">
        <v>23</v>
      </c>
      <c r="BK3962" s="164">
        <f>ROUND(L3962*K3962,2)</f>
        <v>1500</v>
      </c>
      <c r="BL3962" s="21" t="s">
        <v>159</v>
      </c>
      <c r="BM3962" s="21" t="s">
        <v>5375</v>
      </c>
    </row>
    <row r="3963" spans="2:65" s="11" customFormat="1" ht="22.5" customHeight="1">
      <c r="B3963" s="173"/>
      <c r="C3963" s="174"/>
      <c r="D3963" s="174"/>
      <c r="E3963" s="175" t="s">
        <v>21</v>
      </c>
      <c r="F3963" s="270" t="s">
        <v>3072</v>
      </c>
      <c r="G3963" s="271"/>
      <c r="H3963" s="271"/>
      <c r="I3963" s="271"/>
      <c r="J3963" s="174"/>
      <c r="K3963" s="176">
        <v>5</v>
      </c>
      <c r="L3963" s="174"/>
      <c r="M3963" s="174"/>
      <c r="N3963" s="174"/>
      <c r="O3963" s="174"/>
      <c r="P3963" s="174"/>
      <c r="Q3963" s="174"/>
      <c r="R3963" s="177"/>
      <c r="T3963" s="178"/>
      <c r="U3963" s="174"/>
      <c r="V3963" s="174"/>
      <c r="W3963" s="174"/>
      <c r="X3963" s="174"/>
      <c r="Y3963" s="174"/>
      <c r="Z3963" s="174"/>
      <c r="AA3963" s="179"/>
      <c r="AT3963" s="180" t="s">
        <v>162</v>
      </c>
      <c r="AU3963" s="180" t="s">
        <v>96</v>
      </c>
      <c r="AV3963" s="11" t="s">
        <v>96</v>
      </c>
      <c r="AW3963" s="11" t="s">
        <v>35</v>
      </c>
      <c r="AX3963" s="11" t="s">
        <v>78</v>
      </c>
      <c r="AY3963" s="180" t="s">
        <v>154</v>
      </c>
    </row>
    <row r="3964" spans="2:65" s="11" customFormat="1" ht="22.5" customHeight="1">
      <c r="B3964" s="173"/>
      <c r="C3964" s="174"/>
      <c r="D3964" s="174"/>
      <c r="E3964" s="175" t="s">
        <v>21</v>
      </c>
      <c r="F3964" s="266" t="s">
        <v>3073</v>
      </c>
      <c r="G3964" s="267"/>
      <c r="H3964" s="267"/>
      <c r="I3964" s="267"/>
      <c r="J3964" s="174"/>
      <c r="K3964" s="176">
        <v>1</v>
      </c>
      <c r="L3964" s="174"/>
      <c r="M3964" s="174"/>
      <c r="N3964" s="174"/>
      <c r="O3964" s="174"/>
      <c r="P3964" s="174"/>
      <c r="Q3964" s="174"/>
      <c r="R3964" s="177"/>
      <c r="T3964" s="178"/>
      <c r="U3964" s="174"/>
      <c r="V3964" s="174"/>
      <c r="W3964" s="174"/>
      <c r="X3964" s="174"/>
      <c r="Y3964" s="174"/>
      <c r="Z3964" s="174"/>
      <c r="AA3964" s="179"/>
      <c r="AT3964" s="180" t="s">
        <v>162</v>
      </c>
      <c r="AU3964" s="180" t="s">
        <v>96</v>
      </c>
      <c r="AV3964" s="11" t="s">
        <v>96</v>
      </c>
      <c r="AW3964" s="11" t="s">
        <v>35</v>
      </c>
      <c r="AX3964" s="11" t="s">
        <v>78</v>
      </c>
      <c r="AY3964" s="180" t="s">
        <v>154</v>
      </c>
    </row>
    <row r="3965" spans="2:65" s="11" customFormat="1" ht="22.5" customHeight="1">
      <c r="B3965" s="173"/>
      <c r="C3965" s="174"/>
      <c r="D3965" s="174"/>
      <c r="E3965" s="175" t="s">
        <v>21</v>
      </c>
      <c r="F3965" s="266" t="s">
        <v>5376</v>
      </c>
      <c r="G3965" s="267"/>
      <c r="H3965" s="267"/>
      <c r="I3965" s="267"/>
      <c r="J3965" s="174"/>
      <c r="K3965" s="176">
        <v>4</v>
      </c>
      <c r="L3965" s="174"/>
      <c r="M3965" s="174"/>
      <c r="N3965" s="174"/>
      <c r="O3965" s="174"/>
      <c r="P3965" s="174"/>
      <c r="Q3965" s="174"/>
      <c r="R3965" s="177"/>
      <c r="T3965" s="178"/>
      <c r="U3965" s="174"/>
      <c r="V3965" s="174"/>
      <c r="W3965" s="174"/>
      <c r="X3965" s="174"/>
      <c r="Y3965" s="174"/>
      <c r="Z3965" s="174"/>
      <c r="AA3965" s="179"/>
      <c r="AT3965" s="180" t="s">
        <v>162</v>
      </c>
      <c r="AU3965" s="180" t="s">
        <v>96</v>
      </c>
      <c r="AV3965" s="11" t="s">
        <v>96</v>
      </c>
      <c r="AW3965" s="11" t="s">
        <v>35</v>
      </c>
      <c r="AX3965" s="11" t="s">
        <v>78</v>
      </c>
      <c r="AY3965" s="180" t="s">
        <v>154</v>
      </c>
    </row>
    <row r="3966" spans="2:65" s="12" customFormat="1" ht="22.5" customHeight="1">
      <c r="B3966" s="181"/>
      <c r="C3966" s="182"/>
      <c r="D3966" s="182"/>
      <c r="E3966" s="183" t="s">
        <v>21</v>
      </c>
      <c r="F3966" s="268" t="s">
        <v>166</v>
      </c>
      <c r="G3966" s="269"/>
      <c r="H3966" s="269"/>
      <c r="I3966" s="269"/>
      <c r="J3966" s="182"/>
      <c r="K3966" s="184">
        <v>10</v>
      </c>
      <c r="L3966" s="182"/>
      <c r="M3966" s="182"/>
      <c r="N3966" s="182"/>
      <c r="O3966" s="182"/>
      <c r="P3966" s="182"/>
      <c r="Q3966" s="182"/>
      <c r="R3966" s="185"/>
      <c r="T3966" s="186"/>
      <c r="U3966" s="182"/>
      <c r="V3966" s="182"/>
      <c r="W3966" s="182"/>
      <c r="X3966" s="182"/>
      <c r="Y3966" s="182"/>
      <c r="Z3966" s="182"/>
      <c r="AA3966" s="187"/>
      <c r="AT3966" s="188" t="s">
        <v>162</v>
      </c>
      <c r="AU3966" s="188" t="s">
        <v>96</v>
      </c>
      <c r="AV3966" s="12" t="s">
        <v>159</v>
      </c>
      <c r="AW3966" s="12" t="s">
        <v>35</v>
      </c>
      <c r="AX3966" s="12" t="s">
        <v>23</v>
      </c>
      <c r="AY3966" s="188" t="s">
        <v>154</v>
      </c>
    </row>
    <row r="3967" spans="2:65" s="1" customFormat="1" ht="31.5" customHeight="1">
      <c r="B3967" s="35"/>
      <c r="C3967" s="189" t="s">
        <v>5377</v>
      </c>
      <c r="D3967" s="189" t="s">
        <v>557</v>
      </c>
      <c r="E3967" s="190" t="s">
        <v>5378</v>
      </c>
      <c r="F3967" s="274" t="s">
        <v>5379</v>
      </c>
      <c r="G3967" s="274"/>
      <c r="H3967" s="274"/>
      <c r="I3967" s="274"/>
      <c r="J3967" s="191" t="s">
        <v>375</v>
      </c>
      <c r="K3967" s="192">
        <v>3</v>
      </c>
      <c r="L3967" s="275">
        <v>220</v>
      </c>
      <c r="M3967" s="275"/>
      <c r="N3967" s="275">
        <f>ROUND(L3967*K3967,2)</f>
        <v>660</v>
      </c>
      <c r="O3967" s="261"/>
      <c r="P3967" s="261"/>
      <c r="Q3967" s="261"/>
      <c r="R3967" s="37"/>
      <c r="T3967" s="161" t="s">
        <v>21</v>
      </c>
      <c r="U3967" s="44" t="s">
        <v>43</v>
      </c>
      <c r="V3967" s="162">
        <v>0</v>
      </c>
      <c r="W3967" s="162">
        <f>V3967*K3967</f>
        <v>0</v>
      </c>
      <c r="X3967" s="162">
        <v>3.3500000000000001E-3</v>
      </c>
      <c r="Y3967" s="162">
        <f>X3967*K3967</f>
        <v>1.005E-2</v>
      </c>
      <c r="Z3967" s="162">
        <v>0</v>
      </c>
      <c r="AA3967" s="163">
        <f>Z3967*K3967</f>
        <v>0</v>
      </c>
      <c r="AR3967" s="21" t="s">
        <v>212</v>
      </c>
      <c r="AT3967" s="21" t="s">
        <v>557</v>
      </c>
      <c r="AU3967" s="21" t="s">
        <v>96</v>
      </c>
      <c r="AY3967" s="21" t="s">
        <v>154</v>
      </c>
      <c r="BE3967" s="164">
        <f>IF(U3967="základní",N3967,0)</f>
        <v>660</v>
      </c>
      <c r="BF3967" s="164">
        <f>IF(U3967="snížená",N3967,0)</f>
        <v>0</v>
      </c>
      <c r="BG3967" s="164">
        <f>IF(U3967="zákl. přenesená",N3967,0)</f>
        <v>0</v>
      </c>
      <c r="BH3967" s="164">
        <f>IF(U3967="sníž. přenesená",N3967,0)</f>
        <v>0</v>
      </c>
      <c r="BI3967" s="164">
        <f>IF(U3967="nulová",N3967,0)</f>
        <v>0</v>
      </c>
      <c r="BJ3967" s="21" t="s">
        <v>23</v>
      </c>
      <c r="BK3967" s="164">
        <f>ROUND(L3967*K3967,2)</f>
        <v>660</v>
      </c>
      <c r="BL3967" s="21" t="s">
        <v>159</v>
      </c>
      <c r="BM3967" s="21" t="s">
        <v>5380</v>
      </c>
    </row>
    <row r="3968" spans="2:65" s="11" customFormat="1" ht="22.5" customHeight="1">
      <c r="B3968" s="173"/>
      <c r="C3968" s="174"/>
      <c r="D3968" s="174"/>
      <c r="E3968" s="175" t="s">
        <v>21</v>
      </c>
      <c r="F3968" s="270" t="s">
        <v>3078</v>
      </c>
      <c r="G3968" s="271"/>
      <c r="H3968" s="271"/>
      <c r="I3968" s="271"/>
      <c r="J3968" s="174"/>
      <c r="K3968" s="176">
        <v>1</v>
      </c>
      <c r="L3968" s="174"/>
      <c r="M3968" s="174"/>
      <c r="N3968" s="174"/>
      <c r="O3968" s="174"/>
      <c r="P3968" s="174"/>
      <c r="Q3968" s="174"/>
      <c r="R3968" s="177"/>
      <c r="T3968" s="178"/>
      <c r="U3968" s="174"/>
      <c r="V3968" s="174"/>
      <c r="W3968" s="174"/>
      <c r="X3968" s="174"/>
      <c r="Y3968" s="174"/>
      <c r="Z3968" s="174"/>
      <c r="AA3968" s="179"/>
      <c r="AT3968" s="180" t="s">
        <v>162</v>
      </c>
      <c r="AU3968" s="180" t="s">
        <v>96</v>
      </c>
      <c r="AV3968" s="11" t="s">
        <v>96</v>
      </c>
      <c r="AW3968" s="11" t="s">
        <v>35</v>
      </c>
      <c r="AX3968" s="11" t="s">
        <v>78</v>
      </c>
      <c r="AY3968" s="180" t="s">
        <v>154</v>
      </c>
    </row>
    <row r="3969" spans="2:65" s="11" customFormat="1" ht="22.5" customHeight="1">
      <c r="B3969" s="173"/>
      <c r="C3969" s="174"/>
      <c r="D3969" s="174"/>
      <c r="E3969" s="175" t="s">
        <v>21</v>
      </c>
      <c r="F3969" s="266" t="s">
        <v>5307</v>
      </c>
      <c r="G3969" s="267"/>
      <c r="H3969" s="267"/>
      <c r="I3969" s="267"/>
      <c r="J3969" s="174"/>
      <c r="K3969" s="176">
        <v>2</v>
      </c>
      <c r="L3969" s="174"/>
      <c r="M3969" s="174"/>
      <c r="N3969" s="174"/>
      <c r="O3969" s="174"/>
      <c r="P3969" s="174"/>
      <c r="Q3969" s="174"/>
      <c r="R3969" s="177"/>
      <c r="T3969" s="178"/>
      <c r="U3969" s="174"/>
      <c r="V3969" s="174"/>
      <c r="W3969" s="174"/>
      <c r="X3969" s="174"/>
      <c r="Y3969" s="174"/>
      <c r="Z3969" s="174"/>
      <c r="AA3969" s="179"/>
      <c r="AT3969" s="180" t="s">
        <v>162</v>
      </c>
      <c r="AU3969" s="180" t="s">
        <v>96</v>
      </c>
      <c r="AV3969" s="11" t="s">
        <v>96</v>
      </c>
      <c r="AW3969" s="11" t="s">
        <v>35</v>
      </c>
      <c r="AX3969" s="11" t="s">
        <v>78</v>
      </c>
      <c r="AY3969" s="180" t="s">
        <v>154</v>
      </c>
    </row>
    <row r="3970" spans="2:65" s="12" customFormat="1" ht="22.5" customHeight="1">
      <c r="B3970" s="181"/>
      <c r="C3970" s="182"/>
      <c r="D3970" s="182"/>
      <c r="E3970" s="183" t="s">
        <v>21</v>
      </c>
      <c r="F3970" s="268" t="s">
        <v>166</v>
      </c>
      <c r="G3970" s="269"/>
      <c r="H3970" s="269"/>
      <c r="I3970" s="269"/>
      <c r="J3970" s="182"/>
      <c r="K3970" s="184">
        <v>3</v>
      </c>
      <c r="L3970" s="182"/>
      <c r="M3970" s="182"/>
      <c r="N3970" s="182"/>
      <c r="O3970" s="182"/>
      <c r="P3970" s="182"/>
      <c r="Q3970" s="182"/>
      <c r="R3970" s="185"/>
      <c r="T3970" s="186"/>
      <c r="U3970" s="182"/>
      <c r="V3970" s="182"/>
      <c r="W3970" s="182"/>
      <c r="X3970" s="182"/>
      <c r="Y3970" s="182"/>
      <c r="Z3970" s="182"/>
      <c r="AA3970" s="187"/>
      <c r="AT3970" s="188" t="s">
        <v>162</v>
      </c>
      <c r="AU3970" s="188" t="s">
        <v>96</v>
      </c>
      <c r="AV3970" s="12" t="s">
        <v>159</v>
      </c>
      <c r="AW3970" s="12" t="s">
        <v>35</v>
      </c>
      <c r="AX3970" s="12" t="s">
        <v>23</v>
      </c>
      <c r="AY3970" s="188" t="s">
        <v>154</v>
      </c>
    </row>
    <row r="3971" spans="2:65" s="1" customFormat="1" ht="31.5" customHeight="1">
      <c r="B3971" s="35"/>
      <c r="C3971" s="189" t="s">
        <v>5381</v>
      </c>
      <c r="D3971" s="189" t="s">
        <v>557</v>
      </c>
      <c r="E3971" s="190" t="s">
        <v>5382</v>
      </c>
      <c r="F3971" s="274" t="s">
        <v>5383</v>
      </c>
      <c r="G3971" s="274"/>
      <c r="H3971" s="274"/>
      <c r="I3971" s="274"/>
      <c r="J3971" s="191" t="s">
        <v>375</v>
      </c>
      <c r="K3971" s="192">
        <v>3</v>
      </c>
      <c r="L3971" s="275">
        <v>166</v>
      </c>
      <c r="M3971" s="275"/>
      <c r="N3971" s="275">
        <f>ROUND(L3971*K3971,2)</f>
        <v>498</v>
      </c>
      <c r="O3971" s="261"/>
      <c r="P3971" s="261"/>
      <c r="Q3971" s="261"/>
      <c r="R3971" s="37"/>
      <c r="T3971" s="161" t="s">
        <v>21</v>
      </c>
      <c r="U3971" s="44" t="s">
        <v>43</v>
      </c>
      <c r="V3971" s="162">
        <v>0</v>
      </c>
      <c r="W3971" s="162">
        <f>V3971*K3971</f>
        <v>0</v>
      </c>
      <c r="X3971" s="162">
        <v>1.8500000000000001E-3</v>
      </c>
      <c r="Y3971" s="162">
        <f>X3971*K3971</f>
        <v>5.5500000000000002E-3</v>
      </c>
      <c r="Z3971" s="162">
        <v>0</v>
      </c>
      <c r="AA3971" s="163">
        <f>Z3971*K3971</f>
        <v>0</v>
      </c>
      <c r="AR3971" s="21" t="s">
        <v>212</v>
      </c>
      <c r="AT3971" s="21" t="s">
        <v>557</v>
      </c>
      <c r="AU3971" s="21" t="s">
        <v>96</v>
      </c>
      <c r="AY3971" s="21" t="s">
        <v>154</v>
      </c>
      <c r="BE3971" s="164">
        <f>IF(U3971="základní",N3971,0)</f>
        <v>498</v>
      </c>
      <c r="BF3971" s="164">
        <f>IF(U3971="snížená",N3971,0)</f>
        <v>0</v>
      </c>
      <c r="BG3971" s="164">
        <f>IF(U3971="zákl. přenesená",N3971,0)</f>
        <v>0</v>
      </c>
      <c r="BH3971" s="164">
        <f>IF(U3971="sníž. přenesená",N3971,0)</f>
        <v>0</v>
      </c>
      <c r="BI3971" s="164">
        <f>IF(U3971="nulová",N3971,0)</f>
        <v>0</v>
      </c>
      <c r="BJ3971" s="21" t="s">
        <v>23</v>
      </c>
      <c r="BK3971" s="164">
        <f>ROUND(L3971*K3971,2)</f>
        <v>498</v>
      </c>
      <c r="BL3971" s="21" t="s">
        <v>159</v>
      </c>
      <c r="BM3971" s="21" t="s">
        <v>5384</v>
      </c>
    </row>
    <row r="3972" spans="2:65" s="11" customFormat="1" ht="22.5" customHeight="1">
      <c r="B3972" s="173"/>
      <c r="C3972" s="174"/>
      <c r="D3972" s="174"/>
      <c r="E3972" s="175" t="s">
        <v>21</v>
      </c>
      <c r="F3972" s="270" t="s">
        <v>5385</v>
      </c>
      <c r="G3972" s="271"/>
      <c r="H3972" s="271"/>
      <c r="I3972" s="271"/>
      <c r="J3972" s="174"/>
      <c r="K3972" s="176">
        <v>3</v>
      </c>
      <c r="L3972" s="174"/>
      <c r="M3972" s="174"/>
      <c r="N3972" s="174"/>
      <c r="O3972" s="174"/>
      <c r="P3972" s="174"/>
      <c r="Q3972" s="174"/>
      <c r="R3972" s="177"/>
      <c r="T3972" s="178"/>
      <c r="U3972" s="174"/>
      <c r="V3972" s="174"/>
      <c r="W3972" s="174"/>
      <c r="X3972" s="174"/>
      <c r="Y3972" s="174"/>
      <c r="Z3972" s="174"/>
      <c r="AA3972" s="179"/>
      <c r="AT3972" s="180" t="s">
        <v>162</v>
      </c>
      <c r="AU3972" s="180" t="s">
        <v>96</v>
      </c>
      <c r="AV3972" s="11" t="s">
        <v>96</v>
      </c>
      <c r="AW3972" s="11" t="s">
        <v>35</v>
      </c>
      <c r="AX3972" s="11" t="s">
        <v>23</v>
      </c>
      <c r="AY3972" s="180" t="s">
        <v>154</v>
      </c>
    </row>
    <row r="3973" spans="2:65" s="1" customFormat="1" ht="31.5" customHeight="1">
      <c r="B3973" s="35"/>
      <c r="C3973" s="189" t="s">
        <v>5386</v>
      </c>
      <c r="D3973" s="189" t="s">
        <v>557</v>
      </c>
      <c r="E3973" s="190" t="s">
        <v>5387</v>
      </c>
      <c r="F3973" s="274" t="s">
        <v>5388</v>
      </c>
      <c r="G3973" s="274"/>
      <c r="H3973" s="274"/>
      <c r="I3973" s="274"/>
      <c r="J3973" s="191" t="s">
        <v>375</v>
      </c>
      <c r="K3973" s="192">
        <v>8</v>
      </c>
      <c r="L3973" s="275">
        <v>200</v>
      </c>
      <c r="M3973" s="275"/>
      <c r="N3973" s="275">
        <f>ROUND(L3973*K3973,2)</f>
        <v>1600</v>
      </c>
      <c r="O3973" s="261"/>
      <c r="P3973" s="261"/>
      <c r="Q3973" s="261"/>
      <c r="R3973" s="37"/>
      <c r="T3973" s="161" t="s">
        <v>21</v>
      </c>
      <c r="U3973" s="44" t="s">
        <v>43</v>
      </c>
      <c r="V3973" s="162">
        <v>0</v>
      </c>
      <c r="W3973" s="162">
        <f>V3973*K3973</f>
        <v>0</v>
      </c>
      <c r="X3973" s="162">
        <v>2.0300000000000001E-3</v>
      </c>
      <c r="Y3973" s="162">
        <f>X3973*K3973</f>
        <v>1.6240000000000001E-2</v>
      </c>
      <c r="Z3973" s="162">
        <v>0</v>
      </c>
      <c r="AA3973" s="163">
        <f>Z3973*K3973</f>
        <v>0</v>
      </c>
      <c r="AR3973" s="21" t="s">
        <v>212</v>
      </c>
      <c r="AT3973" s="21" t="s">
        <v>557</v>
      </c>
      <c r="AU3973" s="21" t="s">
        <v>96</v>
      </c>
      <c r="AY3973" s="21" t="s">
        <v>154</v>
      </c>
      <c r="BE3973" s="164">
        <f>IF(U3973="základní",N3973,0)</f>
        <v>1600</v>
      </c>
      <c r="BF3973" s="164">
        <f>IF(U3973="snížená",N3973,0)</f>
        <v>0</v>
      </c>
      <c r="BG3973" s="164">
        <f>IF(U3973="zákl. přenesená",N3973,0)</f>
        <v>0</v>
      </c>
      <c r="BH3973" s="164">
        <f>IF(U3973="sníž. přenesená",N3973,0)</f>
        <v>0</v>
      </c>
      <c r="BI3973" s="164">
        <f>IF(U3973="nulová",N3973,0)</f>
        <v>0</v>
      </c>
      <c r="BJ3973" s="21" t="s">
        <v>23</v>
      </c>
      <c r="BK3973" s="164">
        <f>ROUND(L3973*K3973,2)</f>
        <v>1600</v>
      </c>
      <c r="BL3973" s="21" t="s">
        <v>159</v>
      </c>
      <c r="BM3973" s="21" t="s">
        <v>5389</v>
      </c>
    </row>
    <row r="3974" spans="2:65" s="11" customFormat="1" ht="22.5" customHeight="1">
      <c r="B3974" s="173"/>
      <c r="C3974" s="174"/>
      <c r="D3974" s="174"/>
      <c r="E3974" s="175" t="s">
        <v>21</v>
      </c>
      <c r="F3974" s="270" t="s">
        <v>4645</v>
      </c>
      <c r="G3974" s="271"/>
      <c r="H3974" s="271"/>
      <c r="I3974" s="271"/>
      <c r="J3974" s="174"/>
      <c r="K3974" s="176">
        <v>7</v>
      </c>
      <c r="L3974" s="174"/>
      <c r="M3974" s="174"/>
      <c r="N3974" s="174"/>
      <c r="O3974" s="174"/>
      <c r="P3974" s="174"/>
      <c r="Q3974" s="174"/>
      <c r="R3974" s="177"/>
      <c r="T3974" s="178"/>
      <c r="U3974" s="174"/>
      <c r="V3974" s="174"/>
      <c r="W3974" s="174"/>
      <c r="X3974" s="174"/>
      <c r="Y3974" s="174"/>
      <c r="Z3974" s="174"/>
      <c r="AA3974" s="179"/>
      <c r="AT3974" s="180" t="s">
        <v>162</v>
      </c>
      <c r="AU3974" s="180" t="s">
        <v>96</v>
      </c>
      <c r="AV3974" s="11" t="s">
        <v>96</v>
      </c>
      <c r="AW3974" s="11" t="s">
        <v>35</v>
      </c>
      <c r="AX3974" s="11" t="s">
        <v>78</v>
      </c>
      <c r="AY3974" s="180" t="s">
        <v>154</v>
      </c>
    </row>
    <row r="3975" spans="2:65" s="11" customFormat="1" ht="22.5" customHeight="1">
      <c r="B3975" s="173"/>
      <c r="C3975" s="174"/>
      <c r="D3975" s="174"/>
      <c r="E3975" s="175" t="s">
        <v>21</v>
      </c>
      <c r="F3975" s="266" t="s">
        <v>4650</v>
      </c>
      <c r="G3975" s="267"/>
      <c r="H3975" s="267"/>
      <c r="I3975" s="267"/>
      <c r="J3975" s="174"/>
      <c r="K3975" s="176">
        <v>1</v>
      </c>
      <c r="L3975" s="174"/>
      <c r="M3975" s="174"/>
      <c r="N3975" s="174"/>
      <c r="O3975" s="174"/>
      <c r="P3975" s="174"/>
      <c r="Q3975" s="174"/>
      <c r="R3975" s="177"/>
      <c r="T3975" s="178"/>
      <c r="U3975" s="174"/>
      <c r="V3975" s="174"/>
      <c r="W3975" s="174"/>
      <c r="X3975" s="174"/>
      <c r="Y3975" s="174"/>
      <c r="Z3975" s="174"/>
      <c r="AA3975" s="179"/>
      <c r="AT3975" s="180" t="s">
        <v>162</v>
      </c>
      <c r="AU3975" s="180" t="s">
        <v>96</v>
      </c>
      <c r="AV3975" s="11" t="s">
        <v>96</v>
      </c>
      <c r="AW3975" s="11" t="s">
        <v>35</v>
      </c>
      <c r="AX3975" s="11" t="s">
        <v>78</v>
      </c>
      <c r="AY3975" s="180" t="s">
        <v>154</v>
      </c>
    </row>
    <row r="3976" spans="2:65" s="12" customFormat="1" ht="22.5" customHeight="1">
      <c r="B3976" s="181"/>
      <c r="C3976" s="182"/>
      <c r="D3976" s="182"/>
      <c r="E3976" s="183" t="s">
        <v>21</v>
      </c>
      <c r="F3976" s="268" t="s">
        <v>166</v>
      </c>
      <c r="G3976" s="269"/>
      <c r="H3976" s="269"/>
      <c r="I3976" s="269"/>
      <c r="J3976" s="182"/>
      <c r="K3976" s="184">
        <v>8</v>
      </c>
      <c r="L3976" s="182"/>
      <c r="M3976" s="182"/>
      <c r="N3976" s="182"/>
      <c r="O3976" s="182"/>
      <c r="P3976" s="182"/>
      <c r="Q3976" s="182"/>
      <c r="R3976" s="185"/>
      <c r="T3976" s="186"/>
      <c r="U3976" s="182"/>
      <c r="V3976" s="182"/>
      <c r="W3976" s="182"/>
      <c r="X3976" s="182"/>
      <c r="Y3976" s="182"/>
      <c r="Z3976" s="182"/>
      <c r="AA3976" s="187"/>
      <c r="AT3976" s="188" t="s">
        <v>162</v>
      </c>
      <c r="AU3976" s="188" t="s">
        <v>96</v>
      </c>
      <c r="AV3976" s="12" t="s">
        <v>159</v>
      </c>
      <c r="AW3976" s="12" t="s">
        <v>35</v>
      </c>
      <c r="AX3976" s="12" t="s">
        <v>23</v>
      </c>
      <c r="AY3976" s="188" t="s">
        <v>154</v>
      </c>
    </row>
    <row r="3977" spans="2:65" s="1" customFormat="1" ht="31.5" customHeight="1">
      <c r="B3977" s="35"/>
      <c r="C3977" s="189" t="s">
        <v>5390</v>
      </c>
      <c r="D3977" s="189" t="s">
        <v>557</v>
      </c>
      <c r="E3977" s="190" t="s">
        <v>5391</v>
      </c>
      <c r="F3977" s="274" t="s">
        <v>5392</v>
      </c>
      <c r="G3977" s="274"/>
      <c r="H3977" s="274"/>
      <c r="I3977" s="274"/>
      <c r="J3977" s="191" t="s">
        <v>375</v>
      </c>
      <c r="K3977" s="192">
        <v>1</v>
      </c>
      <c r="L3977" s="275">
        <v>300</v>
      </c>
      <c r="M3977" s="275"/>
      <c r="N3977" s="275">
        <f>ROUND(L3977*K3977,2)</f>
        <v>300</v>
      </c>
      <c r="O3977" s="261"/>
      <c r="P3977" s="261"/>
      <c r="Q3977" s="261"/>
      <c r="R3977" s="37"/>
      <c r="T3977" s="161" t="s">
        <v>21</v>
      </c>
      <c r="U3977" s="44" t="s">
        <v>43</v>
      </c>
      <c r="V3977" s="162">
        <v>0</v>
      </c>
      <c r="W3977" s="162">
        <f>V3977*K3977</f>
        <v>0</v>
      </c>
      <c r="X3977" s="162">
        <v>2.0300000000000001E-3</v>
      </c>
      <c r="Y3977" s="162">
        <f>X3977*K3977</f>
        <v>2.0300000000000001E-3</v>
      </c>
      <c r="Z3977" s="162">
        <v>0</v>
      </c>
      <c r="AA3977" s="163">
        <f>Z3977*K3977</f>
        <v>0</v>
      </c>
      <c r="AR3977" s="21" t="s">
        <v>212</v>
      </c>
      <c r="AT3977" s="21" t="s">
        <v>557</v>
      </c>
      <c r="AU3977" s="21" t="s">
        <v>96</v>
      </c>
      <c r="AY3977" s="21" t="s">
        <v>154</v>
      </c>
      <c r="BE3977" s="164">
        <f>IF(U3977="základní",N3977,0)</f>
        <v>300</v>
      </c>
      <c r="BF3977" s="164">
        <f>IF(U3977="snížená",N3977,0)</f>
        <v>0</v>
      </c>
      <c r="BG3977" s="164">
        <f>IF(U3977="zákl. přenesená",N3977,0)</f>
        <v>0</v>
      </c>
      <c r="BH3977" s="164">
        <f>IF(U3977="sníž. přenesená",N3977,0)</f>
        <v>0</v>
      </c>
      <c r="BI3977" s="164">
        <f>IF(U3977="nulová",N3977,0)</f>
        <v>0</v>
      </c>
      <c r="BJ3977" s="21" t="s">
        <v>23</v>
      </c>
      <c r="BK3977" s="164">
        <f>ROUND(L3977*K3977,2)</f>
        <v>300</v>
      </c>
      <c r="BL3977" s="21" t="s">
        <v>159</v>
      </c>
      <c r="BM3977" s="21" t="s">
        <v>5393</v>
      </c>
    </row>
    <row r="3978" spans="2:65" s="11" customFormat="1" ht="22.5" customHeight="1">
      <c r="B3978" s="173"/>
      <c r="C3978" s="174"/>
      <c r="D3978" s="174"/>
      <c r="E3978" s="175" t="s">
        <v>21</v>
      </c>
      <c r="F3978" s="270" t="s">
        <v>4655</v>
      </c>
      <c r="G3978" s="271"/>
      <c r="H3978" s="271"/>
      <c r="I3978" s="271"/>
      <c r="J3978" s="174"/>
      <c r="K3978" s="176">
        <v>1</v>
      </c>
      <c r="L3978" s="174"/>
      <c r="M3978" s="174"/>
      <c r="N3978" s="174"/>
      <c r="O3978" s="174"/>
      <c r="P3978" s="174"/>
      <c r="Q3978" s="174"/>
      <c r="R3978" s="177"/>
      <c r="T3978" s="178"/>
      <c r="U3978" s="174"/>
      <c r="V3978" s="174"/>
      <c r="W3978" s="174"/>
      <c r="X3978" s="174"/>
      <c r="Y3978" s="174"/>
      <c r="Z3978" s="174"/>
      <c r="AA3978" s="179"/>
      <c r="AT3978" s="180" t="s">
        <v>162</v>
      </c>
      <c r="AU3978" s="180" t="s">
        <v>96</v>
      </c>
      <c r="AV3978" s="11" t="s">
        <v>96</v>
      </c>
      <c r="AW3978" s="11" t="s">
        <v>35</v>
      </c>
      <c r="AX3978" s="11" t="s">
        <v>23</v>
      </c>
      <c r="AY3978" s="180" t="s">
        <v>154</v>
      </c>
    </row>
    <row r="3979" spans="2:65" s="11" customFormat="1" ht="22.5" customHeight="1">
      <c r="B3979" s="173"/>
      <c r="C3979" s="174"/>
      <c r="D3979" s="174"/>
      <c r="E3979" s="175" t="s">
        <v>21</v>
      </c>
      <c r="F3979" s="266" t="s">
        <v>21</v>
      </c>
      <c r="G3979" s="267"/>
      <c r="H3979" s="267"/>
      <c r="I3979" s="267"/>
      <c r="J3979" s="174"/>
      <c r="K3979" s="176">
        <v>0</v>
      </c>
      <c r="L3979" s="174"/>
      <c r="M3979" s="174"/>
      <c r="N3979" s="174"/>
      <c r="O3979" s="174"/>
      <c r="P3979" s="174"/>
      <c r="Q3979" s="174"/>
      <c r="R3979" s="177"/>
      <c r="T3979" s="178"/>
      <c r="U3979" s="174"/>
      <c r="V3979" s="174"/>
      <c r="W3979" s="174"/>
      <c r="X3979" s="174"/>
      <c r="Y3979" s="174"/>
      <c r="Z3979" s="174"/>
      <c r="AA3979" s="179"/>
      <c r="AT3979" s="180" t="s">
        <v>162</v>
      </c>
      <c r="AU3979" s="180" t="s">
        <v>96</v>
      </c>
      <c r="AV3979" s="11" t="s">
        <v>96</v>
      </c>
      <c r="AW3979" s="11" t="s">
        <v>35</v>
      </c>
      <c r="AX3979" s="11" t="s">
        <v>78</v>
      </c>
      <c r="AY3979" s="180" t="s">
        <v>154</v>
      </c>
    </row>
    <row r="3980" spans="2:65" s="1" customFormat="1" ht="31.5" customHeight="1">
      <c r="B3980" s="35"/>
      <c r="C3980" s="157" t="s">
        <v>5394</v>
      </c>
      <c r="D3980" s="157" t="s">
        <v>155</v>
      </c>
      <c r="E3980" s="158" t="s">
        <v>5395</v>
      </c>
      <c r="F3980" s="260" t="s">
        <v>5396</v>
      </c>
      <c r="G3980" s="260"/>
      <c r="H3980" s="260"/>
      <c r="I3980" s="260"/>
      <c r="J3980" s="159" t="s">
        <v>375</v>
      </c>
      <c r="K3980" s="160">
        <v>1</v>
      </c>
      <c r="L3980" s="261">
        <v>79.8</v>
      </c>
      <c r="M3980" s="261"/>
      <c r="N3980" s="261">
        <f>ROUND(L3980*K3980,2)</f>
        <v>79.8</v>
      </c>
      <c r="O3980" s="261"/>
      <c r="P3980" s="261"/>
      <c r="Q3980" s="261"/>
      <c r="R3980" s="37"/>
      <c r="T3980" s="161" t="s">
        <v>21</v>
      </c>
      <c r="U3980" s="44" t="s">
        <v>43</v>
      </c>
      <c r="V3980" s="162">
        <v>0.24299999999999999</v>
      </c>
      <c r="W3980" s="162">
        <f>V3980*K3980</f>
        <v>0.24299999999999999</v>
      </c>
      <c r="X3980" s="162">
        <v>0</v>
      </c>
      <c r="Y3980" s="162">
        <f>X3980*K3980</f>
        <v>0</v>
      </c>
      <c r="Z3980" s="162">
        <v>0</v>
      </c>
      <c r="AA3980" s="163">
        <f>Z3980*K3980</f>
        <v>0</v>
      </c>
      <c r="AR3980" s="21" t="s">
        <v>159</v>
      </c>
      <c r="AT3980" s="21" t="s">
        <v>155</v>
      </c>
      <c r="AU3980" s="21" t="s">
        <v>96</v>
      </c>
      <c r="AY3980" s="21" t="s">
        <v>154</v>
      </c>
      <c r="BE3980" s="164">
        <f>IF(U3980="základní",N3980,0)</f>
        <v>79.8</v>
      </c>
      <c r="BF3980" s="164">
        <f>IF(U3980="snížená",N3980,0)</f>
        <v>0</v>
      </c>
      <c r="BG3980" s="164">
        <f>IF(U3980="zákl. přenesená",N3980,0)</f>
        <v>0</v>
      </c>
      <c r="BH3980" s="164">
        <f>IF(U3980="sníž. přenesená",N3980,0)</f>
        <v>0</v>
      </c>
      <c r="BI3980" s="164">
        <f>IF(U3980="nulová",N3980,0)</f>
        <v>0</v>
      </c>
      <c r="BJ3980" s="21" t="s">
        <v>23</v>
      </c>
      <c r="BK3980" s="164">
        <f>ROUND(L3980*K3980,2)</f>
        <v>79.8</v>
      </c>
      <c r="BL3980" s="21" t="s">
        <v>159</v>
      </c>
      <c r="BM3980" s="21" t="s">
        <v>5397</v>
      </c>
    </row>
    <row r="3981" spans="2:65" s="1" customFormat="1" ht="31.5" customHeight="1">
      <c r="B3981" s="35"/>
      <c r="C3981" s="157" t="s">
        <v>5398</v>
      </c>
      <c r="D3981" s="157" t="s">
        <v>155</v>
      </c>
      <c r="E3981" s="158" t="s">
        <v>5399</v>
      </c>
      <c r="F3981" s="260" t="s">
        <v>5400</v>
      </c>
      <c r="G3981" s="260"/>
      <c r="H3981" s="260"/>
      <c r="I3981" s="260"/>
      <c r="J3981" s="159" t="s">
        <v>375</v>
      </c>
      <c r="K3981" s="160">
        <v>42</v>
      </c>
      <c r="L3981" s="261">
        <v>85.4</v>
      </c>
      <c r="M3981" s="261"/>
      <c r="N3981" s="261">
        <f>ROUND(L3981*K3981,2)</f>
        <v>3586.8</v>
      </c>
      <c r="O3981" s="261"/>
      <c r="P3981" s="261"/>
      <c r="Q3981" s="261"/>
      <c r="R3981" s="37"/>
      <c r="T3981" s="161" t="s">
        <v>21</v>
      </c>
      <c r="U3981" s="44" t="s">
        <v>43</v>
      </c>
      <c r="V3981" s="162">
        <v>0.26</v>
      </c>
      <c r="W3981" s="162">
        <f>V3981*K3981</f>
        <v>10.92</v>
      </c>
      <c r="X3981" s="162">
        <v>0</v>
      </c>
      <c r="Y3981" s="162">
        <f>X3981*K3981</f>
        <v>0</v>
      </c>
      <c r="Z3981" s="162">
        <v>0</v>
      </c>
      <c r="AA3981" s="163">
        <f>Z3981*K3981</f>
        <v>0</v>
      </c>
      <c r="AR3981" s="21" t="s">
        <v>159</v>
      </c>
      <c r="AT3981" s="21" t="s">
        <v>155</v>
      </c>
      <c r="AU3981" s="21" t="s">
        <v>96</v>
      </c>
      <c r="AY3981" s="21" t="s">
        <v>154</v>
      </c>
      <c r="BE3981" s="164">
        <f>IF(U3981="základní",N3981,0)</f>
        <v>3586.8</v>
      </c>
      <c r="BF3981" s="164">
        <f>IF(U3981="snížená",N3981,0)</f>
        <v>0</v>
      </c>
      <c r="BG3981" s="164">
        <f>IF(U3981="zákl. přenesená",N3981,0)</f>
        <v>0</v>
      </c>
      <c r="BH3981" s="164">
        <f>IF(U3981="sníž. přenesená",N3981,0)</f>
        <v>0</v>
      </c>
      <c r="BI3981" s="164">
        <f>IF(U3981="nulová",N3981,0)</f>
        <v>0</v>
      </c>
      <c r="BJ3981" s="21" t="s">
        <v>23</v>
      </c>
      <c r="BK3981" s="164">
        <f>ROUND(L3981*K3981,2)</f>
        <v>3586.8</v>
      </c>
      <c r="BL3981" s="21" t="s">
        <v>159</v>
      </c>
      <c r="BM3981" s="21" t="s">
        <v>5401</v>
      </c>
    </row>
    <row r="3982" spans="2:65" s="11" customFormat="1" ht="22.5" customHeight="1">
      <c r="B3982" s="173"/>
      <c r="C3982" s="174"/>
      <c r="D3982" s="174"/>
      <c r="E3982" s="175" t="s">
        <v>21</v>
      </c>
      <c r="F3982" s="270" t="s">
        <v>5402</v>
      </c>
      <c r="G3982" s="271"/>
      <c r="H3982" s="271"/>
      <c r="I3982" s="271"/>
      <c r="J3982" s="174"/>
      <c r="K3982" s="176">
        <v>42</v>
      </c>
      <c r="L3982" s="174"/>
      <c r="M3982" s="174"/>
      <c r="N3982" s="174"/>
      <c r="O3982" s="174"/>
      <c r="P3982" s="174"/>
      <c r="Q3982" s="174"/>
      <c r="R3982" s="177"/>
      <c r="T3982" s="178"/>
      <c r="U3982" s="174"/>
      <c r="V3982" s="174"/>
      <c r="W3982" s="174"/>
      <c r="X3982" s="174"/>
      <c r="Y3982" s="174"/>
      <c r="Z3982" s="174"/>
      <c r="AA3982" s="179"/>
      <c r="AT3982" s="180" t="s">
        <v>162</v>
      </c>
      <c r="AU3982" s="180" t="s">
        <v>96</v>
      </c>
      <c r="AV3982" s="11" t="s">
        <v>96</v>
      </c>
      <c r="AW3982" s="11" t="s">
        <v>35</v>
      </c>
      <c r="AX3982" s="11" t="s">
        <v>23</v>
      </c>
      <c r="AY3982" s="180" t="s">
        <v>154</v>
      </c>
    </row>
    <row r="3983" spans="2:65" s="1" customFormat="1" ht="31.5" customHeight="1">
      <c r="B3983" s="35"/>
      <c r="C3983" s="157" t="s">
        <v>5403</v>
      </c>
      <c r="D3983" s="157" t="s">
        <v>155</v>
      </c>
      <c r="E3983" s="158" t="s">
        <v>5404</v>
      </c>
      <c r="F3983" s="260" t="s">
        <v>5405</v>
      </c>
      <c r="G3983" s="260"/>
      <c r="H3983" s="260"/>
      <c r="I3983" s="260"/>
      <c r="J3983" s="159" t="s">
        <v>375</v>
      </c>
      <c r="K3983" s="160">
        <v>4</v>
      </c>
      <c r="L3983" s="261">
        <v>114</v>
      </c>
      <c r="M3983" s="261"/>
      <c r="N3983" s="261">
        <f>ROUND(L3983*K3983,2)</f>
        <v>456</v>
      </c>
      <c r="O3983" s="261"/>
      <c r="P3983" s="261"/>
      <c r="Q3983" s="261"/>
      <c r="R3983" s="37"/>
      <c r="T3983" s="161" t="s">
        <v>21</v>
      </c>
      <c r="U3983" s="44" t="s">
        <v>43</v>
      </c>
      <c r="V3983" s="162">
        <v>0.34799999999999998</v>
      </c>
      <c r="W3983" s="162">
        <f>V3983*K3983</f>
        <v>1.3919999999999999</v>
      </c>
      <c r="X3983" s="162">
        <v>0</v>
      </c>
      <c r="Y3983" s="162">
        <f>X3983*K3983</f>
        <v>0</v>
      </c>
      <c r="Z3983" s="162">
        <v>0</v>
      </c>
      <c r="AA3983" s="163">
        <f>Z3983*K3983</f>
        <v>0</v>
      </c>
      <c r="AR3983" s="21" t="s">
        <v>159</v>
      </c>
      <c r="AT3983" s="21" t="s">
        <v>155</v>
      </c>
      <c r="AU3983" s="21" t="s">
        <v>96</v>
      </c>
      <c r="AY3983" s="21" t="s">
        <v>154</v>
      </c>
      <c r="BE3983" s="164">
        <f>IF(U3983="základní",N3983,0)</f>
        <v>456</v>
      </c>
      <c r="BF3983" s="164">
        <f>IF(U3983="snížená",N3983,0)</f>
        <v>0</v>
      </c>
      <c r="BG3983" s="164">
        <f>IF(U3983="zákl. přenesená",N3983,0)</f>
        <v>0</v>
      </c>
      <c r="BH3983" s="164">
        <f>IF(U3983="sníž. přenesená",N3983,0)</f>
        <v>0</v>
      </c>
      <c r="BI3983" s="164">
        <f>IF(U3983="nulová",N3983,0)</f>
        <v>0</v>
      </c>
      <c r="BJ3983" s="21" t="s">
        <v>23</v>
      </c>
      <c r="BK3983" s="164">
        <f>ROUND(L3983*K3983,2)</f>
        <v>456</v>
      </c>
      <c r="BL3983" s="21" t="s">
        <v>159</v>
      </c>
      <c r="BM3983" s="21" t="s">
        <v>5406</v>
      </c>
    </row>
    <row r="3984" spans="2:65" s="11" customFormat="1" ht="22.5" customHeight="1">
      <c r="B3984" s="173"/>
      <c r="C3984" s="174"/>
      <c r="D3984" s="174"/>
      <c r="E3984" s="175" t="s">
        <v>21</v>
      </c>
      <c r="F3984" s="270" t="s">
        <v>5407</v>
      </c>
      <c r="G3984" s="271"/>
      <c r="H3984" s="271"/>
      <c r="I3984" s="271"/>
      <c r="J3984" s="174"/>
      <c r="K3984" s="176">
        <v>4</v>
      </c>
      <c r="L3984" s="174"/>
      <c r="M3984" s="174"/>
      <c r="N3984" s="174"/>
      <c r="O3984" s="174"/>
      <c r="P3984" s="174"/>
      <c r="Q3984" s="174"/>
      <c r="R3984" s="177"/>
      <c r="T3984" s="178"/>
      <c r="U3984" s="174"/>
      <c r="V3984" s="174"/>
      <c r="W3984" s="174"/>
      <c r="X3984" s="174"/>
      <c r="Y3984" s="174"/>
      <c r="Z3984" s="174"/>
      <c r="AA3984" s="179"/>
      <c r="AT3984" s="180" t="s">
        <v>162</v>
      </c>
      <c r="AU3984" s="180" t="s">
        <v>96</v>
      </c>
      <c r="AV3984" s="11" t="s">
        <v>96</v>
      </c>
      <c r="AW3984" s="11" t="s">
        <v>35</v>
      </c>
      <c r="AX3984" s="11" t="s">
        <v>23</v>
      </c>
      <c r="AY3984" s="180" t="s">
        <v>154</v>
      </c>
    </row>
    <row r="3985" spans="2:65" s="1" customFormat="1" ht="31.5" customHeight="1">
      <c r="B3985" s="35"/>
      <c r="C3985" s="157" t="s">
        <v>5408</v>
      </c>
      <c r="D3985" s="157" t="s">
        <v>155</v>
      </c>
      <c r="E3985" s="158" t="s">
        <v>5409</v>
      </c>
      <c r="F3985" s="260" t="s">
        <v>5410</v>
      </c>
      <c r="G3985" s="260"/>
      <c r="H3985" s="260"/>
      <c r="I3985" s="260"/>
      <c r="J3985" s="159" t="s">
        <v>3806</v>
      </c>
      <c r="K3985" s="160">
        <v>10482.41</v>
      </c>
      <c r="L3985" s="261">
        <v>1.1000000000000001</v>
      </c>
      <c r="M3985" s="261"/>
      <c r="N3985" s="261">
        <f>ROUND(L3985*K3985,2)</f>
        <v>11530.65</v>
      </c>
      <c r="O3985" s="261"/>
      <c r="P3985" s="261"/>
      <c r="Q3985" s="261"/>
      <c r="R3985" s="37"/>
      <c r="T3985" s="161" t="s">
        <v>21</v>
      </c>
      <c r="U3985" s="44" t="s">
        <v>43</v>
      </c>
      <c r="V3985" s="162">
        <v>0</v>
      </c>
      <c r="W3985" s="162">
        <f>V3985*K3985</f>
        <v>0</v>
      </c>
      <c r="X3985" s="162">
        <v>0</v>
      </c>
      <c r="Y3985" s="162">
        <f>X3985*K3985</f>
        <v>0</v>
      </c>
      <c r="Z3985" s="162">
        <v>0</v>
      </c>
      <c r="AA3985" s="163">
        <f>Z3985*K3985</f>
        <v>0</v>
      </c>
      <c r="AR3985" s="21" t="s">
        <v>159</v>
      </c>
      <c r="AT3985" s="21" t="s">
        <v>155</v>
      </c>
      <c r="AU3985" s="21" t="s">
        <v>96</v>
      </c>
      <c r="AY3985" s="21" t="s">
        <v>154</v>
      </c>
      <c r="BE3985" s="164">
        <f>IF(U3985="základní",N3985,0)</f>
        <v>11530.65</v>
      </c>
      <c r="BF3985" s="164">
        <f>IF(U3985="snížená",N3985,0)</f>
        <v>0</v>
      </c>
      <c r="BG3985" s="164">
        <f>IF(U3985="zákl. přenesená",N3985,0)</f>
        <v>0</v>
      </c>
      <c r="BH3985" s="164">
        <f>IF(U3985="sníž. přenesená",N3985,0)</f>
        <v>0</v>
      </c>
      <c r="BI3985" s="164">
        <f>IF(U3985="nulová",N3985,0)</f>
        <v>0</v>
      </c>
      <c r="BJ3985" s="21" t="s">
        <v>23</v>
      </c>
      <c r="BK3985" s="164">
        <f>ROUND(L3985*K3985,2)</f>
        <v>11530.65</v>
      </c>
      <c r="BL3985" s="21" t="s">
        <v>159</v>
      </c>
      <c r="BM3985" s="21" t="s">
        <v>5411</v>
      </c>
    </row>
    <row r="3986" spans="2:65" s="9" customFormat="1" ht="29.85" customHeight="1">
      <c r="B3986" s="146"/>
      <c r="C3986" s="147"/>
      <c r="D3986" s="156" t="s">
        <v>127</v>
      </c>
      <c r="E3986" s="156"/>
      <c r="F3986" s="156"/>
      <c r="G3986" s="156"/>
      <c r="H3986" s="156"/>
      <c r="I3986" s="156"/>
      <c r="J3986" s="156"/>
      <c r="K3986" s="156"/>
      <c r="L3986" s="156"/>
      <c r="M3986" s="156"/>
      <c r="N3986" s="283">
        <f>BK3986</f>
        <v>3730257.77</v>
      </c>
      <c r="O3986" s="284"/>
      <c r="P3986" s="284"/>
      <c r="Q3986" s="284"/>
      <c r="R3986" s="149"/>
      <c r="T3986" s="150"/>
      <c r="U3986" s="147"/>
      <c r="V3986" s="147"/>
      <c r="W3986" s="151">
        <f>SUM(W3987:W4139)</f>
        <v>2096.4777699999995</v>
      </c>
      <c r="X3986" s="147"/>
      <c r="Y3986" s="151">
        <f>SUM(Y3987:Y4139)</f>
        <v>5.18212005</v>
      </c>
      <c r="Z3986" s="147"/>
      <c r="AA3986" s="152">
        <f>SUM(AA3987:AA4139)</f>
        <v>0.14080000000000001</v>
      </c>
      <c r="AR3986" s="153" t="s">
        <v>96</v>
      </c>
      <c r="AT3986" s="154" t="s">
        <v>77</v>
      </c>
      <c r="AU3986" s="154" t="s">
        <v>23</v>
      </c>
      <c r="AY3986" s="153" t="s">
        <v>154</v>
      </c>
      <c r="BK3986" s="155">
        <f>SUM(BK3987:BK4139)</f>
        <v>3730257.77</v>
      </c>
    </row>
    <row r="3987" spans="2:65" s="1" customFormat="1" ht="31.5" customHeight="1">
      <c r="B3987" s="35"/>
      <c r="C3987" s="157" t="s">
        <v>5412</v>
      </c>
      <c r="D3987" s="157" t="s">
        <v>155</v>
      </c>
      <c r="E3987" s="158" t="s">
        <v>5413</v>
      </c>
      <c r="F3987" s="260" t="s">
        <v>5414</v>
      </c>
      <c r="G3987" s="260"/>
      <c r="H3987" s="260"/>
      <c r="I3987" s="260"/>
      <c r="J3987" s="159" t="s">
        <v>3822</v>
      </c>
      <c r="K3987" s="160">
        <v>140.80000000000001</v>
      </c>
      <c r="L3987" s="261">
        <v>53.8</v>
      </c>
      <c r="M3987" s="261"/>
      <c r="N3987" s="261">
        <f>ROUND(L3987*K3987,2)</f>
        <v>7575.04</v>
      </c>
      <c r="O3987" s="261"/>
      <c r="P3987" s="261"/>
      <c r="Q3987" s="261"/>
      <c r="R3987" s="37"/>
      <c r="T3987" s="161" t="s">
        <v>21</v>
      </c>
      <c r="U3987" s="44" t="s">
        <v>43</v>
      </c>
      <c r="V3987" s="162">
        <v>0.13400000000000001</v>
      </c>
      <c r="W3987" s="162">
        <f>V3987*K3987</f>
        <v>18.867200000000004</v>
      </c>
      <c r="X3987" s="162">
        <v>6.0000000000000002E-5</v>
      </c>
      <c r="Y3987" s="162">
        <f>X3987*K3987</f>
        <v>8.4480000000000006E-3</v>
      </c>
      <c r="Z3987" s="162">
        <v>0</v>
      </c>
      <c r="AA3987" s="163">
        <f>Z3987*K3987</f>
        <v>0</v>
      </c>
      <c r="AR3987" s="21" t="s">
        <v>296</v>
      </c>
      <c r="AT3987" s="21" t="s">
        <v>155</v>
      </c>
      <c r="AU3987" s="21" t="s">
        <v>96</v>
      </c>
      <c r="AY3987" s="21" t="s">
        <v>154</v>
      </c>
      <c r="BE3987" s="164">
        <f>IF(U3987="základní",N3987,0)</f>
        <v>7575.04</v>
      </c>
      <c r="BF3987" s="164">
        <f>IF(U3987="snížená",N3987,0)</f>
        <v>0</v>
      </c>
      <c r="BG3987" s="164">
        <f>IF(U3987="zákl. přenesená",N3987,0)</f>
        <v>0</v>
      </c>
      <c r="BH3987" s="164">
        <f>IF(U3987="sníž. přenesená",N3987,0)</f>
        <v>0</v>
      </c>
      <c r="BI3987" s="164">
        <f>IF(U3987="nulová",N3987,0)</f>
        <v>0</v>
      </c>
      <c r="BJ3987" s="21" t="s">
        <v>23</v>
      </c>
      <c r="BK3987" s="164">
        <f>ROUND(L3987*K3987,2)</f>
        <v>7575.04</v>
      </c>
      <c r="BL3987" s="21" t="s">
        <v>296</v>
      </c>
      <c r="BM3987" s="21" t="s">
        <v>5415</v>
      </c>
    </row>
    <row r="3988" spans="2:65" s="10" customFormat="1" ht="22.5" customHeight="1">
      <c r="B3988" s="165"/>
      <c r="C3988" s="166"/>
      <c r="D3988" s="166"/>
      <c r="E3988" s="167" t="s">
        <v>21</v>
      </c>
      <c r="F3988" s="262" t="s">
        <v>5416</v>
      </c>
      <c r="G3988" s="263"/>
      <c r="H3988" s="263"/>
      <c r="I3988" s="263"/>
      <c r="J3988" s="166"/>
      <c r="K3988" s="168" t="s">
        <v>21</v>
      </c>
      <c r="L3988" s="166"/>
      <c r="M3988" s="166"/>
      <c r="N3988" s="166"/>
      <c r="O3988" s="166"/>
      <c r="P3988" s="166"/>
      <c r="Q3988" s="166"/>
      <c r="R3988" s="169"/>
      <c r="T3988" s="170"/>
      <c r="U3988" s="166"/>
      <c r="V3988" s="166"/>
      <c r="W3988" s="166"/>
      <c r="X3988" s="166"/>
      <c r="Y3988" s="166"/>
      <c r="Z3988" s="166"/>
      <c r="AA3988" s="171"/>
      <c r="AT3988" s="172" t="s">
        <v>162</v>
      </c>
      <c r="AU3988" s="172" t="s">
        <v>96</v>
      </c>
      <c r="AV3988" s="10" t="s">
        <v>23</v>
      </c>
      <c r="AW3988" s="10" t="s">
        <v>35</v>
      </c>
      <c r="AX3988" s="10" t="s">
        <v>78</v>
      </c>
      <c r="AY3988" s="172" t="s">
        <v>154</v>
      </c>
    </row>
    <row r="3989" spans="2:65" s="11" customFormat="1" ht="22.5" customHeight="1">
      <c r="B3989" s="173"/>
      <c r="C3989" s="174"/>
      <c r="D3989" s="174"/>
      <c r="E3989" s="175" t="s">
        <v>21</v>
      </c>
      <c r="F3989" s="266" t="s">
        <v>5417</v>
      </c>
      <c r="G3989" s="267"/>
      <c r="H3989" s="267"/>
      <c r="I3989" s="267"/>
      <c r="J3989" s="174"/>
      <c r="K3989" s="176">
        <v>140.80000000000001</v>
      </c>
      <c r="L3989" s="174"/>
      <c r="M3989" s="174"/>
      <c r="N3989" s="174"/>
      <c r="O3989" s="174"/>
      <c r="P3989" s="174"/>
      <c r="Q3989" s="174"/>
      <c r="R3989" s="177"/>
      <c r="T3989" s="178"/>
      <c r="U3989" s="174"/>
      <c r="V3989" s="174"/>
      <c r="W3989" s="174"/>
      <c r="X3989" s="174"/>
      <c r="Y3989" s="174"/>
      <c r="Z3989" s="174"/>
      <c r="AA3989" s="179"/>
      <c r="AT3989" s="180" t="s">
        <v>162</v>
      </c>
      <c r="AU3989" s="180" t="s">
        <v>96</v>
      </c>
      <c r="AV3989" s="11" t="s">
        <v>96</v>
      </c>
      <c r="AW3989" s="11" t="s">
        <v>35</v>
      </c>
      <c r="AX3989" s="11" t="s">
        <v>23</v>
      </c>
      <c r="AY3989" s="180" t="s">
        <v>154</v>
      </c>
    </row>
    <row r="3990" spans="2:65" s="1" customFormat="1" ht="22.5" customHeight="1">
      <c r="B3990" s="35"/>
      <c r="C3990" s="189" t="s">
        <v>5418</v>
      </c>
      <c r="D3990" s="189" t="s">
        <v>557</v>
      </c>
      <c r="E3990" s="190" t="s">
        <v>5419</v>
      </c>
      <c r="F3990" s="274" t="s">
        <v>5420</v>
      </c>
      <c r="G3990" s="274"/>
      <c r="H3990" s="274"/>
      <c r="I3990" s="274"/>
      <c r="J3990" s="191" t="s">
        <v>279</v>
      </c>
      <c r="K3990" s="192">
        <v>0.155</v>
      </c>
      <c r="L3990" s="275">
        <v>19700</v>
      </c>
      <c r="M3990" s="275"/>
      <c r="N3990" s="275">
        <f>ROUND(L3990*K3990,2)</f>
        <v>3053.5</v>
      </c>
      <c r="O3990" s="261"/>
      <c r="P3990" s="261"/>
      <c r="Q3990" s="261"/>
      <c r="R3990" s="37"/>
      <c r="T3990" s="161" t="s">
        <v>21</v>
      </c>
      <c r="U3990" s="44" t="s">
        <v>43</v>
      </c>
      <c r="V3990" s="162">
        <v>0</v>
      </c>
      <c r="W3990" s="162">
        <f>V3990*K3990</f>
        <v>0</v>
      </c>
      <c r="X3990" s="162">
        <v>1</v>
      </c>
      <c r="Y3990" s="162">
        <f>X3990*K3990</f>
        <v>0.155</v>
      </c>
      <c r="Z3990" s="162">
        <v>0</v>
      </c>
      <c r="AA3990" s="163">
        <f>Z3990*K3990</f>
        <v>0</v>
      </c>
      <c r="AR3990" s="21" t="s">
        <v>366</v>
      </c>
      <c r="AT3990" s="21" t="s">
        <v>557</v>
      </c>
      <c r="AU3990" s="21" t="s">
        <v>96</v>
      </c>
      <c r="AY3990" s="21" t="s">
        <v>154</v>
      </c>
      <c r="BE3990" s="164">
        <f>IF(U3990="základní",N3990,0)</f>
        <v>3053.5</v>
      </c>
      <c r="BF3990" s="164">
        <f>IF(U3990="snížená",N3990,0)</f>
        <v>0</v>
      </c>
      <c r="BG3990" s="164">
        <f>IF(U3990="zákl. přenesená",N3990,0)</f>
        <v>0</v>
      </c>
      <c r="BH3990" s="164">
        <f>IF(U3990="sníž. přenesená",N3990,0)</f>
        <v>0</v>
      </c>
      <c r="BI3990" s="164">
        <f>IF(U3990="nulová",N3990,0)</f>
        <v>0</v>
      </c>
      <c r="BJ3990" s="21" t="s">
        <v>23</v>
      </c>
      <c r="BK3990" s="164">
        <f>ROUND(L3990*K3990,2)</f>
        <v>3053.5</v>
      </c>
      <c r="BL3990" s="21" t="s">
        <v>296</v>
      </c>
      <c r="BM3990" s="21" t="s">
        <v>5421</v>
      </c>
    </row>
    <row r="3991" spans="2:65" s="1" customFormat="1" ht="22.5" customHeight="1">
      <c r="B3991" s="35"/>
      <c r="C3991" s="36"/>
      <c r="D3991" s="36"/>
      <c r="E3991" s="36"/>
      <c r="F3991" s="272" t="s">
        <v>5422</v>
      </c>
      <c r="G3991" s="273"/>
      <c r="H3991" s="273"/>
      <c r="I3991" s="273"/>
      <c r="J3991" s="36"/>
      <c r="K3991" s="36"/>
      <c r="L3991" s="36"/>
      <c r="M3991" s="36"/>
      <c r="N3991" s="36"/>
      <c r="O3991" s="36"/>
      <c r="P3991" s="36"/>
      <c r="Q3991" s="36"/>
      <c r="R3991" s="37"/>
      <c r="T3991" s="132"/>
      <c r="U3991" s="36"/>
      <c r="V3991" s="36"/>
      <c r="W3991" s="36"/>
      <c r="X3991" s="36"/>
      <c r="Y3991" s="36"/>
      <c r="Z3991" s="36"/>
      <c r="AA3991" s="78"/>
      <c r="AT3991" s="21" t="s">
        <v>287</v>
      </c>
      <c r="AU3991" s="21" t="s">
        <v>96</v>
      </c>
    </row>
    <row r="3992" spans="2:65" s="11" customFormat="1" ht="22.5" customHeight="1">
      <c r="B3992" s="173"/>
      <c r="C3992" s="174"/>
      <c r="D3992" s="174"/>
      <c r="E3992" s="175" t="s">
        <v>21</v>
      </c>
      <c r="F3992" s="266" t="s">
        <v>5423</v>
      </c>
      <c r="G3992" s="267"/>
      <c r="H3992" s="267"/>
      <c r="I3992" s="267"/>
      <c r="J3992" s="174"/>
      <c r="K3992" s="176">
        <v>0.155</v>
      </c>
      <c r="L3992" s="174"/>
      <c r="M3992" s="174"/>
      <c r="N3992" s="174"/>
      <c r="O3992" s="174"/>
      <c r="P3992" s="174"/>
      <c r="Q3992" s="174"/>
      <c r="R3992" s="177"/>
      <c r="T3992" s="178"/>
      <c r="U3992" s="174"/>
      <c r="V3992" s="174"/>
      <c r="W3992" s="174"/>
      <c r="X3992" s="174"/>
      <c r="Y3992" s="174"/>
      <c r="Z3992" s="174"/>
      <c r="AA3992" s="179"/>
      <c r="AT3992" s="180" t="s">
        <v>162</v>
      </c>
      <c r="AU3992" s="180" t="s">
        <v>96</v>
      </c>
      <c r="AV3992" s="11" t="s">
        <v>96</v>
      </c>
      <c r="AW3992" s="11" t="s">
        <v>35</v>
      </c>
      <c r="AX3992" s="11" t="s">
        <v>23</v>
      </c>
      <c r="AY3992" s="180" t="s">
        <v>154</v>
      </c>
    </row>
    <row r="3993" spans="2:65" s="1" customFormat="1" ht="31.5" customHeight="1">
      <c r="B3993" s="35"/>
      <c r="C3993" s="157" t="s">
        <v>5424</v>
      </c>
      <c r="D3993" s="157" t="s">
        <v>155</v>
      </c>
      <c r="E3993" s="158" t="s">
        <v>5425</v>
      </c>
      <c r="F3993" s="260" t="s">
        <v>5426</v>
      </c>
      <c r="G3993" s="260"/>
      <c r="H3993" s="260"/>
      <c r="I3993" s="260"/>
      <c r="J3993" s="159" t="s">
        <v>3822</v>
      </c>
      <c r="K3993" s="160">
        <v>140.80000000000001</v>
      </c>
      <c r="L3993" s="261">
        <v>36.1</v>
      </c>
      <c r="M3993" s="261"/>
      <c r="N3993" s="261">
        <f>ROUND(L3993*K3993,2)</f>
        <v>5082.88</v>
      </c>
      <c r="O3993" s="261"/>
      <c r="P3993" s="261"/>
      <c r="Q3993" s="261"/>
      <c r="R3993" s="37"/>
      <c r="T3993" s="161" t="s">
        <v>21</v>
      </c>
      <c r="U3993" s="44" t="s">
        <v>43</v>
      </c>
      <c r="V3993" s="162">
        <v>0.11</v>
      </c>
      <c r="W3993" s="162">
        <f>V3993*K3993</f>
        <v>15.488000000000001</v>
      </c>
      <c r="X3993" s="162">
        <v>0</v>
      </c>
      <c r="Y3993" s="162">
        <f>X3993*K3993</f>
        <v>0</v>
      </c>
      <c r="Z3993" s="162">
        <v>1E-3</v>
      </c>
      <c r="AA3993" s="163">
        <f>Z3993*K3993</f>
        <v>0.14080000000000001</v>
      </c>
      <c r="AR3993" s="21" t="s">
        <v>296</v>
      </c>
      <c r="AT3993" s="21" t="s">
        <v>155</v>
      </c>
      <c r="AU3993" s="21" t="s">
        <v>96</v>
      </c>
      <c r="AY3993" s="21" t="s">
        <v>154</v>
      </c>
      <c r="BE3993" s="164">
        <f>IF(U3993="základní",N3993,0)</f>
        <v>5082.88</v>
      </c>
      <c r="BF3993" s="164">
        <f>IF(U3993="snížená",N3993,0)</f>
        <v>0</v>
      </c>
      <c r="BG3993" s="164">
        <f>IF(U3993="zákl. přenesená",N3993,0)</f>
        <v>0</v>
      </c>
      <c r="BH3993" s="164">
        <f>IF(U3993="sníž. přenesená",N3993,0)</f>
        <v>0</v>
      </c>
      <c r="BI3993" s="164">
        <f>IF(U3993="nulová",N3993,0)</f>
        <v>0</v>
      </c>
      <c r="BJ3993" s="21" t="s">
        <v>23</v>
      </c>
      <c r="BK3993" s="164">
        <f>ROUND(L3993*K3993,2)</f>
        <v>5082.88</v>
      </c>
      <c r="BL3993" s="21" t="s">
        <v>296</v>
      </c>
      <c r="BM3993" s="21" t="s">
        <v>5427</v>
      </c>
    </row>
    <row r="3994" spans="2:65" s="1" customFormat="1" ht="44.25" customHeight="1">
      <c r="B3994" s="35"/>
      <c r="C3994" s="157" t="s">
        <v>5428</v>
      </c>
      <c r="D3994" s="157" t="s">
        <v>155</v>
      </c>
      <c r="E3994" s="158" t="s">
        <v>5429</v>
      </c>
      <c r="F3994" s="260" t="s">
        <v>5430</v>
      </c>
      <c r="G3994" s="260"/>
      <c r="H3994" s="260"/>
      <c r="I3994" s="260"/>
      <c r="J3994" s="159" t="s">
        <v>3822</v>
      </c>
      <c r="K3994" s="160">
        <v>2221.98</v>
      </c>
      <c r="L3994" s="261">
        <v>120</v>
      </c>
      <c r="M3994" s="261"/>
      <c r="N3994" s="261">
        <f>ROUND(L3994*K3994,2)</f>
        <v>266637.59999999998</v>
      </c>
      <c r="O3994" s="261"/>
      <c r="P3994" s="261"/>
      <c r="Q3994" s="261"/>
      <c r="R3994" s="37"/>
      <c r="T3994" s="161" t="s">
        <v>21</v>
      </c>
      <c r="U3994" s="44" t="s">
        <v>43</v>
      </c>
      <c r="V3994" s="162">
        <v>0.76800000000000002</v>
      </c>
      <c r="W3994" s="162">
        <f>V3994*K3994</f>
        <v>1706.48064</v>
      </c>
      <c r="X3994" s="162">
        <v>0</v>
      </c>
      <c r="Y3994" s="162">
        <f>X3994*K3994</f>
        <v>0</v>
      </c>
      <c r="Z3994" s="162">
        <v>0</v>
      </c>
      <c r="AA3994" s="163">
        <f>Z3994*K3994</f>
        <v>0</v>
      </c>
      <c r="AR3994" s="21" t="s">
        <v>296</v>
      </c>
      <c r="AT3994" s="21" t="s">
        <v>155</v>
      </c>
      <c r="AU3994" s="21" t="s">
        <v>96</v>
      </c>
      <c r="AY3994" s="21" t="s">
        <v>154</v>
      </c>
      <c r="BE3994" s="164">
        <f>IF(U3994="základní",N3994,0)</f>
        <v>266637.59999999998</v>
      </c>
      <c r="BF3994" s="164">
        <f>IF(U3994="snížená",N3994,0)</f>
        <v>0</v>
      </c>
      <c r="BG3994" s="164">
        <f>IF(U3994="zákl. přenesená",N3994,0)</f>
        <v>0</v>
      </c>
      <c r="BH3994" s="164">
        <f>IF(U3994="sníž. přenesená",N3994,0)</f>
        <v>0</v>
      </c>
      <c r="BI3994" s="164">
        <f>IF(U3994="nulová",N3994,0)</f>
        <v>0</v>
      </c>
      <c r="BJ3994" s="21" t="s">
        <v>23</v>
      </c>
      <c r="BK3994" s="164">
        <f>ROUND(L3994*K3994,2)</f>
        <v>266637.59999999998</v>
      </c>
      <c r="BL3994" s="21" t="s">
        <v>296</v>
      </c>
      <c r="BM3994" s="21" t="s">
        <v>5431</v>
      </c>
    </row>
    <row r="3995" spans="2:65" s="11" customFormat="1" ht="22.5" customHeight="1">
      <c r="B3995" s="173"/>
      <c r="C3995" s="174"/>
      <c r="D3995" s="174"/>
      <c r="E3995" s="175" t="s">
        <v>21</v>
      </c>
      <c r="F3995" s="270" t="s">
        <v>5432</v>
      </c>
      <c r="G3995" s="271"/>
      <c r="H3995" s="271"/>
      <c r="I3995" s="271"/>
      <c r="J3995" s="174"/>
      <c r="K3995" s="176">
        <v>101.548</v>
      </c>
      <c r="L3995" s="174"/>
      <c r="M3995" s="174"/>
      <c r="N3995" s="174"/>
      <c r="O3995" s="174"/>
      <c r="P3995" s="174"/>
      <c r="Q3995" s="174"/>
      <c r="R3995" s="177"/>
      <c r="T3995" s="178"/>
      <c r="U3995" s="174"/>
      <c r="V3995" s="174"/>
      <c r="W3995" s="174"/>
      <c r="X3995" s="174"/>
      <c r="Y3995" s="174"/>
      <c r="Z3995" s="174"/>
      <c r="AA3995" s="179"/>
      <c r="AT3995" s="180" t="s">
        <v>162</v>
      </c>
      <c r="AU3995" s="180" t="s">
        <v>96</v>
      </c>
      <c r="AV3995" s="11" t="s">
        <v>96</v>
      </c>
      <c r="AW3995" s="11" t="s">
        <v>35</v>
      </c>
      <c r="AX3995" s="11" t="s">
        <v>78</v>
      </c>
      <c r="AY3995" s="180" t="s">
        <v>154</v>
      </c>
    </row>
    <row r="3996" spans="2:65" s="11" customFormat="1" ht="22.5" customHeight="1">
      <c r="B3996" s="173"/>
      <c r="C3996" s="174"/>
      <c r="D3996" s="174"/>
      <c r="E3996" s="175" t="s">
        <v>21</v>
      </c>
      <c r="F3996" s="266" t="s">
        <v>5433</v>
      </c>
      <c r="G3996" s="267"/>
      <c r="H3996" s="267"/>
      <c r="I3996" s="267"/>
      <c r="J3996" s="174"/>
      <c r="K3996" s="176">
        <v>47.52</v>
      </c>
      <c r="L3996" s="174"/>
      <c r="M3996" s="174"/>
      <c r="N3996" s="174"/>
      <c r="O3996" s="174"/>
      <c r="P3996" s="174"/>
      <c r="Q3996" s="174"/>
      <c r="R3996" s="177"/>
      <c r="T3996" s="178"/>
      <c r="U3996" s="174"/>
      <c r="V3996" s="174"/>
      <c r="W3996" s="174"/>
      <c r="X3996" s="174"/>
      <c r="Y3996" s="174"/>
      <c r="Z3996" s="174"/>
      <c r="AA3996" s="179"/>
      <c r="AT3996" s="180" t="s">
        <v>162</v>
      </c>
      <c r="AU3996" s="180" t="s">
        <v>96</v>
      </c>
      <c r="AV3996" s="11" t="s">
        <v>96</v>
      </c>
      <c r="AW3996" s="11" t="s">
        <v>35</v>
      </c>
      <c r="AX3996" s="11" t="s">
        <v>78</v>
      </c>
      <c r="AY3996" s="180" t="s">
        <v>154</v>
      </c>
    </row>
    <row r="3997" spans="2:65" s="11" customFormat="1" ht="22.5" customHeight="1">
      <c r="B3997" s="173"/>
      <c r="C3997" s="174"/>
      <c r="D3997" s="174"/>
      <c r="E3997" s="175" t="s">
        <v>21</v>
      </c>
      <c r="F3997" s="266" t="s">
        <v>5434</v>
      </c>
      <c r="G3997" s="267"/>
      <c r="H3997" s="267"/>
      <c r="I3997" s="267"/>
      <c r="J3997" s="174"/>
      <c r="K3997" s="176">
        <v>2072.9119999999998</v>
      </c>
      <c r="L3997" s="174"/>
      <c r="M3997" s="174"/>
      <c r="N3997" s="174"/>
      <c r="O3997" s="174"/>
      <c r="P3997" s="174"/>
      <c r="Q3997" s="174"/>
      <c r="R3997" s="177"/>
      <c r="T3997" s="178"/>
      <c r="U3997" s="174"/>
      <c r="V3997" s="174"/>
      <c r="W3997" s="174"/>
      <c r="X3997" s="174"/>
      <c r="Y3997" s="174"/>
      <c r="Z3997" s="174"/>
      <c r="AA3997" s="179"/>
      <c r="AT3997" s="180" t="s">
        <v>162</v>
      </c>
      <c r="AU3997" s="180" t="s">
        <v>96</v>
      </c>
      <c r="AV3997" s="11" t="s">
        <v>96</v>
      </c>
      <c r="AW3997" s="11" t="s">
        <v>35</v>
      </c>
      <c r="AX3997" s="11" t="s">
        <v>78</v>
      </c>
      <c r="AY3997" s="180" t="s">
        <v>154</v>
      </c>
    </row>
    <row r="3998" spans="2:65" s="12" customFormat="1" ht="22.5" customHeight="1">
      <c r="B3998" s="181"/>
      <c r="C3998" s="182"/>
      <c r="D3998" s="182"/>
      <c r="E3998" s="183" t="s">
        <v>21</v>
      </c>
      <c r="F3998" s="268" t="s">
        <v>166</v>
      </c>
      <c r="G3998" s="269"/>
      <c r="H3998" s="269"/>
      <c r="I3998" s="269"/>
      <c r="J3998" s="182"/>
      <c r="K3998" s="184">
        <v>2221.98</v>
      </c>
      <c r="L3998" s="182"/>
      <c r="M3998" s="182"/>
      <c r="N3998" s="182"/>
      <c r="O3998" s="182"/>
      <c r="P3998" s="182"/>
      <c r="Q3998" s="182"/>
      <c r="R3998" s="185"/>
      <c r="T3998" s="186"/>
      <c r="U3998" s="182"/>
      <c r="V3998" s="182"/>
      <c r="W3998" s="182"/>
      <c r="X3998" s="182"/>
      <c r="Y3998" s="182"/>
      <c r="Z3998" s="182"/>
      <c r="AA3998" s="187"/>
      <c r="AT3998" s="188" t="s">
        <v>162</v>
      </c>
      <c r="AU3998" s="188" t="s">
        <v>96</v>
      </c>
      <c r="AV3998" s="12" t="s">
        <v>159</v>
      </c>
      <c r="AW3998" s="12" t="s">
        <v>35</v>
      </c>
      <c r="AX3998" s="12" t="s">
        <v>23</v>
      </c>
      <c r="AY3998" s="188" t="s">
        <v>154</v>
      </c>
    </row>
    <row r="3999" spans="2:65" s="1" customFormat="1" ht="31.5" customHeight="1">
      <c r="B3999" s="35"/>
      <c r="C3999" s="157" t="s">
        <v>5435</v>
      </c>
      <c r="D3999" s="157" t="s">
        <v>155</v>
      </c>
      <c r="E3999" s="158" t="s">
        <v>5436</v>
      </c>
      <c r="F3999" s="260" t="s">
        <v>5437</v>
      </c>
      <c r="G3999" s="260"/>
      <c r="H3999" s="260"/>
      <c r="I3999" s="260"/>
      <c r="J3999" s="159" t="s">
        <v>315</v>
      </c>
      <c r="K3999" s="160">
        <v>5.15</v>
      </c>
      <c r="L3999" s="261">
        <v>218</v>
      </c>
      <c r="M3999" s="261"/>
      <c r="N3999" s="261">
        <f>ROUND(L3999*K3999,2)</f>
        <v>1122.7</v>
      </c>
      <c r="O3999" s="261"/>
      <c r="P3999" s="261"/>
      <c r="Q3999" s="261"/>
      <c r="R3999" s="37"/>
      <c r="T3999" s="161" t="s">
        <v>21</v>
      </c>
      <c r="U3999" s="44" t="s">
        <v>43</v>
      </c>
      <c r="V3999" s="162">
        <v>0.51600000000000001</v>
      </c>
      <c r="W3999" s="162">
        <f>V3999*K3999</f>
        <v>2.6574000000000004</v>
      </c>
      <c r="X3999" s="162">
        <v>5.0000000000000002E-5</v>
      </c>
      <c r="Y3999" s="162">
        <f>X3999*K3999</f>
        <v>2.5750000000000002E-4</v>
      </c>
      <c r="Z3999" s="162">
        <v>0</v>
      </c>
      <c r="AA3999" s="163">
        <f>Z3999*K3999</f>
        <v>0</v>
      </c>
      <c r="AR3999" s="21" t="s">
        <v>296</v>
      </c>
      <c r="AT3999" s="21" t="s">
        <v>155</v>
      </c>
      <c r="AU3999" s="21" t="s">
        <v>96</v>
      </c>
      <c r="AY3999" s="21" t="s">
        <v>154</v>
      </c>
      <c r="BE3999" s="164">
        <f>IF(U3999="základní",N3999,0)</f>
        <v>1122.7</v>
      </c>
      <c r="BF3999" s="164">
        <f>IF(U3999="snížená",N3999,0)</f>
        <v>0</v>
      </c>
      <c r="BG3999" s="164">
        <f>IF(U3999="zákl. přenesená",N3999,0)</f>
        <v>0</v>
      </c>
      <c r="BH3999" s="164">
        <f>IF(U3999="sníž. přenesená",N3999,0)</f>
        <v>0</v>
      </c>
      <c r="BI3999" s="164">
        <f>IF(U3999="nulová",N3999,0)</f>
        <v>0</v>
      </c>
      <c r="BJ3999" s="21" t="s">
        <v>23</v>
      </c>
      <c r="BK3999" s="164">
        <f>ROUND(L3999*K3999,2)</f>
        <v>1122.7</v>
      </c>
      <c r="BL3999" s="21" t="s">
        <v>296</v>
      </c>
      <c r="BM3999" s="21" t="s">
        <v>5438</v>
      </c>
    </row>
    <row r="4000" spans="2:65" s="1" customFormat="1" ht="31.5" customHeight="1">
      <c r="B4000" s="35"/>
      <c r="C4000" s="157" t="s">
        <v>5439</v>
      </c>
      <c r="D4000" s="157" t="s">
        <v>155</v>
      </c>
      <c r="E4000" s="158" t="s">
        <v>5440</v>
      </c>
      <c r="F4000" s="260" t="s">
        <v>5441</v>
      </c>
      <c r="G4000" s="260"/>
      <c r="H4000" s="260"/>
      <c r="I4000" s="260"/>
      <c r="J4000" s="159" t="s">
        <v>315</v>
      </c>
      <c r="K4000" s="160">
        <v>3.1</v>
      </c>
      <c r="L4000" s="261">
        <v>141</v>
      </c>
      <c r="M4000" s="261"/>
      <c r="N4000" s="261">
        <f>ROUND(L4000*K4000,2)</f>
        <v>437.1</v>
      </c>
      <c r="O4000" s="261"/>
      <c r="P4000" s="261"/>
      <c r="Q4000" s="261"/>
      <c r="R4000" s="37"/>
      <c r="T4000" s="161" t="s">
        <v>21</v>
      </c>
      <c r="U4000" s="44" t="s">
        <v>43</v>
      </c>
      <c r="V4000" s="162">
        <v>0.26400000000000001</v>
      </c>
      <c r="W4000" s="162">
        <f>V4000*K4000</f>
        <v>0.81840000000000002</v>
      </c>
      <c r="X4000" s="162">
        <v>9.0000000000000006E-5</v>
      </c>
      <c r="Y4000" s="162">
        <f>X4000*K4000</f>
        <v>2.7900000000000001E-4</v>
      </c>
      <c r="Z4000" s="162">
        <v>0</v>
      </c>
      <c r="AA4000" s="163">
        <f>Z4000*K4000</f>
        <v>0</v>
      </c>
      <c r="AR4000" s="21" t="s">
        <v>296</v>
      </c>
      <c r="AT4000" s="21" t="s">
        <v>155</v>
      </c>
      <c r="AU4000" s="21" t="s">
        <v>96</v>
      </c>
      <c r="AY4000" s="21" t="s">
        <v>154</v>
      </c>
      <c r="BE4000" s="164">
        <f>IF(U4000="základní",N4000,0)</f>
        <v>437.1</v>
      </c>
      <c r="BF4000" s="164">
        <f>IF(U4000="snížená",N4000,0)</f>
        <v>0</v>
      </c>
      <c r="BG4000" s="164">
        <f>IF(U4000="zákl. přenesená",N4000,0)</f>
        <v>0</v>
      </c>
      <c r="BH4000" s="164">
        <f>IF(U4000="sníž. přenesená",N4000,0)</f>
        <v>0</v>
      </c>
      <c r="BI4000" s="164">
        <f>IF(U4000="nulová",N4000,0)</f>
        <v>0</v>
      </c>
      <c r="BJ4000" s="21" t="s">
        <v>23</v>
      </c>
      <c r="BK4000" s="164">
        <f>ROUND(L4000*K4000,2)</f>
        <v>437.1</v>
      </c>
      <c r="BL4000" s="21" t="s">
        <v>296</v>
      </c>
      <c r="BM4000" s="21" t="s">
        <v>5442</v>
      </c>
    </row>
    <row r="4001" spans="2:65" s="1" customFormat="1" ht="31.5" customHeight="1">
      <c r="B4001" s="35"/>
      <c r="C4001" s="189" t="s">
        <v>5443</v>
      </c>
      <c r="D4001" s="189" t="s">
        <v>557</v>
      </c>
      <c r="E4001" s="190" t="s">
        <v>5444</v>
      </c>
      <c r="F4001" s="274" t="s">
        <v>5445</v>
      </c>
      <c r="G4001" s="274"/>
      <c r="H4001" s="274"/>
      <c r="I4001" s="274"/>
      <c r="J4001" s="191" t="s">
        <v>895</v>
      </c>
      <c r="K4001" s="192">
        <v>1</v>
      </c>
      <c r="L4001" s="275">
        <v>34700</v>
      </c>
      <c r="M4001" s="275"/>
      <c r="N4001" s="275">
        <f>ROUND(L4001*K4001,2)</f>
        <v>34700</v>
      </c>
      <c r="O4001" s="261"/>
      <c r="P4001" s="261"/>
      <c r="Q4001" s="261"/>
      <c r="R4001" s="37"/>
      <c r="T4001" s="161" t="s">
        <v>21</v>
      </c>
      <c r="U4001" s="44" t="s">
        <v>43</v>
      </c>
      <c r="V4001" s="162">
        <v>0</v>
      </c>
      <c r="W4001" s="162">
        <f>V4001*K4001</f>
        <v>0</v>
      </c>
      <c r="X4001" s="162">
        <v>0.248</v>
      </c>
      <c r="Y4001" s="162">
        <f>X4001*K4001</f>
        <v>0.248</v>
      </c>
      <c r="Z4001" s="162">
        <v>0</v>
      </c>
      <c r="AA4001" s="163">
        <f>Z4001*K4001</f>
        <v>0</v>
      </c>
      <c r="AR4001" s="21" t="s">
        <v>366</v>
      </c>
      <c r="AT4001" s="21" t="s">
        <v>557</v>
      </c>
      <c r="AU4001" s="21" t="s">
        <v>96</v>
      </c>
      <c r="AY4001" s="21" t="s">
        <v>154</v>
      </c>
      <c r="BE4001" s="164">
        <f>IF(U4001="základní",N4001,0)</f>
        <v>34700</v>
      </c>
      <c r="BF4001" s="164">
        <f>IF(U4001="snížená",N4001,0)</f>
        <v>0</v>
      </c>
      <c r="BG4001" s="164">
        <f>IF(U4001="zákl. přenesená",N4001,0)</f>
        <v>0</v>
      </c>
      <c r="BH4001" s="164">
        <f>IF(U4001="sníž. přenesená",N4001,0)</f>
        <v>0</v>
      </c>
      <c r="BI4001" s="164">
        <f>IF(U4001="nulová",N4001,0)</f>
        <v>0</v>
      </c>
      <c r="BJ4001" s="21" t="s">
        <v>23</v>
      </c>
      <c r="BK4001" s="164">
        <f>ROUND(L4001*K4001,2)</f>
        <v>34700</v>
      </c>
      <c r="BL4001" s="21" t="s">
        <v>296</v>
      </c>
      <c r="BM4001" s="21" t="s">
        <v>5446</v>
      </c>
    </row>
    <row r="4002" spans="2:65" s="1" customFormat="1" ht="22.5" customHeight="1">
      <c r="B4002" s="35"/>
      <c r="C4002" s="36"/>
      <c r="D4002" s="36"/>
      <c r="E4002" s="36"/>
      <c r="F4002" s="272" t="s">
        <v>5447</v>
      </c>
      <c r="G4002" s="273"/>
      <c r="H4002" s="273"/>
      <c r="I4002" s="273"/>
      <c r="J4002" s="36"/>
      <c r="K4002" s="36"/>
      <c r="L4002" s="36"/>
      <c r="M4002" s="36"/>
      <c r="N4002" s="36"/>
      <c r="O4002" s="36"/>
      <c r="P4002" s="36"/>
      <c r="Q4002" s="36"/>
      <c r="R4002" s="37"/>
      <c r="T4002" s="132"/>
      <c r="U4002" s="36"/>
      <c r="V4002" s="36"/>
      <c r="W4002" s="36"/>
      <c r="X4002" s="36"/>
      <c r="Y4002" s="36"/>
      <c r="Z4002" s="36"/>
      <c r="AA4002" s="78"/>
      <c r="AT4002" s="21" t="s">
        <v>287</v>
      </c>
      <c r="AU4002" s="21" t="s">
        <v>96</v>
      </c>
    </row>
    <row r="4003" spans="2:65" s="1" customFormat="1" ht="31.5" customHeight="1">
      <c r="B4003" s="35"/>
      <c r="C4003" s="157" t="s">
        <v>5448</v>
      </c>
      <c r="D4003" s="157" t="s">
        <v>155</v>
      </c>
      <c r="E4003" s="158" t="s">
        <v>5449</v>
      </c>
      <c r="F4003" s="260" t="s">
        <v>5450</v>
      </c>
      <c r="G4003" s="260"/>
      <c r="H4003" s="260"/>
      <c r="I4003" s="260"/>
      <c r="J4003" s="159" t="s">
        <v>315</v>
      </c>
      <c r="K4003" s="160">
        <v>16.829999999999998</v>
      </c>
      <c r="L4003" s="261">
        <v>245</v>
      </c>
      <c r="M4003" s="261"/>
      <c r="N4003" s="261">
        <f>ROUND(L4003*K4003,2)</f>
        <v>4123.3500000000004</v>
      </c>
      <c r="O4003" s="261"/>
      <c r="P4003" s="261"/>
      <c r="Q4003" s="261"/>
      <c r="R4003" s="37"/>
      <c r="T4003" s="161" t="s">
        <v>21</v>
      </c>
      <c r="U4003" s="44" t="s">
        <v>43</v>
      </c>
      <c r="V4003" s="162">
        <v>0.67200000000000004</v>
      </c>
      <c r="W4003" s="162">
        <f>V4003*K4003</f>
        <v>11.309759999999999</v>
      </c>
      <c r="X4003" s="162">
        <v>6.0000000000000002E-5</v>
      </c>
      <c r="Y4003" s="162">
        <f>X4003*K4003</f>
        <v>1.0097999999999999E-3</v>
      </c>
      <c r="Z4003" s="162">
        <v>0</v>
      </c>
      <c r="AA4003" s="163">
        <f>Z4003*K4003</f>
        <v>0</v>
      </c>
      <c r="AR4003" s="21" t="s">
        <v>296</v>
      </c>
      <c r="AT4003" s="21" t="s">
        <v>155</v>
      </c>
      <c r="AU4003" s="21" t="s">
        <v>96</v>
      </c>
      <c r="AY4003" s="21" t="s">
        <v>154</v>
      </c>
      <c r="BE4003" s="164">
        <f>IF(U4003="základní",N4003,0)</f>
        <v>4123.3500000000004</v>
      </c>
      <c r="BF4003" s="164">
        <f>IF(U4003="snížená",N4003,0)</f>
        <v>0</v>
      </c>
      <c r="BG4003" s="164">
        <f>IF(U4003="zákl. přenesená",N4003,0)</f>
        <v>0</v>
      </c>
      <c r="BH4003" s="164">
        <f>IF(U4003="sníž. přenesená",N4003,0)</f>
        <v>0</v>
      </c>
      <c r="BI4003" s="164">
        <f>IF(U4003="nulová",N4003,0)</f>
        <v>0</v>
      </c>
      <c r="BJ4003" s="21" t="s">
        <v>23</v>
      </c>
      <c r="BK4003" s="164">
        <f>ROUND(L4003*K4003,2)</f>
        <v>4123.3500000000004</v>
      </c>
      <c r="BL4003" s="21" t="s">
        <v>296</v>
      </c>
      <c r="BM4003" s="21" t="s">
        <v>5451</v>
      </c>
    </row>
    <row r="4004" spans="2:65" s="11" customFormat="1" ht="22.5" customHeight="1">
      <c r="B4004" s="173"/>
      <c r="C4004" s="174"/>
      <c r="D4004" s="174"/>
      <c r="E4004" s="175" t="s">
        <v>21</v>
      </c>
      <c r="F4004" s="270" t="s">
        <v>5452</v>
      </c>
      <c r="G4004" s="271"/>
      <c r="H4004" s="271"/>
      <c r="I4004" s="271"/>
      <c r="J4004" s="174"/>
      <c r="K4004" s="176">
        <v>16.829999999999998</v>
      </c>
      <c r="L4004" s="174"/>
      <c r="M4004" s="174"/>
      <c r="N4004" s="174"/>
      <c r="O4004" s="174"/>
      <c r="P4004" s="174"/>
      <c r="Q4004" s="174"/>
      <c r="R4004" s="177"/>
      <c r="T4004" s="178"/>
      <c r="U4004" s="174"/>
      <c r="V4004" s="174"/>
      <c r="W4004" s="174"/>
      <c r="X4004" s="174"/>
      <c r="Y4004" s="174"/>
      <c r="Z4004" s="174"/>
      <c r="AA4004" s="179"/>
      <c r="AT4004" s="180" t="s">
        <v>162</v>
      </c>
      <c r="AU4004" s="180" t="s">
        <v>96</v>
      </c>
      <c r="AV4004" s="11" t="s">
        <v>96</v>
      </c>
      <c r="AW4004" s="11" t="s">
        <v>35</v>
      </c>
      <c r="AX4004" s="11" t="s">
        <v>23</v>
      </c>
      <c r="AY4004" s="180" t="s">
        <v>154</v>
      </c>
    </row>
    <row r="4005" spans="2:65" s="1" customFormat="1" ht="57" customHeight="1">
      <c r="B4005" s="35"/>
      <c r="C4005" s="189" t="s">
        <v>5453</v>
      </c>
      <c r="D4005" s="189" t="s">
        <v>557</v>
      </c>
      <c r="E4005" s="190" t="s">
        <v>5454</v>
      </c>
      <c r="F4005" s="274" t="s">
        <v>5455</v>
      </c>
      <c r="G4005" s="274"/>
      <c r="H4005" s="274"/>
      <c r="I4005" s="274"/>
      <c r="J4005" s="191" t="s">
        <v>895</v>
      </c>
      <c r="K4005" s="192">
        <v>1</v>
      </c>
      <c r="L4005" s="275">
        <v>80080</v>
      </c>
      <c r="M4005" s="275"/>
      <c r="N4005" s="275">
        <f>ROUND(L4005*K4005,2)</f>
        <v>80080</v>
      </c>
      <c r="O4005" s="261"/>
      <c r="P4005" s="261"/>
      <c r="Q4005" s="261"/>
      <c r="R4005" s="37"/>
      <c r="T4005" s="161" t="s">
        <v>21</v>
      </c>
      <c r="U4005" s="44" t="s">
        <v>43</v>
      </c>
      <c r="V4005" s="162">
        <v>0</v>
      </c>
      <c r="W4005" s="162">
        <f>V4005*K4005</f>
        <v>0</v>
      </c>
      <c r="X4005" s="162">
        <v>0.57199999999999995</v>
      </c>
      <c r="Y4005" s="162">
        <f>X4005*K4005</f>
        <v>0.57199999999999995</v>
      </c>
      <c r="Z4005" s="162">
        <v>0</v>
      </c>
      <c r="AA4005" s="163">
        <f>Z4005*K4005</f>
        <v>0</v>
      </c>
      <c r="AR4005" s="21" t="s">
        <v>366</v>
      </c>
      <c r="AT4005" s="21" t="s">
        <v>557</v>
      </c>
      <c r="AU4005" s="21" t="s">
        <v>96</v>
      </c>
      <c r="AY4005" s="21" t="s">
        <v>154</v>
      </c>
      <c r="BE4005" s="164">
        <f>IF(U4005="základní",N4005,0)</f>
        <v>80080</v>
      </c>
      <c r="BF4005" s="164">
        <f>IF(U4005="snížená",N4005,0)</f>
        <v>0</v>
      </c>
      <c r="BG4005" s="164">
        <f>IF(U4005="zákl. přenesená",N4005,0)</f>
        <v>0</v>
      </c>
      <c r="BH4005" s="164">
        <f>IF(U4005="sníž. přenesená",N4005,0)</f>
        <v>0</v>
      </c>
      <c r="BI4005" s="164">
        <f>IF(U4005="nulová",N4005,0)</f>
        <v>0</v>
      </c>
      <c r="BJ4005" s="21" t="s">
        <v>23</v>
      </c>
      <c r="BK4005" s="164">
        <f>ROUND(L4005*K4005,2)</f>
        <v>80080</v>
      </c>
      <c r="BL4005" s="21" t="s">
        <v>296</v>
      </c>
      <c r="BM4005" s="21" t="s">
        <v>5456</v>
      </c>
    </row>
    <row r="4006" spans="2:65" s="1" customFormat="1" ht="30" customHeight="1">
      <c r="B4006" s="35"/>
      <c r="C4006" s="36"/>
      <c r="D4006" s="36"/>
      <c r="E4006" s="36"/>
      <c r="F4006" s="272" t="s">
        <v>5457</v>
      </c>
      <c r="G4006" s="273"/>
      <c r="H4006" s="273"/>
      <c r="I4006" s="273"/>
      <c r="J4006" s="36"/>
      <c r="K4006" s="36"/>
      <c r="L4006" s="36"/>
      <c r="M4006" s="36"/>
      <c r="N4006" s="36"/>
      <c r="O4006" s="36"/>
      <c r="P4006" s="36"/>
      <c r="Q4006" s="36"/>
      <c r="R4006" s="37"/>
      <c r="T4006" s="132"/>
      <c r="U4006" s="36"/>
      <c r="V4006" s="36"/>
      <c r="W4006" s="36"/>
      <c r="X4006" s="36"/>
      <c r="Y4006" s="36"/>
      <c r="Z4006" s="36"/>
      <c r="AA4006" s="78"/>
      <c r="AT4006" s="21" t="s">
        <v>287</v>
      </c>
      <c r="AU4006" s="21" t="s">
        <v>96</v>
      </c>
    </row>
    <row r="4007" spans="2:65" s="1" customFormat="1" ht="31.5" customHeight="1">
      <c r="B4007" s="35"/>
      <c r="C4007" s="157" t="s">
        <v>5458</v>
      </c>
      <c r="D4007" s="157" t="s">
        <v>155</v>
      </c>
      <c r="E4007" s="158" t="s">
        <v>5459</v>
      </c>
      <c r="F4007" s="260" t="s">
        <v>5460</v>
      </c>
      <c r="G4007" s="260"/>
      <c r="H4007" s="260"/>
      <c r="I4007" s="260"/>
      <c r="J4007" s="159" t="s">
        <v>315</v>
      </c>
      <c r="K4007" s="160">
        <v>53.35</v>
      </c>
      <c r="L4007" s="261">
        <v>241</v>
      </c>
      <c r="M4007" s="261"/>
      <c r="N4007" s="261">
        <f>ROUND(L4007*K4007,2)</f>
        <v>12857.35</v>
      </c>
      <c r="O4007" s="261"/>
      <c r="P4007" s="261"/>
      <c r="Q4007" s="261"/>
      <c r="R4007" s="37"/>
      <c r="T4007" s="161" t="s">
        <v>21</v>
      </c>
      <c r="U4007" s="44" t="s">
        <v>43</v>
      </c>
      <c r="V4007" s="162">
        <v>0.65500000000000003</v>
      </c>
      <c r="W4007" s="162">
        <f>V4007*K4007</f>
        <v>34.944250000000004</v>
      </c>
      <c r="X4007" s="162">
        <v>0</v>
      </c>
      <c r="Y4007" s="162">
        <f>X4007*K4007</f>
        <v>0</v>
      </c>
      <c r="Z4007" s="162">
        <v>0</v>
      </c>
      <c r="AA4007" s="163">
        <f>Z4007*K4007</f>
        <v>0</v>
      </c>
      <c r="AR4007" s="21" t="s">
        <v>296</v>
      </c>
      <c r="AT4007" s="21" t="s">
        <v>155</v>
      </c>
      <c r="AU4007" s="21" t="s">
        <v>96</v>
      </c>
      <c r="AY4007" s="21" t="s">
        <v>154</v>
      </c>
      <c r="BE4007" s="164">
        <f>IF(U4007="základní",N4007,0)</f>
        <v>12857.35</v>
      </c>
      <c r="BF4007" s="164">
        <f>IF(U4007="snížená",N4007,0)</f>
        <v>0</v>
      </c>
      <c r="BG4007" s="164">
        <f>IF(U4007="zákl. přenesená",N4007,0)</f>
        <v>0</v>
      </c>
      <c r="BH4007" s="164">
        <f>IF(U4007="sníž. přenesená",N4007,0)</f>
        <v>0</v>
      </c>
      <c r="BI4007" s="164">
        <f>IF(U4007="nulová",N4007,0)</f>
        <v>0</v>
      </c>
      <c r="BJ4007" s="21" t="s">
        <v>23</v>
      </c>
      <c r="BK4007" s="164">
        <f>ROUND(L4007*K4007,2)</f>
        <v>12857.35</v>
      </c>
      <c r="BL4007" s="21" t="s">
        <v>296</v>
      </c>
      <c r="BM4007" s="21" t="s">
        <v>5461</v>
      </c>
    </row>
    <row r="4008" spans="2:65" s="10" customFormat="1" ht="22.5" customHeight="1">
      <c r="B4008" s="165"/>
      <c r="C4008" s="166"/>
      <c r="D4008" s="166"/>
      <c r="E4008" s="167" t="s">
        <v>21</v>
      </c>
      <c r="F4008" s="262" t="s">
        <v>5462</v>
      </c>
      <c r="G4008" s="263"/>
      <c r="H4008" s="263"/>
      <c r="I4008" s="263"/>
      <c r="J4008" s="166"/>
      <c r="K4008" s="168" t="s">
        <v>21</v>
      </c>
      <c r="L4008" s="166"/>
      <c r="M4008" s="166"/>
      <c r="N4008" s="166"/>
      <c r="O4008" s="166"/>
      <c r="P4008" s="166"/>
      <c r="Q4008" s="166"/>
      <c r="R4008" s="169"/>
      <c r="T4008" s="170"/>
      <c r="U4008" s="166"/>
      <c r="V4008" s="166"/>
      <c r="W4008" s="166"/>
      <c r="X4008" s="166"/>
      <c r="Y4008" s="166"/>
      <c r="Z4008" s="166"/>
      <c r="AA4008" s="171"/>
      <c r="AT4008" s="172" t="s">
        <v>162</v>
      </c>
      <c r="AU4008" s="172" t="s">
        <v>96</v>
      </c>
      <c r="AV4008" s="10" t="s">
        <v>23</v>
      </c>
      <c r="AW4008" s="10" t="s">
        <v>35</v>
      </c>
      <c r="AX4008" s="10" t="s">
        <v>78</v>
      </c>
      <c r="AY4008" s="172" t="s">
        <v>154</v>
      </c>
    </row>
    <row r="4009" spans="2:65" s="11" customFormat="1" ht="22.5" customHeight="1">
      <c r="B4009" s="173"/>
      <c r="C4009" s="174"/>
      <c r="D4009" s="174"/>
      <c r="E4009" s="175" t="s">
        <v>21</v>
      </c>
      <c r="F4009" s="266" t="s">
        <v>5463</v>
      </c>
      <c r="G4009" s="267"/>
      <c r="H4009" s="267"/>
      <c r="I4009" s="267"/>
      <c r="J4009" s="174"/>
      <c r="K4009" s="176">
        <v>14.64</v>
      </c>
      <c r="L4009" s="174"/>
      <c r="M4009" s="174"/>
      <c r="N4009" s="174"/>
      <c r="O4009" s="174"/>
      <c r="P4009" s="174"/>
      <c r="Q4009" s="174"/>
      <c r="R4009" s="177"/>
      <c r="T4009" s="178"/>
      <c r="U4009" s="174"/>
      <c r="V4009" s="174"/>
      <c r="W4009" s="174"/>
      <c r="X4009" s="174"/>
      <c r="Y4009" s="174"/>
      <c r="Z4009" s="174"/>
      <c r="AA4009" s="179"/>
      <c r="AT4009" s="180" t="s">
        <v>162</v>
      </c>
      <c r="AU4009" s="180" t="s">
        <v>96</v>
      </c>
      <c r="AV4009" s="11" t="s">
        <v>96</v>
      </c>
      <c r="AW4009" s="11" t="s">
        <v>35</v>
      </c>
      <c r="AX4009" s="11" t="s">
        <v>78</v>
      </c>
      <c r="AY4009" s="180" t="s">
        <v>154</v>
      </c>
    </row>
    <row r="4010" spans="2:65" s="11" customFormat="1" ht="22.5" customHeight="1">
      <c r="B4010" s="173"/>
      <c r="C4010" s="174"/>
      <c r="D4010" s="174"/>
      <c r="E4010" s="175" t="s">
        <v>21</v>
      </c>
      <c r="F4010" s="266" t="s">
        <v>5464</v>
      </c>
      <c r="G4010" s="267"/>
      <c r="H4010" s="267"/>
      <c r="I4010" s="267"/>
      <c r="J4010" s="174"/>
      <c r="K4010" s="176">
        <v>15.19</v>
      </c>
      <c r="L4010" s="174"/>
      <c r="M4010" s="174"/>
      <c r="N4010" s="174"/>
      <c r="O4010" s="174"/>
      <c r="P4010" s="174"/>
      <c r="Q4010" s="174"/>
      <c r="R4010" s="177"/>
      <c r="T4010" s="178"/>
      <c r="U4010" s="174"/>
      <c r="V4010" s="174"/>
      <c r="W4010" s="174"/>
      <c r="X4010" s="174"/>
      <c r="Y4010" s="174"/>
      <c r="Z4010" s="174"/>
      <c r="AA4010" s="179"/>
      <c r="AT4010" s="180" t="s">
        <v>162</v>
      </c>
      <c r="AU4010" s="180" t="s">
        <v>96</v>
      </c>
      <c r="AV4010" s="11" t="s">
        <v>96</v>
      </c>
      <c r="AW4010" s="11" t="s">
        <v>35</v>
      </c>
      <c r="AX4010" s="11" t="s">
        <v>78</v>
      </c>
      <c r="AY4010" s="180" t="s">
        <v>154</v>
      </c>
    </row>
    <row r="4011" spans="2:65" s="11" customFormat="1" ht="22.5" customHeight="1">
      <c r="B4011" s="173"/>
      <c r="C4011" s="174"/>
      <c r="D4011" s="174"/>
      <c r="E4011" s="175" t="s">
        <v>21</v>
      </c>
      <c r="F4011" s="266" t="s">
        <v>5465</v>
      </c>
      <c r="G4011" s="267"/>
      <c r="H4011" s="267"/>
      <c r="I4011" s="267"/>
      <c r="J4011" s="174"/>
      <c r="K4011" s="176">
        <v>19.41</v>
      </c>
      <c r="L4011" s="174"/>
      <c r="M4011" s="174"/>
      <c r="N4011" s="174"/>
      <c r="O4011" s="174"/>
      <c r="P4011" s="174"/>
      <c r="Q4011" s="174"/>
      <c r="R4011" s="177"/>
      <c r="T4011" s="178"/>
      <c r="U4011" s="174"/>
      <c r="V4011" s="174"/>
      <c r="W4011" s="174"/>
      <c r="X4011" s="174"/>
      <c r="Y4011" s="174"/>
      <c r="Z4011" s="174"/>
      <c r="AA4011" s="179"/>
      <c r="AT4011" s="180" t="s">
        <v>162</v>
      </c>
      <c r="AU4011" s="180" t="s">
        <v>96</v>
      </c>
      <c r="AV4011" s="11" t="s">
        <v>96</v>
      </c>
      <c r="AW4011" s="11" t="s">
        <v>35</v>
      </c>
      <c r="AX4011" s="11" t="s">
        <v>78</v>
      </c>
      <c r="AY4011" s="180" t="s">
        <v>154</v>
      </c>
    </row>
    <row r="4012" spans="2:65" s="10" customFormat="1" ht="22.5" customHeight="1">
      <c r="B4012" s="165"/>
      <c r="C4012" s="166"/>
      <c r="D4012" s="166"/>
      <c r="E4012" s="167" t="s">
        <v>21</v>
      </c>
      <c r="F4012" s="264" t="s">
        <v>5466</v>
      </c>
      <c r="G4012" s="265"/>
      <c r="H4012" s="265"/>
      <c r="I4012" s="265"/>
      <c r="J4012" s="166"/>
      <c r="K4012" s="168" t="s">
        <v>21</v>
      </c>
      <c r="L4012" s="166"/>
      <c r="M4012" s="166"/>
      <c r="N4012" s="166"/>
      <c r="O4012" s="166"/>
      <c r="P4012" s="166"/>
      <c r="Q4012" s="166"/>
      <c r="R4012" s="169"/>
      <c r="T4012" s="170"/>
      <c r="U4012" s="166"/>
      <c r="V4012" s="166"/>
      <c r="W4012" s="166"/>
      <c r="X4012" s="166"/>
      <c r="Y4012" s="166"/>
      <c r="Z4012" s="166"/>
      <c r="AA4012" s="171"/>
      <c r="AT4012" s="172" t="s">
        <v>162</v>
      </c>
      <c r="AU4012" s="172" t="s">
        <v>96</v>
      </c>
      <c r="AV4012" s="10" t="s">
        <v>23</v>
      </c>
      <c r="AW4012" s="10" t="s">
        <v>35</v>
      </c>
      <c r="AX4012" s="10" t="s">
        <v>78</v>
      </c>
      <c r="AY4012" s="172" t="s">
        <v>154</v>
      </c>
    </row>
    <row r="4013" spans="2:65" s="11" customFormat="1" ht="22.5" customHeight="1">
      <c r="B4013" s="173"/>
      <c r="C4013" s="174"/>
      <c r="D4013" s="174"/>
      <c r="E4013" s="175" t="s">
        <v>21</v>
      </c>
      <c r="F4013" s="266" t="s">
        <v>5467</v>
      </c>
      <c r="G4013" s="267"/>
      <c r="H4013" s="267"/>
      <c r="I4013" s="267"/>
      <c r="J4013" s="174"/>
      <c r="K4013" s="176">
        <v>4.1100000000000003</v>
      </c>
      <c r="L4013" s="174"/>
      <c r="M4013" s="174"/>
      <c r="N4013" s="174"/>
      <c r="O4013" s="174"/>
      <c r="P4013" s="174"/>
      <c r="Q4013" s="174"/>
      <c r="R4013" s="177"/>
      <c r="T4013" s="178"/>
      <c r="U4013" s="174"/>
      <c r="V4013" s="174"/>
      <c r="W4013" s="174"/>
      <c r="X4013" s="174"/>
      <c r="Y4013" s="174"/>
      <c r="Z4013" s="174"/>
      <c r="AA4013" s="179"/>
      <c r="AT4013" s="180" t="s">
        <v>162</v>
      </c>
      <c r="AU4013" s="180" t="s">
        <v>96</v>
      </c>
      <c r="AV4013" s="11" t="s">
        <v>96</v>
      </c>
      <c r="AW4013" s="11" t="s">
        <v>35</v>
      </c>
      <c r="AX4013" s="11" t="s">
        <v>78</v>
      </c>
      <c r="AY4013" s="180" t="s">
        <v>154</v>
      </c>
    </row>
    <row r="4014" spans="2:65" s="12" customFormat="1" ht="22.5" customHeight="1">
      <c r="B4014" s="181"/>
      <c r="C4014" s="182"/>
      <c r="D4014" s="182"/>
      <c r="E4014" s="183" t="s">
        <v>21</v>
      </c>
      <c r="F4014" s="268" t="s">
        <v>166</v>
      </c>
      <c r="G4014" s="269"/>
      <c r="H4014" s="269"/>
      <c r="I4014" s="269"/>
      <c r="J4014" s="182"/>
      <c r="K4014" s="184">
        <v>53.35</v>
      </c>
      <c r="L4014" s="182"/>
      <c r="M4014" s="182"/>
      <c r="N4014" s="182"/>
      <c r="O4014" s="182"/>
      <c r="P4014" s="182"/>
      <c r="Q4014" s="182"/>
      <c r="R4014" s="185"/>
      <c r="T4014" s="186"/>
      <c r="U4014" s="182"/>
      <c r="V4014" s="182"/>
      <c r="W4014" s="182"/>
      <c r="X4014" s="182"/>
      <c r="Y4014" s="182"/>
      <c r="Z4014" s="182"/>
      <c r="AA4014" s="187"/>
      <c r="AT4014" s="188" t="s">
        <v>162</v>
      </c>
      <c r="AU4014" s="188" t="s">
        <v>96</v>
      </c>
      <c r="AV4014" s="12" t="s">
        <v>159</v>
      </c>
      <c r="AW4014" s="12" t="s">
        <v>35</v>
      </c>
      <c r="AX4014" s="12" t="s">
        <v>23</v>
      </c>
      <c r="AY4014" s="188" t="s">
        <v>154</v>
      </c>
    </row>
    <row r="4015" spans="2:65" s="1" customFormat="1" ht="31.5" customHeight="1">
      <c r="B4015" s="35"/>
      <c r="C4015" s="157" t="s">
        <v>5468</v>
      </c>
      <c r="D4015" s="157" t="s">
        <v>155</v>
      </c>
      <c r="E4015" s="158" t="s">
        <v>5469</v>
      </c>
      <c r="F4015" s="260" t="s">
        <v>5470</v>
      </c>
      <c r="G4015" s="260"/>
      <c r="H4015" s="260"/>
      <c r="I4015" s="260"/>
      <c r="J4015" s="159" t="s">
        <v>315</v>
      </c>
      <c r="K4015" s="160">
        <v>8.5500000000000007</v>
      </c>
      <c r="L4015" s="261">
        <v>289</v>
      </c>
      <c r="M4015" s="261"/>
      <c r="N4015" s="261">
        <f>ROUND(L4015*K4015,2)</f>
        <v>2470.9499999999998</v>
      </c>
      <c r="O4015" s="261"/>
      <c r="P4015" s="261"/>
      <c r="Q4015" s="261"/>
      <c r="R4015" s="37"/>
      <c r="T4015" s="161" t="s">
        <v>21</v>
      </c>
      <c r="U4015" s="44" t="s">
        <v>43</v>
      </c>
      <c r="V4015" s="162">
        <v>0.78700000000000003</v>
      </c>
      <c r="W4015" s="162">
        <f>V4015*K4015</f>
        <v>6.7288500000000004</v>
      </c>
      <c r="X4015" s="162">
        <v>0</v>
      </c>
      <c r="Y4015" s="162">
        <f>X4015*K4015</f>
        <v>0</v>
      </c>
      <c r="Z4015" s="162">
        <v>0</v>
      </c>
      <c r="AA4015" s="163">
        <f>Z4015*K4015</f>
        <v>0</v>
      </c>
      <c r="AR4015" s="21" t="s">
        <v>296</v>
      </c>
      <c r="AT4015" s="21" t="s">
        <v>155</v>
      </c>
      <c r="AU4015" s="21" t="s">
        <v>96</v>
      </c>
      <c r="AY4015" s="21" t="s">
        <v>154</v>
      </c>
      <c r="BE4015" s="164">
        <f>IF(U4015="základní",N4015,0)</f>
        <v>2470.9499999999998</v>
      </c>
      <c r="BF4015" s="164">
        <f>IF(U4015="snížená",N4015,0)</f>
        <v>0</v>
      </c>
      <c r="BG4015" s="164">
        <f>IF(U4015="zákl. přenesená",N4015,0)</f>
        <v>0</v>
      </c>
      <c r="BH4015" s="164">
        <f>IF(U4015="sníž. přenesená",N4015,0)</f>
        <v>0</v>
      </c>
      <c r="BI4015" s="164">
        <f>IF(U4015="nulová",N4015,0)</f>
        <v>0</v>
      </c>
      <c r="BJ4015" s="21" t="s">
        <v>23</v>
      </c>
      <c r="BK4015" s="164">
        <f>ROUND(L4015*K4015,2)</f>
        <v>2470.9499999999998</v>
      </c>
      <c r="BL4015" s="21" t="s">
        <v>296</v>
      </c>
      <c r="BM4015" s="21" t="s">
        <v>5471</v>
      </c>
    </row>
    <row r="4016" spans="2:65" s="10" customFormat="1" ht="22.5" customHeight="1">
      <c r="B4016" s="165"/>
      <c r="C4016" s="166"/>
      <c r="D4016" s="166"/>
      <c r="E4016" s="167" t="s">
        <v>21</v>
      </c>
      <c r="F4016" s="262" t="s">
        <v>5472</v>
      </c>
      <c r="G4016" s="263"/>
      <c r="H4016" s="263"/>
      <c r="I4016" s="263"/>
      <c r="J4016" s="166"/>
      <c r="K4016" s="168" t="s">
        <v>21</v>
      </c>
      <c r="L4016" s="166"/>
      <c r="M4016" s="166"/>
      <c r="N4016" s="166"/>
      <c r="O4016" s="166"/>
      <c r="P4016" s="166"/>
      <c r="Q4016" s="166"/>
      <c r="R4016" s="169"/>
      <c r="T4016" s="170"/>
      <c r="U4016" s="166"/>
      <c r="V4016" s="166"/>
      <c r="W4016" s="166"/>
      <c r="X4016" s="166"/>
      <c r="Y4016" s="166"/>
      <c r="Z4016" s="166"/>
      <c r="AA4016" s="171"/>
      <c r="AT4016" s="172" t="s">
        <v>162</v>
      </c>
      <c r="AU4016" s="172" t="s">
        <v>96</v>
      </c>
      <c r="AV4016" s="10" t="s">
        <v>23</v>
      </c>
      <c r="AW4016" s="10" t="s">
        <v>35</v>
      </c>
      <c r="AX4016" s="10" t="s">
        <v>78</v>
      </c>
      <c r="AY4016" s="172" t="s">
        <v>154</v>
      </c>
    </row>
    <row r="4017" spans="2:65" s="11" customFormat="1" ht="22.5" customHeight="1">
      <c r="B4017" s="173"/>
      <c r="C4017" s="174"/>
      <c r="D4017" s="174"/>
      <c r="E4017" s="175" t="s">
        <v>21</v>
      </c>
      <c r="F4017" s="266" t="s">
        <v>5473</v>
      </c>
      <c r="G4017" s="267"/>
      <c r="H4017" s="267"/>
      <c r="I4017" s="267"/>
      <c r="J4017" s="174"/>
      <c r="K4017" s="176">
        <v>3.6</v>
      </c>
      <c r="L4017" s="174"/>
      <c r="M4017" s="174"/>
      <c r="N4017" s="174"/>
      <c r="O4017" s="174"/>
      <c r="P4017" s="174"/>
      <c r="Q4017" s="174"/>
      <c r="R4017" s="177"/>
      <c r="T4017" s="178"/>
      <c r="U4017" s="174"/>
      <c r="V4017" s="174"/>
      <c r="W4017" s="174"/>
      <c r="X4017" s="174"/>
      <c r="Y4017" s="174"/>
      <c r="Z4017" s="174"/>
      <c r="AA4017" s="179"/>
      <c r="AT4017" s="180" t="s">
        <v>162</v>
      </c>
      <c r="AU4017" s="180" t="s">
        <v>96</v>
      </c>
      <c r="AV4017" s="11" t="s">
        <v>96</v>
      </c>
      <c r="AW4017" s="11" t="s">
        <v>35</v>
      </c>
      <c r="AX4017" s="11" t="s">
        <v>78</v>
      </c>
      <c r="AY4017" s="180" t="s">
        <v>154</v>
      </c>
    </row>
    <row r="4018" spans="2:65" s="10" customFormat="1" ht="22.5" customHeight="1">
      <c r="B4018" s="165"/>
      <c r="C4018" s="166"/>
      <c r="D4018" s="166"/>
      <c r="E4018" s="167" t="s">
        <v>21</v>
      </c>
      <c r="F4018" s="264" t="s">
        <v>5474</v>
      </c>
      <c r="G4018" s="265"/>
      <c r="H4018" s="265"/>
      <c r="I4018" s="265"/>
      <c r="J4018" s="166"/>
      <c r="K4018" s="168" t="s">
        <v>21</v>
      </c>
      <c r="L4018" s="166"/>
      <c r="M4018" s="166"/>
      <c r="N4018" s="166"/>
      <c r="O4018" s="166"/>
      <c r="P4018" s="166"/>
      <c r="Q4018" s="166"/>
      <c r="R4018" s="169"/>
      <c r="T4018" s="170"/>
      <c r="U4018" s="166"/>
      <c r="V4018" s="166"/>
      <c r="W4018" s="166"/>
      <c r="X4018" s="166"/>
      <c r="Y4018" s="166"/>
      <c r="Z4018" s="166"/>
      <c r="AA4018" s="171"/>
      <c r="AT4018" s="172" t="s">
        <v>162</v>
      </c>
      <c r="AU4018" s="172" t="s">
        <v>96</v>
      </c>
      <c r="AV4018" s="10" t="s">
        <v>23</v>
      </c>
      <c r="AW4018" s="10" t="s">
        <v>35</v>
      </c>
      <c r="AX4018" s="10" t="s">
        <v>78</v>
      </c>
      <c r="AY4018" s="172" t="s">
        <v>154</v>
      </c>
    </row>
    <row r="4019" spans="2:65" s="11" customFormat="1" ht="22.5" customHeight="1">
      <c r="B4019" s="173"/>
      <c r="C4019" s="174"/>
      <c r="D4019" s="174"/>
      <c r="E4019" s="175" t="s">
        <v>21</v>
      </c>
      <c r="F4019" s="266" t="s">
        <v>5475</v>
      </c>
      <c r="G4019" s="267"/>
      <c r="H4019" s="267"/>
      <c r="I4019" s="267"/>
      <c r="J4019" s="174"/>
      <c r="K4019" s="176">
        <v>1.35</v>
      </c>
      <c r="L4019" s="174"/>
      <c r="M4019" s="174"/>
      <c r="N4019" s="174"/>
      <c r="O4019" s="174"/>
      <c r="P4019" s="174"/>
      <c r="Q4019" s="174"/>
      <c r="R4019" s="177"/>
      <c r="T4019" s="178"/>
      <c r="U4019" s="174"/>
      <c r="V4019" s="174"/>
      <c r="W4019" s="174"/>
      <c r="X4019" s="174"/>
      <c r="Y4019" s="174"/>
      <c r="Z4019" s="174"/>
      <c r="AA4019" s="179"/>
      <c r="AT4019" s="180" t="s">
        <v>162</v>
      </c>
      <c r="AU4019" s="180" t="s">
        <v>96</v>
      </c>
      <c r="AV4019" s="11" t="s">
        <v>96</v>
      </c>
      <c r="AW4019" s="11" t="s">
        <v>35</v>
      </c>
      <c r="AX4019" s="11" t="s">
        <v>78</v>
      </c>
      <c r="AY4019" s="180" t="s">
        <v>154</v>
      </c>
    </row>
    <row r="4020" spans="2:65" s="11" customFormat="1" ht="22.5" customHeight="1">
      <c r="B4020" s="173"/>
      <c r="C4020" s="174"/>
      <c r="D4020" s="174"/>
      <c r="E4020" s="175" t="s">
        <v>21</v>
      </c>
      <c r="F4020" s="266" t="s">
        <v>5476</v>
      </c>
      <c r="G4020" s="267"/>
      <c r="H4020" s="267"/>
      <c r="I4020" s="267"/>
      <c r="J4020" s="174"/>
      <c r="K4020" s="176">
        <v>3.6</v>
      </c>
      <c r="L4020" s="174"/>
      <c r="M4020" s="174"/>
      <c r="N4020" s="174"/>
      <c r="O4020" s="174"/>
      <c r="P4020" s="174"/>
      <c r="Q4020" s="174"/>
      <c r="R4020" s="177"/>
      <c r="T4020" s="178"/>
      <c r="U4020" s="174"/>
      <c r="V4020" s="174"/>
      <c r="W4020" s="174"/>
      <c r="X4020" s="174"/>
      <c r="Y4020" s="174"/>
      <c r="Z4020" s="174"/>
      <c r="AA4020" s="179"/>
      <c r="AT4020" s="180" t="s">
        <v>162</v>
      </c>
      <c r="AU4020" s="180" t="s">
        <v>96</v>
      </c>
      <c r="AV4020" s="11" t="s">
        <v>96</v>
      </c>
      <c r="AW4020" s="11" t="s">
        <v>35</v>
      </c>
      <c r="AX4020" s="11" t="s">
        <v>78</v>
      </c>
      <c r="AY4020" s="180" t="s">
        <v>154</v>
      </c>
    </row>
    <row r="4021" spans="2:65" s="12" customFormat="1" ht="22.5" customHeight="1">
      <c r="B4021" s="181"/>
      <c r="C4021" s="182"/>
      <c r="D4021" s="182"/>
      <c r="E4021" s="183" t="s">
        <v>21</v>
      </c>
      <c r="F4021" s="268" t="s">
        <v>166</v>
      </c>
      <c r="G4021" s="269"/>
      <c r="H4021" s="269"/>
      <c r="I4021" s="269"/>
      <c r="J4021" s="182"/>
      <c r="K4021" s="184">
        <v>8.5500000000000007</v>
      </c>
      <c r="L4021" s="182"/>
      <c r="M4021" s="182"/>
      <c r="N4021" s="182"/>
      <c r="O4021" s="182"/>
      <c r="P4021" s="182"/>
      <c r="Q4021" s="182"/>
      <c r="R4021" s="185"/>
      <c r="T4021" s="186"/>
      <c r="U4021" s="182"/>
      <c r="V4021" s="182"/>
      <c r="W4021" s="182"/>
      <c r="X4021" s="182"/>
      <c r="Y4021" s="182"/>
      <c r="Z4021" s="182"/>
      <c r="AA4021" s="187"/>
      <c r="AT4021" s="188" t="s">
        <v>162</v>
      </c>
      <c r="AU4021" s="188" t="s">
        <v>96</v>
      </c>
      <c r="AV4021" s="12" t="s">
        <v>159</v>
      </c>
      <c r="AW4021" s="12" t="s">
        <v>35</v>
      </c>
      <c r="AX4021" s="12" t="s">
        <v>23</v>
      </c>
      <c r="AY4021" s="188" t="s">
        <v>154</v>
      </c>
    </row>
    <row r="4022" spans="2:65" s="1" customFormat="1" ht="44.25" customHeight="1">
      <c r="B4022" s="35"/>
      <c r="C4022" s="189" t="s">
        <v>5477</v>
      </c>
      <c r="D4022" s="189" t="s">
        <v>557</v>
      </c>
      <c r="E4022" s="190" t="s">
        <v>5478</v>
      </c>
      <c r="F4022" s="274" t="s">
        <v>5479</v>
      </c>
      <c r="G4022" s="274"/>
      <c r="H4022" s="274"/>
      <c r="I4022" s="274"/>
      <c r="J4022" s="191" t="s">
        <v>895</v>
      </c>
      <c r="K4022" s="192">
        <v>1</v>
      </c>
      <c r="L4022" s="275">
        <v>41000</v>
      </c>
      <c r="M4022" s="275"/>
      <c r="N4022" s="275">
        <f>ROUND(L4022*K4022,2)</f>
        <v>41000</v>
      </c>
      <c r="O4022" s="261"/>
      <c r="P4022" s="261"/>
      <c r="Q4022" s="261"/>
      <c r="R4022" s="37"/>
      <c r="T4022" s="161" t="s">
        <v>21</v>
      </c>
      <c r="U4022" s="44" t="s">
        <v>43</v>
      </c>
      <c r="V4022" s="162">
        <v>0</v>
      </c>
      <c r="W4022" s="162">
        <f>V4022*K4022</f>
        <v>0</v>
      </c>
      <c r="X4022" s="162">
        <v>0.34143000000000001</v>
      </c>
      <c r="Y4022" s="162">
        <f>X4022*K4022</f>
        <v>0.34143000000000001</v>
      </c>
      <c r="Z4022" s="162">
        <v>0</v>
      </c>
      <c r="AA4022" s="163">
        <f>Z4022*K4022</f>
        <v>0</v>
      </c>
      <c r="AR4022" s="21" t="s">
        <v>366</v>
      </c>
      <c r="AT4022" s="21" t="s">
        <v>557</v>
      </c>
      <c r="AU4022" s="21" t="s">
        <v>96</v>
      </c>
      <c r="AY4022" s="21" t="s">
        <v>154</v>
      </c>
      <c r="BE4022" s="164">
        <f>IF(U4022="základní",N4022,0)</f>
        <v>41000</v>
      </c>
      <c r="BF4022" s="164">
        <f>IF(U4022="snížená",N4022,0)</f>
        <v>0</v>
      </c>
      <c r="BG4022" s="164">
        <f>IF(U4022="zákl. přenesená",N4022,0)</f>
        <v>0</v>
      </c>
      <c r="BH4022" s="164">
        <f>IF(U4022="sníž. přenesená",N4022,0)</f>
        <v>0</v>
      </c>
      <c r="BI4022" s="164">
        <f>IF(U4022="nulová",N4022,0)</f>
        <v>0</v>
      </c>
      <c r="BJ4022" s="21" t="s">
        <v>23</v>
      </c>
      <c r="BK4022" s="164">
        <f>ROUND(L4022*K4022,2)</f>
        <v>41000</v>
      </c>
      <c r="BL4022" s="21" t="s">
        <v>296</v>
      </c>
      <c r="BM4022" s="21" t="s">
        <v>5480</v>
      </c>
    </row>
    <row r="4023" spans="2:65" s="1" customFormat="1" ht="22.5" customHeight="1">
      <c r="B4023" s="35"/>
      <c r="C4023" s="36"/>
      <c r="D4023" s="36"/>
      <c r="E4023" s="36"/>
      <c r="F4023" s="272" t="s">
        <v>5264</v>
      </c>
      <c r="G4023" s="273"/>
      <c r="H4023" s="273"/>
      <c r="I4023" s="273"/>
      <c r="J4023" s="36"/>
      <c r="K4023" s="36"/>
      <c r="L4023" s="36"/>
      <c r="M4023" s="36"/>
      <c r="N4023" s="36"/>
      <c r="O4023" s="36"/>
      <c r="P4023" s="36"/>
      <c r="Q4023" s="36"/>
      <c r="R4023" s="37"/>
      <c r="T4023" s="132"/>
      <c r="U4023" s="36"/>
      <c r="V4023" s="36"/>
      <c r="W4023" s="36"/>
      <c r="X4023" s="36"/>
      <c r="Y4023" s="36"/>
      <c r="Z4023" s="36"/>
      <c r="AA4023" s="78"/>
      <c r="AT4023" s="21" t="s">
        <v>287</v>
      </c>
      <c r="AU4023" s="21" t="s">
        <v>96</v>
      </c>
    </row>
    <row r="4024" spans="2:65" s="11" customFormat="1" ht="22.5" customHeight="1">
      <c r="B4024" s="173"/>
      <c r="C4024" s="174"/>
      <c r="D4024" s="174"/>
      <c r="E4024" s="175" t="s">
        <v>21</v>
      </c>
      <c r="F4024" s="266" t="s">
        <v>5481</v>
      </c>
      <c r="G4024" s="267"/>
      <c r="H4024" s="267"/>
      <c r="I4024" s="267"/>
      <c r="J4024" s="174"/>
      <c r="K4024" s="176">
        <v>1</v>
      </c>
      <c r="L4024" s="174"/>
      <c r="M4024" s="174"/>
      <c r="N4024" s="174"/>
      <c r="O4024" s="174"/>
      <c r="P4024" s="174"/>
      <c r="Q4024" s="174"/>
      <c r="R4024" s="177"/>
      <c r="T4024" s="178"/>
      <c r="U4024" s="174"/>
      <c r="V4024" s="174"/>
      <c r="W4024" s="174"/>
      <c r="X4024" s="174"/>
      <c r="Y4024" s="174"/>
      <c r="Z4024" s="174"/>
      <c r="AA4024" s="179"/>
      <c r="AT4024" s="180" t="s">
        <v>162</v>
      </c>
      <c r="AU4024" s="180" t="s">
        <v>96</v>
      </c>
      <c r="AV4024" s="11" t="s">
        <v>96</v>
      </c>
      <c r="AW4024" s="11" t="s">
        <v>35</v>
      </c>
      <c r="AX4024" s="11" t="s">
        <v>23</v>
      </c>
      <c r="AY4024" s="180" t="s">
        <v>154</v>
      </c>
    </row>
    <row r="4025" spans="2:65" s="1" customFormat="1" ht="44.25" customHeight="1">
      <c r="B4025" s="35"/>
      <c r="C4025" s="189" t="s">
        <v>5482</v>
      </c>
      <c r="D4025" s="189" t="s">
        <v>557</v>
      </c>
      <c r="E4025" s="190" t="s">
        <v>5483</v>
      </c>
      <c r="F4025" s="274" t="s">
        <v>5484</v>
      </c>
      <c r="G4025" s="274"/>
      <c r="H4025" s="274"/>
      <c r="I4025" s="274"/>
      <c r="J4025" s="191" t="s">
        <v>895</v>
      </c>
      <c r="K4025" s="192">
        <v>1</v>
      </c>
      <c r="L4025" s="275">
        <v>42800</v>
      </c>
      <c r="M4025" s="275"/>
      <c r="N4025" s="275">
        <f>ROUND(L4025*K4025,2)</f>
        <v>42800</v>
      </c>
      <c r="O4025" s="261"/>
      <c r="P4025" s="261"/>
      <c r="Q4025" s="261"/>
      <c r="R4025" s="37"/>
      <c r="T4025" s="161" t="s">
        <v>21</v>
      </c>
      <c r="U4025" s="44" t="s">
        <v>43</v>
      </c>
      <c r="V4025" s="162">
        <v>0</v>
      </c>
      <c r="W4025" s="162">
        <f>V4025*K4025</f>
        <v>0</v>
      </c>
      <c r="X4025" s="162">
        <v>0.35687999999999998</v>
      </c>
      <c r="Y4025" s="162">
        <f>X4025*K4025</f>
        <v>0.35687999999999998</v>
      </c>
      <c r="Z4025" s="162">
        <v>0</v>
      </c>
      <c r="AA4025" s="163">
        <f>Z4025*K4025</f>
        <v>0</v>
      </c>
      <c r="AR4025" s="21" t="s">
        <v>366</v>
      </c>
      <c r="AT4025" s="21" t="s">
        <v>557</v>
      </c>
      <c r="AU4025" s="21" t="s">
        <v>96</v>
      </c>
      <c r="AY4025" s="21" t="s">
        <v>154</v>
      </c>
      <c r="BE4025" s="164">
        <f>IF(U4025="základní",N4025,0)</f>
        <v>42800</v>
      </c>
      <c r="BF4025" s="164">
        <f>IF(U4025="snížená",N4025,0)</f>
        <v>0</v>
      </c>
      <c r="BG4025" s="164">
        <f>IF(U4025="zákl. přenesená",N4025,0)</f>
        <v>0</v>
      </c>
      <c r="BH4025" s="164">
        <f>IF(U4025="sníž. přenesená",N4025,0)</f>
        <v>0</v>
      </c>
      <c r="BI4025" s="164">
        <f>IF(U4025="nulová",N4025,0)</f>
        <v>0</v>
      </c>
      <c r="BJ4025" s="21" t="s">
        <v>23</v>
      </c>
      <c r="BK4025" s="164">
        <f>ROUND(L4025*K4025,2)</f>
        <v>42800</v>
      </c>
      <c r="BL4025" s="21" t="s">
        <v>296</v>
      </c>
      <c r="BM4025" s="21" t="s">
        <v>5485</v>
      </c>
    </row>
    <row r="4026" spans="2:65" s="1" customFormat="1" ht="22.5" customHeight="1">
      <c r="B4026" s="35"/>
      <c r="C4026" s="36"/>
      <c r="D4026" s="36"/>
      <c r="E4026" s="36"/>
      <c r="F4026" s="272" t="s">
        <v>5264</v>
      </c>
      <c r="G4026" s="273"/>
      <c r="H4026" s="273"/>
      <c r="I4026" s="273"/>
      <c r="J4026" s="36"/>
      <c r="K4026" s="36"/>
      <c r="L4026" s="36"/>
      <c r="M4026" s="36"/>
      <c r="N4026" s="36"/>
      <c r="O4026" s="36"/>
      <c r="P4026" s="36"/>
      <c r="Q4026" s="36"/>
      <c r="R4026" s="37"/>
      <c r="T4026" s="132"/>
      <c r="U4026" s="36"/>
      <c r="V4026" s="36"/>
      <c r="W4026" s="36"/>
      <c r="X4026" s="36"/>
      <c r="Y4026" s="36"/>
      <c r="Z4026" s="36"/>
      <c r="AA4026" s="78"/>
      <c r="AT4026" s="21" t="s">
        <v>287</v>
      </c>
      <c r="AU4026" s="21" t="s">
        <v>96</v>
      </c>
    </row>
    <row r="4027" spans="2:65" s="11" customFormat="1" ht="22.5" customHeight="1">
      <c r="B4027" s="173"/>
      <c r="C4027" s="174"/>
      <c r="D4027" s="174"/>
      <c r="E4027" s="175" t="s">
        <v>21</v>
      </c>
      <c r="F4027" s="266" t="s">
        <v>5486</v>
      </c>
      <c r="G4027" s="267"/>
      <c r="H4027" s="267"/>
      <c r="I4027" s="267"/>
      <c r="J4027" s="174"/>
      <c r="K4027" s="176">
        <v>1</v>
      </c>
      <c r="L4027" s="174"/>
      <c r="M4027" s="174"/>
      <c r="N4027" s="174"/>
      <c r="O4027" s="174"/>
      <c r="P4027" s="174"/>
      <c r="Q4027" s="174"/>
      <c r="R4027" s="177"/>
      <c r="T4027" s="178"/>
      <c r="U4027" s="174"/>
      <c r="V4027" s="174"/>
      <c r="W4027" s="174"/>
      <c r="X4027" s="174"/>
      <c r="Y4027" s="174"/>
      <c r="Z4027" s="174"/>
      <c r="AA4027" s="179"/>
      <c r="AT4027" s="180" t="s">
        <v>162</v>
      </c>
      <c r="AU4027" s="180" t="s">
        <v>96</v>
      </c>
      <c r="AV4027" s="11" t="s">
        <v>96</v>
      </c>
      <c r="AW4027" s="11" t="s">
        <v>35</v>
      </c>
      <c r="AX4027" s="11" t="s">
        <v>23</v>
      </c>
      <c r="AY4027" s="180" t="s">
        <v>154</v>
      </c>
    </row>
    <row r="4028" spans="2:65" s="1" customFormat="1" ht="44.25" customHeight="1">
      <c r="B4028" s="35"/>
      <c r="C4028" s="189" t="s">
        <v>5487</v>
      </c>
      <c r="D4028" s="189" t="s">
        <v>557</v>
      </c>
      <c r="E4028" s="190" t="s">
        <v>5488</v>
      </c>
      <c r="F4028" s="274" t="s">
        <v>5489</v>
      </c>
      <c r="G4028" s="274"/>
      <c r="H4028" s="274"/>
      <c r="I4028" s="274"/>
      <c r="J4028" s="191" t="s">
        <v>895</v>
      </c>
      <c r="K4028" s="192">
        <v>1</v>
      </c>
      <c r="L4028" s="275">
        <v>57600</v>
      </c>
      <c r="M4028" s="275"/>
      <c r="N4028" s="275">
        <f>ROUND(L4028*K4028,2)</f>
        <v>57600</v>
      </c>
      <c r="O4028" s="261"/>
      <c r="P4028" s="261"/>
      <c r="Q4028" s="261"/>
      <c r="R4028" s="37"/>
      <c r="T4028" s="161" t="s">
        <v>21</v>
      </c>
      <c r="U4028" s="44" t="s">
        <v>43</v>
      </c>
      <c r="V4028" s="162">
        <v>0</v>
      </c>
      <c r="W4028" s="162">
        <f>V4028*K4028</f>
        <v>0</v>
      </c>
      <c r="X4028" s="162">
        <v>0.48050999999999999</v>
      </c>
      <c r="Y4028" s="162">
        <f>X4028*K4028</f>
        <v>0.48050999999999999</v>
      </c>
      <c r="Z4028" s="162">
        <v>0</v>
      </c>
      <c r="AA4028" s="163">
        <f>Z4028*K4028</f>
        <v>0</v>
      </c>
      <c r="AR4028" s="21" t="s">
        <v>366</v>
      </c>
      <c r="AT4028" s="21" t="s">
        <v>557</v>
      </c>
      <c r="AU4028" s="21" t="s">
        <v>96</v>
      </c>
      <c r="AY4028" s="21" t="s">
        <v>154</v>
      </c>
      <c r="BE4028" s="164">
        <f>IF(U4028="základní",N4028,0)</f>
        <v>57600</v>
      </c>
      <c r="BF4028" s="164">
        <f>IF(U4028="snížená",N4028,0)</f>
        <v>0</v>
      </c>
      <c r="BG4028" s="164">
        <f>IF(U4028="zákl. přenesená",N4028,0)</f>
        <v>0</v>
      </c>
      <c r="BH4028" s="164">
        <f>IF(U4028="sníž. přenesená",N4028,0)</f>
        <v>0</v>
      </c>
      <c r="BI4028" s="164">
        <f>IF(U4028="nulová",N4028,0)</f>
        <v>0</v>
      </c>
      <c r="BJ4028" s="21" t="s">
        <v>23</v>
      </c>
      <c r="BK4028" s="164">
        <f>ROUND(L4028*K4028,2)</f>
        <v>57600</v>
      </c>
      <c r="BL4028" s="21" t="s">
        <v>296</v>
      </c>
      <c r="BM4028" s="21" t="s">
        <v>5490</v>
      </c>
    </row>
    <row r="4029" spans="2:65" s="1" customFormat="1" ht="22.5" customHeight="1">
      <c r="B4029" s="35"/>
      <c r="C4029" s="36"/>
      <c r="D4029" s="36"/>
      <c r="E4029" s="36"/>
      <c r="F4029" s="272" t="s">
        <v>5264</v>
      </c>
      <c r="G4029" s="273"/>
      <c r="H4029" s="273"/>
      <c r="I4029" s="273"/>
      <c r="J4029" s="36"/>
      <c r="K4029" s="36"/>
      <c r="L4029" s="36"/>
      <c r="M4029" s="36"/>
      <c r="N4029" s="36"/>
      <c r="O4029" s="36"/>
      <c r="P4029" s="36"/>
      <c r="Q4029" s="36"/>
      <c r="R4029" s="37"/>
      <c r="T4029" s="132"/>
      <c r="U4029" s="36"/>
      <c r="V4029" s="36"/>
      <c r="W4029" s="36"/>
      <c r="X4029" s="36"/>
      <c r="Y4029" s="36"/>
      <c r="Z4029" s="36"/>
      <c r="AA4029" s="78"/>
      <c r="AT4029" s="21" t="s">
        <v>287</v>
      </c>
      <c r="AU4029" s="21" t="s">
        <v>96</v>
      </c>
    </row>
    <row r="4030" spans="2:65" s="11" customFormat="1" ht="22.5" customHeight="1">
      <c r="B4030" s="173"/>
      <c r="C4030" s="174"/>
      <c r="D4030" s="174"/>
      <c r="E4030" s="175" t="s">
        <v>21</v>
      </c>
      <c r="F4030" s="266" t="s">
        <v>5491</v>
      </c>
      <c r="G4030" s="267"/>
      <c r="H4030" s="267"/>
      <c r="I4030" s="267"/>
      <c r="J4030" s="174"/>
      <c r="K4030" s="176">
        <v>1</v>
      </c>
      <c r="L4030" s="174"/>
      <c r="M4030" s="174"/>
      <c r="N4030" s="174"/>
      <c r="O4030" s="174"/>
      <c r="P4030" s="174"/>
      <c r="Q4030" s="174"/>
      <c r="R4030" s="177"/>
      <c r="T4030" s="178"/>
      <c r="U4030" s="174"/>
      <c r="V4030" s="174"/>
      <c r="W4030" s="174"/>
      <c r="X4030" s="174"/>
      <c r="Y4030" s="174"/>
      <c r="Z4030" s="174"/>
      <c r="AA4030" s="179"/>
      <c r="AT4030" s="180" t="s">
        <v>162</v>
      </c>
      <c r="AU4030" s="180" t="s">
        <v>96</v>
      </c>
      <c r="AV4030" s="11" t="s">
        <v>96</v>
      </c>
      <c r="AW4030" s="11" t="s">
        <v>35</v>
      </c>
      <c r="AX4030" s="11" t="s">
        <v>23</v>
      </c>
      <c r="AY4030" s="180" t="s">
        <v>154</v>
      </c>
    </row>
    <row r="4031" spans="2:65" s="1" customFormat="1" ht="44.25" customHeight="1">
      <c r="B4031" s="35"/>
      <c r="C4031" s="189" t="s">
        <v>5492</v>
      </c>
      <c r="D4031" s="189" t="s">
        <v>557</v>
      </c>
      <c r="E4031" s="190" t="s">
        <v>5493</v>
      </c>
      <c r="F4031" s="274" t="s">
        <v>5494</v>
      </c>
      <c r="G4031" s="274"/>
      <c r="H4031" s="274"/>
      <c r="I4031" s="274"/>
      <c r="J4031" s="191" t="s">
        <v>895</v>
      </c>
      <c r="K4031" s="192">
        <v>1</v>
      </c>
      <c r="L4031" s="275">
        <v>13400</v>
      </c>
      <c r="M4031" s="275"/>
      <c r="N4031" s="275">
        <f>ROUND(L4031*K4031,2)</f>
        <v>13400</v>
      </c>
      <c r="O4031" s="261"/>
      <c r="P4031" s="261"/>
      <c r="Q4031" s="261"/>
      <c r="R4031" s="37"/>
      <c r="T4031" s="161" t="s">
        <v>21</v>
      </c>
      <c r="U4031" s="44" t="s">
        <v>43</v>
      </c>
      <c r="V4031" s="162">
        <v>0</v>
      </c>
      <c r="W4031" s="162">
        <f>V4031*K4031</f>
        <v>0</v>
      </c>
      <c r="X4031" s="162">
        <v>0.11162999999999999</v>
      </c>
      <c r="Y4031" s="162">
        <f>X4031*K4031</f>
        <v>0.11162999999999999</v>
      </c>
      <c r="Z4031" s="162">
        <v>0</v>
      </c>
      <c r="AA4031" s="163">
        <f>Z4031*K4031</f>
        <v>0</v>
      </c>
      <c r="AR4031" s="21" t="s">
        <v>366</v>
      </c>
      <c r="AT4031" s="21" t="s">
        <v>557</v>
      </c>
      <c r="AU4031" s="21" t="s">
        <v>96</v>
      </c>
      <c r="AY4031" s="21" t="s">
        <v>154</v>
      </c>
      <c r="BE4031" s="164">
        <f>IF(U4031="základní",N4031,0)</f>
        <v>13400</v>
      </c>
      <c r="BF4031" s="164">
        <f>IF(U4031="snížená",N4031,0)</f>
        <v>0</v>
      </c>
      <c r="BG4031" s="164">
        <f>IF(U4031="zákl. přenesená",N4031,0)</f>
        <v>0</v>
      </c>
      <c r="BH4031" s="164">
        <f>IF(U4031="sníž. přenesená",N4031,0)</f>
        <v>0</v>
      </c>
      <c r="BI4031" s="164">
        <f>IF(U4031="nulová",N4031,0)</f>
        <v>0</v>
      </c>
      <c r="BJ4031" s="21" t="s">
        <v>23</v>
      </c>
      <c r="BK4031" s="164">
        <f>ROUND(L4031*K4031,2)</f>
        <v>13400</v>
      </c>
      <c r="BL4031" s="21" t="s">
        <v>296</v>
      </c>
      <c r="BM4031" s="21" t="s">
        <v>5495</v>
      </c>
    </row>
    <row r="4032" spans="2:65" s="1" customFormat="1" ht="22.5" customHeight="1">
      <c r="B4032" s="35"/>
      <c r="C4032" s="36"/>
      <c r="D4032" s="36"/>
      <c r="E4032" s="36"/>
      <c r="F4032" s="272" t="s">
        <v>5264</v>
      </c>
      <c r="G4032" s="273"/>
      <c r="H4032" s="273"/>
      <c r="I4032" s="273"/>
      <c r="J4032" s="36"/>
      <c r="K4032" s="36"/>
      <c r="L4032" s="36"/>
      <c r="M4032" s="36"/>
      <c r="N4032" s="36"/>
      <c r="O4032" s="36"/>
      <c r="P4032" s="36"/>
      <c r="Q4032" s="36"/>
      <c r="R4032" s="37"/>
      <c r="T4032" s="132"/>
      <c r="U4032" s="36"/>
      <c r="V4032" s="36"/>
      <c r="W4032" s="36"/>
      <c r="X4032" s="36"/>
      <c r="Y4032" s="36"/>
      <c r="Z4032" s="36"/>
      <c r="AA4032" s="78"/>
      <c r="AT4032" s="21" t="s">
        <v>287</v>
      </c>
      <c r="AU4032" s="21" t="s">
        <v>96</v>
      </c>
    </row>
    <row r="4033" spans="2:65" s="11" customFormat="1" ht="22.5" customHeight="1">
      <c r="B4033" s="173"/>
      <c r="C4033" s="174"/>
      <c r="D4033" s="174"/>
      <c r="E4033" s="175" t="s">
        <v>21</v>
      </c>
      <c r="F4033" s="266" t="s">
        <v>5496</v>
      </c>
      <c r="G4033" s="267"/>
      <c r="H4033" s="267"/>
      <c r="I4033" s="267"/>
      <c r="J4033" s="174"/>
      <c r="K4033" s="176">
        <v>1</v>
      </c>
      <c r="L4033" s="174"/>
      <c r="M4033" s="174"/>
      <c r="N4033" s="174"/>
      <c r="O4033" s="174"/>
      <c r="P4033" s="174"/>
      <c r="Q4033" s="174"/>
      <c r="R4033" s="177"/>
      <c r="T4033" s="178"/>
      <c r="U4033" s="174"/>
      <c r="V4033" s="174"/>
      <c r="W4033" s="174"/>
      <c r="X4033" s="174"/>
      <c r="Y4033" s="174"/>
      <c r="Z4033" s="174"/>
      <c r="AA4033" s="179"/>
      <c r="AT4033" s="180" t="s">
        <v>162</v>
      </c>
      <c r="AU4033" s="180" t="s">
        <v>96</v>
      </c>
      <c r="AV4033" s="11" t="s">
        <v>96</v>
      </c>
      <c r="AW4033" s="11" t="s">
        <v>35</v>
      </c>
      <c r="AX4033" s="11" t="s">
        <v>23</v>
      </c>
      <c r="AY4033" s="180" t="s">
        <v>154</v>
      </c>
    </row>
    <row r="4034" spans="2:65" s="1" customFormat="1" ht="44.25" customHeight="1">
      <c r="B4034" s="35"/>
      <c r="C4034" s="189" t="s">
        <v>5497</v>
      </c>
      <c r="D4034" s="189" t="s">
        <v>557</v>
      </c>
      <c r="E4034" s="190" t="s">
        <v>5498</v>
      </c>
      <c r="F4034" s="274" t="s">
        <v>5499</v>
      </c>
      <c r="G4034" s="274"/>
      <c r="H4034" s="274"/>
      <c r="I4034" s="274"/>
      <c r="J4034" s="191" t="s">
        <v>895</v>
      </c>
      <c r="K4034" s="192">
        <v>1</v>
      </c>
      <c r="L4034" s="275">
        <v>5500</v>
      </c>
      <c r="M4034" s="275"/>
      <c r="N4034" s="275">
        <f>ROUND(L4034*K4034,2)</f>
        <v>5500</v>
      </c>
      <c r="O4034" s="261"/>
      <c r="P4034" s="261"/>
      <c r="Q4034" s="261"/>
      <c r="R4034" s="37"/>
      <c r="T4034" s="161" t="s">
        <v>21</v>
      </c>
      <c r="U4034" s="44" t="s">
        <v>43</v>
      </c>
      <c r="V4034" s="162">
        <v>0</v>
      </c>
      <c r="W4034" s="162">
        <f>V4034*K4034</f>
        <v>0</v>
      </c>
      <c r="X4034" s="162">
        <v>4.5400000000000003E-2</v>
      </c>
      <c r="Y4034" s="162">
        <f>X4034*K4034</f>
        <v>4.5400000000000003E-2</v>
      </c>
      <c r="Z4034" s="162">
        <v>0</v>
      </c>
      <c r="AA4034" s="163">
        <f>Z4034*K4034</f>
        <v>0</v>
      </c>
      <c r="AR4034" s="21" t="s">
        <v>366</v>
      </c>
      <c r="AT4034" s="21" t="s">
        <v>557</v>
      </c>
      <c r="AU4034" s="21" t="s">
        <v>96</v>
      </c>
      <c r="AY4034" s="21" t="s">
        <v>154</v>
      </c>
      <c r="BE4034" s="164">
        <f>IF(U4034="základní",N4034,0)</f>
        <v>5500</v>
      </c>
      <c r="BF4034" s="164">
        <f>IF(U4034="snížená",N4034,0)</f>
        <v>0</v>
      </c>
      <c r="BG4034" s="164">
        <f>IF(U4034="zákl. přenesená",N4034,0)</f>
        <v>0</v>
      </c>
      <c r="BH4034" s="164">
        <f>IF(U4034="sníž. přenesená",N4034,0)</f>
        <v>0</v>
      </c>
      <c r="BI4034" s="164">
        <f>IF(U4034="nulová",N4034,0)</f>
        <v>0</v>
      </c>
      <c r="BJ4034" s="21" t="s">
        <v>23</v>
      </c>
      <c r="BK4034" s="164">
        <f>ROUND(L4034*K4034,2)</f>
        <v>5500</v>
      </c>
      <c r="BL4034" s="21" t="s">
        <v>296</v>
      </c>
      <c r="BM4034" s="21" t="s">
        <v>5500</v>
      </c>
    </row>
    <row r="4035" spans="2:65" s="1" customFormat="1" ht="22.5" customHeight="1">
      <c r="B4035" s="35"/>
      <c r="C4035" s="36"/>
      <c r="D4035" s="36"/>
      <c r="E4035" s="36"/>
      <c r="F4035" s="272" t="s">
        <v>5264</v>
      </c>
      <c r="G4035" s="273"/>
      <c r="H4035" s="273"/>
      <c r="I4035" s="273"/>
      <c r="J4035" s="36"/>
      <c r="K4035" s="36"/>
      <c r="L4035" s="36"/>
      <c r="M4035" s="36"/>
      <c r="N4035" s="36"/>
      <c r="O4035" s="36"/>
      <c r="P4035" s="36"/>
      <c r="Q4035" s="36"/>
      <c r="R4035" s="37"/>
      <c r="T4035" s="132"/>
      <c r="U4035" s="36"/>
      <c r="V4035" s="36"/>
      <c r="W4035" s="36"/>
      <c r="X4035" s="36"/>
      <c r="Y4035" s="36"/>
      <c r="Z4035" s="36"/>
      <c r="AA4035" s="78"/>
      <c r="AT4035" s="21" t="s">
        <v>287</v>
      </c>
      <c r="AU4035" s="21" t="s">
        <v>96</v>
      </c>
    </row>
    <row r="4036" spans="2:65" s="11" customFormat="1" ht="22.5" customHeight="1">
      <c r="B4036" s="173"/>
      <c r="C4036" s="174"/>
      <c r="D4036" s="174"/>
      <c r="E4036" s="175" t="s">
        <v>21</v>
      </c>
      <c r="F4036" s="266" t="s">
        <v>5501</v>
      </c>
      <c r="G4036" s="267"/>
      <c r="H4036" s="267"/>
      <c r="I4036" s="267"/>
      <c r="J4036" s="174"/>
      <c r="K4036" s="176">
        <v>1</v>
      </c>
      <c r="L4036" s="174"/>
      <c r="M4036" s="174"/>
      <c r="N4036" s="174"/>
      <c r="O4036" s="174"/>
      <c r="P4036" s="174"/>
      <c r="Q4036" s="174"/>
      <c r="R4036" s="177"/>
      <c r="T4036" s="178"/>
      <c r="U4036" s="174"/>
      <c r="V4036" s="174"/>
      <c r="W4036" s="174"/>
      <c r="X4036" s="174"/>
      <c r="Y4036" s="174"/>
      <c r="Z4036" s="174"/>
      <c r="AA4036" s="179"/>
      <c r="AT4036" s="180" t="s">
        <v>162</v>
      </c>
      <c r="AU4036" s="180" t="s">
        <v>96</v>
      </c>
      <c r="AV4036" s="11" t="s">
        <v>96</v>
      </c>
      <c r="AW4036" s="11" t="s">
        <v>35</v>
      </c>
      <c r="AX4036" s="11" t="s">
        <v>23</v>
      </c>
      <c r="AY4036" s="180" t="s">
        <v>154</v>
      </c>
    </row>
    <row r="4037" spans="2:65" s="1" customFormat="1" ht="44.25" customHeight="1">
      <c r="B4037" s="35"/>
      <c r="C4037" s="189" t="s">
        <v>5502</v>
      </c>
      <c r="D4037" s="189" t="s">
        <v>557</v>
      </c>
      <c r="E4037" s="190" t="s">
        <v>5503</v>
      </c>
      <c r="F4037" s="274" t="s">
        <v>5504</v>
      </c>
      <c r="G4037" s="274"/>
      <c r="H4037" s="274"/>
      <c r="I4037" s="274"/>
      <c r="J4037" s="191" t="s">
        <v>895</v>
      </c>
      <c r="K4037" s="192">
        <v>1</v>
      </c>
      <c r="L4037" s="275">
        <v>11200</v>
      </c>
      <c r="M4037" s="275"/>
      <c r="N4037" s="275">
        <f>ROUND(L4037*K4037,2)</f>
        <v>11200</v>
      </c>
      <c r="O4037" s="261"/>
      <c r="P4037" s="261"/>
      <c r="Q4037" s="261"/>
      <c r="R4037" s="37"/>
      <c r="T4037" s="161" t="s">
        <v>21</v>
      </c>
      <c r="U4037" s="44" t="s">
        <v>43</v>
      </c>
      <c r="V4037" s="162">
        <v>0</v>
      </c>
      <c r="W4037" s="162">
        <f>V4037*K4037</f>
        <v>0</v>
      </c>
      <c r="X4037" s="162">
        <v>9.3659999999999993E-2</v>
      </c>
      <c r="Y4037" s="162">
        <f>X4037*K4037</f>
        <v>9.3659999999999993E-2</v>
      </c>
      <c r="Z4037" s="162">
        <v>0</v>
      </c>
      <c r="AA4037" s="163">
        <f>Z4037*K4037</f>
        <v>0</v>
      </c>
      <c r="AR4037" s="21" t="s">
        <v>366</v>
      </c>
      <c r="AT4037" s="21" t="s">
        <v>557</v>
      </c>
      <c r="AU4037" s="21" t="s">
        <v>96</v>
      </c>
      <c r="AY4037" s="21" t="s">
        <v>154</v>
      </c>
      <c r="BE4037" s="164">
        <f>IF(U4037="základní",N4037,0)</f>
        <v>11200</v>
      </c>
      <c r="BF4037" s="164">
        <f>IF(U4037="snížená",N4037,0)</f>
        <v>0</v>
      </c>
      <c r="BG4037" s="164">
        <f>IF(U4037="zákl. přenesená",N4037,0)</f>
        <v>0</v>
      </c>
      <c r="BH4037" s="164">
        <f>IF(U4037="sníž. přenesená",N4037,0)</f>
        <v>0</v>
      </c>
      <c r="BI4037" s="164">
        <f>IF(U4037="nulová",N4037,0)</f>
        <v>0</v>
      </c>
      <c r="BJ4037" s="21" t="s">
        <v>23</v>
      </c>
      <c r="BK4037" s="164">
        <f>ROUND(L4037*K4037,2)</f>
        <v>11200</v>
      </c>
      <c r="BL4037" s="21" t="s">
        <v>296</v>
      </c>
      <c r="BM4037" s="21" t="s">
        <v>5505</v>
      </c>
    </row>
    <row r="4038" spans="2:65" s="1" customFormat="1" ht="22.5" customHeight="1">
      <c r="B4038" s="35"/>
      <c r="C4038" s="36"/>
      <c r="D4038" s="36"/>
      <c r="E4038" s="36"/>
      <c r="F4038" s="272" t="s">
        <v>5264</v>
      </c>
      <c r="G4038" s="273"/>
      <c r="H4038" s="273"/>
      <c r="I4038" s="273"/>
      <c r="J4038" s="36"/>
      <c r="K4038" s="36"/>
      <c r="L4038" s="36"/>
      <c r="M4038" s="36"/>
      <c r="N4038" s="36"/>
      <c r="O4038" s="36"/>
      <c r="P4038" s="36"/>
      <c r="Q4038" s="36"/>
      <c r="R4038" s="37"/>
      <c r="T4038" s="132"/>
      <c r="U4038" s="36"/>
      <c r="V4038" s="36"/>
      <c r="W4038" s="36"/>
      <c r="X4038" s="36"/>
      <c r="Y4038" s="36"/>
      <c r="Z4038" s="36"/>
      <c r="AA4038" s="78"/>
      <c r="AT4038" s="21" t="s">
        <v>287</v>
      </c>
      <c r="AU4038" s="21" t="s">
        <v>96</v>
      </c>
    </row>
    <row r="4039" spans="2:65" s="11" customFormat="1" ht="22.5" customHeight="1">
      <c r="B4039" s="173"/>
      <c r="C4039" s="174"/>
      <c r="D4039" s="174"/>
      <c r="E4039" s="175" t="s">
        <v>21</v>
      </c>
      <c r="F4039" s="266" t="s">
        <v>5506</v>
      </c>
      <c r="G4039" s="267"/>
      <c r="H4039" s="267"/>
      <c r="I4039" s="267"/>
      <c r="J4039" s="174"/>
      <c r="K4039" s="176">
        <v>1</v>
      </c>
      <c r="L4039" s="174"/>
      <c r="M4039" s="174"/>
      <c r="N4039" s="174"/>
      <c r="O4039" s="174"/>
      <c r="P4039" s="174"/>
      <c r="Q4039" s="174"/>
      <c r="R4039" s="177"/>
      <c r="T4039" s="178"/>
      <c r="U4039" s="174"/>
      <c r="V4039" s="174"/>
      <c r="W4039" s="174"/>
      <c r="X4039" s="174"/>
      <c r="Y4039" s="174"/>
      <c r="Z4039" s="174"/>
      <c r="AA4039" s="179"/>
      <c r="AT4039" s="180" t="s">
        <v>162</v>
      </c>
      <c r="AU4039" s="180" t="s">
        <v>96</v>
      </c>
      <c r="AV4039" s="11" t="s">
        <v>96</v>
      </c>
      <c r="AW4039" s="11" t="s">
        <v>35</v>
      </c>
      <c r="AX4039" s="11" t="s">
        <v>23</v>
      </c>
      <c r="AY4039" s="180" t="s">
        <v>154</v>
      </c>
    </row>
    <row r="4040" spans="2:65" s="1" customFormat="1" ht="44.25" customHeight="1">
      <c r="B4040" s="35"/>
      <c r="C4040" s="189" t="s">
        <v>5507</v>
      </c>
      <c r="D4040" s="189" t="s">
        <v>557</v>
      </c>
      <c r="E4040" s="190" t="s">
        <v>5508</v>
      </c>
      <c r="F4040" s="274" t="s">
        <v>5494</v>
      </c>
      <c r="G4040" s="274"/>
      <c r="H4040" s="274"/>
      <c r="I4040" s="274"/>
      <c r="J4040" s="191" t="s">
        <v>895</v>
      </c>
      <c r="K4040" s="192">
        <v>1</v>
      </c>
      <c r="L4040" s="275">
        <v>12700</v>
      </c>
      <c r="M4040" s="275"/>
      <c r="N4040" s="275">
        <f>ROUND(L4040*K4040,2)</f>
        <v>12700</v>
      </c>
      <c r="O4040" s="261"/>
      <c r="P4040" s="261"/>
      <c r="Q4040" s="261"/>
      <c r="R4040" s="37"/>
      <c r="T4040" s="161" t="s">
        <v>21</v>
      </c>
      <c r="U4040" s="44" t="s">
        <v>43</v>
      </c>
      <c r="V4040" s="162">
        <v>0</v>
      </c>
      <c r="W4040" s="162">
        <f>V4040*K4040</f>
        <v>0</v>
      </c>
      <c r="X4040" s="162">
        <v>0.10589999999999999</v>
      </c>
      <c r="Y4040" s="162">
        <f>X4040*K4040</f>
        <v>0.10589999999999999</v>
      </c>
      <c r="Z4040" s="162">
        <v>0</v>
      </c>
      <c r="AA4040" s="163">
        <f>Z4040*K4040</f>
        <v>0</v>
      </c>
      <c r="AR4040" s="21" t="s">
        <v>366</v>
      </c>
      <c r="AT4040" s="21" t="s">
        <v>557</v>
      </c>
      <c r="AU4040" s="21" t="s">
        <v>96</v>
      </c>
      <c r="AY4040" s="21" t="s">
        <v>154</v>
      </c>
      <c r="BE4040" s="164">
        <f>IF(U4040="základní",N4040,0)</f>
        <v>12700</v>
      </c>
      <c r="BF4040" s="164">
        <f>IF(U4040="snížená",N4040,0)</f>
        <v>0</v>
      </c>
      <c r="BG4040" s="164">
        <f>IF(U4040="zákl. přenesená",N4040,0)</f>
        <v>0</v>
      </c>
      <c r="BH4040" s="164">
        <f>IF(U4040="sníž. přenesená",N4040,0)</f>
        <v>0</v>
      </c>
      <c r="BI4040" s="164">
        <f>IF(U4040="nulová",N4040,0)</f>
        <v>0</v>
      </c>
      <c r="BJ4040" s="21" t="s">
        <v>23</v>
      </c>
      <c r="BK4040" s="164">
        <f>ROUND(L4040*K4040,2)</f>
        <v>12700</v>
      </c>
      <c r="BL4040" s="21" t="s">
        <v>296</v>
      </c>
      <c r="BM4040" s="21" t="s">
        <v>5509</v>
      </c>
    </row>
    <row r="4041" spans="2:65" s="1" customFormat="1" ht="22.5" customHeight="1">
      <c r="B4041" s="35"/>
      <c r="C4041" s="36"/>
      <c r="D4041" s="36"/>
      <c r="E4041" s="36"/>
      <c r="F4041" s="272" t="s">
        <v>5264</v>
      </c>
      <c r="G4041" s="273"/>
      <c r="H4041" s="273"/>
      <c r="I4041" s="273"/>
      <c r="J4041" s="36"/>
      <c r="K4041" s="36"/>
      <c r="L4041" s="36"/>
      <c r="M4041" s="36"/>
      <c r="N4041" s="36"/>
      <c r="O4041" s="36"/>
      <c r="P4041" s="36"/>
      <c r="Q4041" s="36"/>
      <c r="R4041" s="37"/>
      <c r="T4041" s="132"/>
      <c r="U4041" s="36"/>
      <c r="V4041" s="36"/>
      <c r="W4041" s="36"/>
      <c r="X4041" s="36"/>
      <c r="Y4041" s="36"/>
      <c r="Z4041" s="36"/>
      <c r="AA4041" s="78"/>
      <c r="AT4041" s="21" t="s">
        <v>287</v>
      </c>
      <c r="AU4041" s="21" t="s">
        <v>96</v>
      </c>
    </row>
    <row r="4042" spans="2:65" s="11" customFormat="1" ht="22.5" customHeight="1">
      <c r="B4042" s="173"/>
      <c r="C4042" s="174"/>
      <c r="D4042" s="174"/>
      <c r="E4042" s="175" t="s">
        <v>21</v>
      </c>
      <c r="F4042" s="266" t="s">
        <v>5510</v>
      </c>
      <c r="G4042" s="267"/>
      <c r="H4042" s="267"/>
      <c r="I4042" s="267"/>
      <c r="J4042" s="174"/>
      <c r="K4042" s="176">
        <v>1</v>
      </c>
      <c r="L4042" s="174"/>
      <c r="M4042" s="174"/>
      <c r="N4042" s="174"/>
      <c r="O4042" s="174"/>
      <c r="P4042" s="174"/>
      <c r="Q4042" s="174"/>
      <c r="R4042" s="177"/>
      <c r="T4042" s="178"/>
      <c r="U4042" s="174"/>
      <c r="V4042" s="174"/>
      <c r="W4042" s="174"/>
      <c r="X4042" s="174"/>
      <c r="Y4042" s="174"/>
      <c r="Z4042" s="174"/>
      <c r="AA4042" s="179"/>
      <c r="AT4042" s="180" t="s">
        <v>162</v>
      </c>
      <c r="AU4042" s="180" t="s">
        <v>96</v>
      </c>
      <c r="AV4042" s="11" t="s">
        <v>96</v>
      </c>
      <c r="AW4042" s="11" t="s">
        <v>35</v>
      </c>
      <c r="AX4042" s="11" t="s">
        <v>23</v>
      </c>
      <c r="AY4042" s="180" t="s">
        <v>154</v>
      </c>
    </row>
    <row r="4043" spans="2:65" s="1" customFormat="1" ht="31.5" customHeight="1">
      <c r="B4043" s="35"/>
      <c r="C4043" s="157" t="s">
        <v>5511</v>
      </c>
      <c r="D4043" s="157" t="s">
        <v>155</v>
      </c>
      <c r="E4043" s="158" t="s">
        <v>5512</v>
      </c>
      <c r="F4043" s="260" t="s">
        <v>5513</v>
      </c>
      <c r="G4043" s="260"/>
      <c r="H4043" s="260"/>
      <c r="I4043" s="260"/>
      <c r="J4043" s="159" t="s">
        <v>3822</v>
      </c>
      <c r="K4043" s="160">
        <v>674.81500000000005</v>
      </c>
      <c r="L4043" s="261">
        <v>27.7</v>
      </c>
      <c r="M4043" s="261"/>
      <c r="N4043" s="261">
        <f>ROUND(L4043*K4043,2)</f>
        <v>18692.38</v>
      </c>
      <c r="O4043" s="261"/>
      <c r="P4043" s="261"/>
      <c r="Q4043" s="261"/>
      <c r="R4043" s="37"/>
      <c r="T4043" s="161" t="s">
        <v>21</v>
      </c>
      <c r="U4043" s="44" t="s">
        <v>43</v>
      </c>
      <c r="V4043" s="162">
        <v>5.8000000000000003E-2</v>
      </c>
      <c r="W4043" s="162">
        <f>V4043*K4043</f>
        <v>39.139270000000003</v>
      </c>
      <c r="X4043" s="162">
        <v>5.0000000000000002E-5</v>
      </c>
      <c r="Y4043" s="162">
        <f>X4043*K4043</f>
        <v>3.3740750000000007E-2</v>
      </c>
      <c r="Z4043" s="162">
        <v>0</v>
      </c>
      <c r="AA4043" s="163">
        <f>Z4043*K4043</f>
        <v>0</v>
      </c>
      <c r="AR4043" s="21" t="s">
        <v>296</v>
      </c>
      <c r="AT4043" s="21" t="s">
        <v>155</v>
      </c>
      <c r="AU4043" s="21" t="s">
        <v>96</v>
      </c>
      <c r="AY4043" s="21" t="s">
        <v>154</v>
      </c>
      <c r="BE4043" s="164">
        <f>IF(U4043="základní",N4043,0)</f>
        <v>18692.38</v>
      </c>
      <c r="BF4043" s="164">
        <f>IF(U4043="snížená",N4043,0)</f>
        <v>0</v>
      </c>
      <c r="BG4043" s="164">
        <f>IF(U4043="zákl. přenesená",N4043,0)</f>
        <v>0</v>
      </c>
      <c r="BH4043" s="164">
        <f>IF(U4043="sníž. přenesená",N4043,0)</f>
        <v>0</v>
      </c>
      <c r="BI4043" s="164">
        <f>IF(U4043="nulová",N4043,0)</f>
        <v>0</v>
      </c>
      <c r="BJ4043" s="21" t="s">
        <v>23</v>
      </c>
      <c r="BK4043" s="164">
        <f>ROUND(L4043*K4043,2)</f>
        <v>18692.38</v>
      </c>
      <c r="BL4043" s="21" t="s">
        <v>296</v>
      </c>
      <c r="BM4043" s="21" t="s">
        <v>5514</v>
      </c>
    </row>
    <row r="4044" spans="2:65" s="10" customFormat="1" ht="22.5" customHeight="1">
      <c r="B4044" s="165"/>
      <c r="C4044" s="166"/>
      <c r="D4044" s="166"/>
      <c r="E4044" s="167" t="s">
        <v>21</v>
      </c>
      <c r="F4044" s="262" t="s">
        <v>5515</v>
      </c>
      <c r="G4044" s="263"/>
      <c r="H4044" s="263"/>
      <c r="I4044" s="263"/>
      <c r="J4044" s="166"/>
      <c r="K4044" s="168" t="s">
        <v>21</v>
      </c>
      <c r="L4044" s="166"/>
      <c r="M4044" s="166"/>
      <c r="N4044" s="166"/>
      <c r="O4044" s="166"/>
      <c r="P4044" s="166"/>
      <c r="Q4044" s="166"/>
      <c r="R4044" s="169"/>
      <c r="T4044" s="170"/>
      <c r="U4044" s="166"/>
      <c r="V4044" s="166"/>
      <c r="W4044" s="166"/>
      <c r="X4044" s="166"/>
      <c r="Y4044" s="166"/>
      <c r="Z4044" s="166"/>
      <c r="AA4044" s="171"/>
      <c r="AT4044" s="172" t="s">
        <v>162</v>
      </c>
      <c r="AU4044" s="172" t="s">
        <v>96</v>
      </c>
      <c r="AV4044" s="10" t="s">
        <v>23</v>
      </c>
      <c r="AW4044" s="10" t="s">
        <v>35</v>
      </c>
      <c r="AX4044" s="10" t="s">
        <v>78</v>
      </c>
      <c r="AY4044" s="172" t="s">
        <v>154</v>
      </c>
    </row>
    <row r="4045" spans="2:65" s="11" customFormat="1" ht="22.5" customHeight="1">
      <c r="B4045" s="173"/>
      <c r="C4045" s="174"/>
      <c r="D4045" s="174"/>
      <c r="E4045" s="175" t="s">
        <v>21</v>
      </c>
      <c r="F4045" s="266" t="s">
        <v>5516</v>
      </c>
      <c r="G4045" s="267"/>
      <c r="H4045" s="267"/>
      <c r="I4045" s="267"/>
      <c r="J4045" s="174"/>
      <c r="K4045" s="176">
        <v>55.948999999999998</v>
      </c>
      <c r="L4045" s="174"/>
      <c r="M4045" s="174"/>
      <c r="N4045" s="174"/>
      <c r="O4045" s="174"/>
      <c r="P4045" s="174"/>
      <c r="Q4045" s="174"/>
      <c r="R4045" s="177"/>
      <c r="T4045" s="178"/>
      <c r="U4045" s="174"/>
      <c r="V4045" s="174"/>
      <c r="W4045" s="174"/>
      <c r="X4045" s="174"/>
      <c r="Y4045" s="174"/>
      <c r="Z4045" s="174"/>
      <c r="AA4045" s="179"/>
      <c r="AT4045" s="180" t="s">
        <v>162</v>
      </c>
      <c r="AU4045" s="180" t="s">
        <v>96</v>
      </c>
      <c r="AV4045" s="11" t="s">
        <v>96</v>
      </c>
      <c r="AW4045" s="11" t="s">
        <v>35</v>
      </c>
      <c r="AX4045" s="11" t="s">
        <v>78</v>
      </c>
      <c r="AY4045" s="180" t="s">
        <v>154</v>
      </c>
    </row>
    <row r="4046" spans="2:65" s="11" customFormat="1" ht="22.5" customHeight="1">
      <c r="B4046" s="173"/>
      <c r="C4046" s="174"/>
      <c r="D4046" s="174"/>
      <c r="E4046" s="175" t="s">
        <v>21</v>
      </c>
      <c r="F4046" s="266" t="s">
        <v>5517</v>
      </c>
      <c r="G4046" s="267"/>
      <c r="H4046" s="267"/>
      <c r="I4046" s="267"/>
      <c r="J4046" s="174"/>
      <c r="K4046" s="176">
        <v>178.67500000000001</v>
      </c>
      <c r="L4046" s="174"/>
      <c r="M4046" s="174"/>
      <c r="N4046" s="174"/>
      <c r="O4046" s="174"/>
      <c r="P4046" s="174"/>
      <c r="Q4046" s="174"/>
      <c r="R4046" s="177"/>
      <c r="T4046" s="178"/>
      <c r="U4046" s="174"/>
      <c r="V4046" s="174"/>
      <c r="W4046" s="174"/>
      <c r="X4046" s="174"/>
      <c r="Y4046" s="174"/>
      <c r="Z4046" s="174"/>
      <c r="AA4046" s="179"/>
      <c r="AT4046" s="180" t="s">
        <v>162</v>
      </c>
      <c r="AU4046" s="180" t="s">
        <v>96</v>
      </c>
      <c r="AV4046" s="11" t="s">
        <v>96</v>
      </c>
      <c r="AW4046" s="11" t="s">
        <v>35</v>
      </c>
      <c r="AX4046" s="11" t="s">
        <v>78</v>
      </c>
      <c r="AY4046" s="180" t="s">
        <v>154</v>
      </c>
    </row>
    <row r="4047" spans="2:65" s="11" customFormat="1" ht="22.5" customHeight="1">
      <c r="B4047" s="173"/>
      <c r="C4047" s="174"/>
      <c r="D4047" s="174"/>
      <c r="E4047" s="175" t="s">
        <v>21</v>
      </c>
      <c r="F4047" s="266" t="s">
        <v>5518</v>
      </c>
      <c r="G4047" s="267"/>
      <c r="H4047" s="267"/>
      <c r="I4047" s="267"/>
      <c r="J4047" s="174"/>
      <c r="K4047" s="176">
        <v>144.38399999999999</v>
      </c>
      <c r="L4047" s="174"/>
      <c r="M4047" s="174"/>
      <c r="N4047" s="174"/>
      <c r="O4047" s="174"/>
      <c r="P4047" s="174"/>
      <c r="Q4047" s="174"/>
      <c r="R4047" s="177"/>
      <c r="T4047" s="178"/>
      <c r="U4047" s="174"/>
      <c r="V4047" s="174"/>
      <c r="W4047" s="174"/>
      <c r="X4047" s="174"/>
      <c r="Y4047" s="174"/>
      <c r="Z4047" s="174"/>
      <c r="AA4047" s="179"/>
      <c r="AT4047" s="180" t="s">
        <v>162</v>
      </c>
      <c r="AU4047" s="180" t="s">
        <v>96</v>
      </c>
      <c r="AV4047" s="11" t="s">
        <v>96</v>
      </c>
      <c r="AW4047" s="11" t="s">
        <v>35</v>
      </c>
      <c r="AX4047" s="11" t="s">
        <v>78</v>
      </c>
      <c r="AY4047" s="180" t="s">
        <v>154</v>
      </c>
    </row>
    <row r="4048" spans="2:65" s="11" customFormat="1" ht="22.5" customHeight="1">
      <c r="B4048" s="173"/>
      <c r="C4048" s="174"/>
      <c r="D4048" s="174"/>
      <c r="E4048" s="175" t="s">
        <v>21</v>
      </c>
      <c r="F4048" s="266" t="s">
        <v>5519</v>
      </c>
      <c r="G4048" s="267"/>
      <c r="H4048" s="267"/>
      <c r="I4048" s="267"/>
      <c r="J4048" s="174"/>
      <c r="K4048" s="176">
        <v>72.191999999999993</v>
      </c>
      <c r="L4048" s="174"/>
      <c r="M4048" s="174"/>
      <c r="N4048" s="174"/>
      <c r="O4048" s="174"/>
      <c r="P4048" s="174"/>
      <c r="Q4048" s="174"/>
      <c r="R4048" s="177"/>
      <c r="T4048" s="178"/>
      <c r="U4048" s="174"/>
      <c r="V4048" s="174"/>
      <c r="W4048" s="174"/>
      <c r="X4048" s="174"/>
      <c r="Y4048" s="174"/>
      <c r="Z4048" s="174"/>
      <c r="AA4048" s="179"/>
      <c r="AT4048" s="180" t="s">
        <v>162</v>
      </c>
      <c r="AU4048" s="180" t="s">
        <v>96</v>
      </c>
      <c r="AV4048" s="11" t="s">
        <v>96</v>
      </c>
      <c r="AW4048" s="11" t="s">
        <v>35</v>
      </c>
      <c r="AX4048" s="11" t="s">
        <v>78</v>
      </c>
      <c r="AY4048" s="180" t="s">
        <v>154</v>
      </c>
    </row>
    <row r="4049" spans="2:65" s="11" customFormat="1" ht="22.5" customHeight="1">
      <c r="B4049" s="173"/>
      <c r="C4049" s="174"/>
      <c r="D4049" s="174"/>
      <c r="E4049" s="175" t="s">
        <v>21</v>
      </c>
      <c r="F4049" s="266" t="s">
        <v>5520</v>
      </c>
      <c r="G4049" s="267"/>
      <c r="H4049" s="267"/>
      <c r="I4049" s="267"/>
      <c r="J4049" s="174"/>
      <c r="K4049" s="176">
        <v>81.215999999999994</v>
      </c>
      <c r="L4049" s="174"/>
      <c r="M4049" s="174"/>
      <c r="N4049" s="174"/>
      <c r="O4049" s="174"/>
      <c r="P4049" s="174"/>
      <c r="Q4049" s="174"/>
      <c r="R4049" s="177"/>
      <c r="T4049" s="178"/>
      <c r="U4049" s="174"/>
      <c r="V4049" s="174"/>
      <c r="W4049" s="174"/>
      <c r="X4049" s="174"/>
      <c r="Y4049" s="174"/>
      <c r="Z4049" s="174"/>
      <c r="AA4049" s="179"/>
      <c r="AT4049" s="180" t="s">
        <v>162</v>
      </c>
      <c r="AU4049" s="180" t="s">
        <v>96</v>
      </c>
      <c r="AV4049" s="11" t="s">
        <v>96</v>
      </c>
      <c r="AW4049" s="11" t="s">
        <v>35</v>
      </c>
      <c r="AX4049" s="11" t="s">
        <v>78</v>
      </c>
      <c r="AY4049" s="180" t="s">
        <v>154</v>
      </c>
    </row>
    <row r="4050" spans="2:65" s="11" customFormat="1" ht="22.5" customHeight="1">
      <c r="B4050" s="173"/>
      <c r="C4050" s="174"/>
      <c r="D4050" s="174"/>
      <c r="E4050" s="175" t="s">
        <v>21</v>
      </c>
      <c r="F4050" s="266" t="s">
        <v>5521</v>
      </c>
      <c r="G4050" s="267"/>
      <c r="H4050" s="267"/>
      <c r="I4050" s="267"/>
      <c r="J4050" s="174"/>
      <c r="K4050" s="176">
        <v>88.796000000000006</v>
      </c>
      <c r="L4050" s="174"/>
      <c r="M4050" s="174"/>
      <c r="N4050" s="174"/>
      <c r="O4050" s="174"/>
      <c r="P4050" s="174"/>
      <c r="Q4050" s="174"/>
      <c r="R4050" s="177"/>
      <c r="T4050" s="178"/>
      <c r="U4050" s="174"/>
      <c r="V4050" s="174"/>
      <c r="W4050" s="174"/>
      <c r="X4050" s="174"/>
      <c r="Y4050" s="174"/>
      <c r="Z4050" s="174"/>
      <c r="AA4050" s="179"/>
      <c r="AT4050" s="180" t="s">
        <v>162</v>
      </c>
      <c r="AU4050" s="180" t="s">
        <v>96</v>
      </c>
      <c r="AV4050" s="11" t="s">
        <v>96</v>
      </c>
      <c r="AW4050" s="11" t="s">
        <v>35</v>
      </c>
      <c r="AX4050" s="11" t="s">
        <v>78</v>
      </c>
      <c r="AY4050" s="180" t="s">
        <v>154</v>
      </c>
    </row>
    <row r="4051" spans="2:65" s="11" customFormat="1" ht="22.5" customHeight="1">
      <c r="B4051" s="173"/>
      <c r="C4051" s="174"/>
      <c r="D4051" s="174"/>
      <c r="E4051" s="175" t="s">
        <v>21</v>
      </c>
      <c r="F4051" s="266" t="s">
        <v>5522</v>
      </c>
      <c r="G4051" s="267"/>
      <c r="H4051" s="267"/>
      <c r="I4051" s="267"/>
      <c r="J4051" s="174"/>
      <c r="K4051" s="176">
        <v>53.603000000000002</v>
      </c>
      <c r="L4051" s="174"/>
      <c r="M4051" s="174"/>
      <c r="N4051" s="174"/>
      <c r="O4051" s="174"/>
      <c r="P4051" s="174"/>
      <c r="Q4051" s="174"/>
      <c r="R4051" s="177"/>
      <c r="T4051" s="178"/>
      <c r="U4051" s="174"/>
      <c r="V4051" s="174"/>
      <c r="W4051" s="174"/>
      <c r="X4051" s="174"/>
      <c r="Y4051" s="174"/>
      <c r="Z4051" s="174"/>
      <c r="AA4051" s="179"/>
      <c r="AT4051" s="180" t="s">
        <v>162</v>
      </c>
      <c r="AU4051" s="180" t="s">
        <v>96</v>
      </c>
      <c r="AV4051" s="11" t="s">
        <v>96</v>
      </c>
      <c r="AW4051" s="11" t="s">
        <v>35</v>
      </c>
      <c r="AX4051" s="11" t="s">
        <v>78</v>
      </c>
      <c r="AY4051" s="180" t="s">
        <v>154</v>
      </c>
    </row>
    <row r="4052" spans="2:65" s="12" customFormat="1" ht="22.5" customHeight="1">
      <c r="B4052" s="181"/>
      <c r="C4052" s="182"/>
      <c r="D4052" s="182"/>
      <c r="E4052" s="183" t="s">
        <v>21</v>
      </c>
      <c r="F4052" s="268" t="s">
        <v>166</v>
      </c>
      <c r="G4052" s="269"/>
      <c r="H4052" s="269"/>
      <c r="I4052" s="269"/>
      <c r="J4052" s="182"/>
      <c r="K4052" s="184">
        <v>674.81500000000005</v>
      </c>
      <c r="L4052" s="182"/>
      <c r="M4052" s="182"/>
      <c r="N4052" s="182"/>
      <c r="O4052" s="182"/>
      <c r="P4052" s="182"/>
      <c r="Q4052" s="182"/>
      <c r="R4052" s="185"/>
      <c r="T4052" s="186"/>
      <c r="U4052" s="182"/>
      <c r="V4052" s="182"/>
      <c r="W4052" s="182"/>
      <c r="X4052" s="182"/>
      <c r="Y4052" s="182"/>
      <c r="Z4052" s="182"/>
      <c r="AA4052" s="187"/>
      <c r="AT4052" s="188" t="s">
        <v>162</v>
      </c>
      <c r="AU4052" s="188" t="s">
        <v>96</v>
      </c>
      <c r="AV4052" s="12" t="s">
        <v>159</v>
      </c>
      <c r="AW4052" s="12" t="s">
        <v>35</v>
      </c>
      <c r="AX4052" s="12" t="s">
        <v>23</v>
      </c>
      <c r="AY4052" s="188" t="s">
        <v>154</v>
      </c>
    </row>
    <row r="4053" spans="2:65" s="1" customFormat="1" ht="31.5" customHeight="1">
      <c r="B4053" s="35"/>
      <c r="C4053" s="189" t="s">
        <v>5523</v>
      </c>
      <c r="D4053" s="189" t="s">
        <v>557</v>
      </c>
      <c r="E4053" s="190" t="s">
        <v>5524</v>
      </c>
      <c r="F4053" s="274" t="s">
        <v>5525</v>
      </c>
      <c r="G4053" s="274"/>
      <c r="H4053" s="274"/>
      <c r="I4053" s="274"/>
      <c r="J4053" s="191" t="s">
        <v>279</v>
      </c>
      <c r="K4053" s="192">
        <v>0.74199999999999999</v>
      </c>
      <c r="L4053" s="275">
        <v>45500</v>
      </c>
      <c r="M4053" s="275"/>
      <c r="N4053" s="275">
        <f>ROUND(L4053*K4053,2)</f>
        <v>33761</v>
      </c>
      <c r="O4053" s="261"/>
      <c r="P4053" s="261"/>
      <c r="Q4053" s="261"/>
      <c r="R4053" s="37"/>
      <c r="T4053" s="161" t="s">
        <v>21</v>
      </c>
      <c r="U4053" s="44" t="s">
        <v>43</v>
      </c>
      <c r="V4053" s="162">
        <v>0</v>
      </c>
      <c r="W4053" s="162">
        <f>V4053*K4053</f>
        <v>0</v>
      </c>
      <c r="X4053" s="162">
        <v>1</v>
      </c>
      <c r="Y4053" s="162">
        <f>X4053*K4053</f>
        <v>0.74199999999999999</v>
      </c>
      <c r="Z4053" s="162">
        <v>0</v>
      </c>
      <c r="AA4053" s="163">
        <f>Z4053*K4053</f>
        <v>0</v>
      </c>
      <c r="AR4053" s="21" t="s">
        <v>366</v>
      </c>
      <c r="AT4053" s="21" t="s">
        <v>557</v>
      </c>
      <c r="AU4053" s="21" t="s">
        <v>96</v>
      </c>
      <c r="AY4053" s="21" t="s">
        <v>154</v>
      </c>
      <c r="BE4053" s="164">
        <f>IF(U4053="základní",N4053,0)</f>
        <v>33761</v>
      </c>
      <c r="BF4053" s="164">
        <f>IF(U4053="snížená",N4053,0)</f>
        <v>0</v>
      </c>
      <c r="BG4053" s="164">
        <f>IF(U4053="zákl. přenesená",N4053,0)</f>
        <v>0</v>
      </c>
      <c r="BH4053" s="164">
        <f>IF(U4053="sníž. přenesená",N4053,0)</f>
        <v>0</v>
      </c>
      <c r="BI4053" s="164">
        <f>IF(U4053="nulová",N4053,0)</f>
        <v>0</v>
      </c>
      <c r="BJ4053" s="21" t="s">
        <v>23</v>
      </c>
      <c r="BK4053" s="164">
        <f>ROUND(L4053*K4053,2)</f>
        <v>33761</v>
      </c>
      <c r="BL4053" s="21" t="s">
        <v>296</v>
      </c>
      <c r="BM4053" s="21" t="s">
        <v>5526</v>
      </c>
    </row>
    <row r="4054" spans="2:65" s="1" customFormat="1" ht="22.5" customHeight="1">
      <c r="B4054" s="35"/>
      <c r="C4054" s="36"/>
      <c r="D4054" s="36"/>
      <c r="E4054" s="36"/>
      <c r="F4054" s="272" t="s">
        <v>5527</v>
      </c>
      <c r="G4054" s="273"/>
      <c r="H4054" s="273"/>
      <c r="I4054" s="273"/>
      <c r="J4054" s="36"/>
      <c r="K4054" s="36"/>
      <c r="L4054" s="36"/>
      <c r="M4054" s="36"/>
      <c r="N4054" s="36"/>
      <c r="O4054" s="36"/>
      <c r="P4054" s="36"/>
      <c r="Q4054" s="36"/>
      <c r="R4054" s="37"/>
      <c r="T4054" s="132"/>
      <c r="U4054" s="36"/>
      <c r="V4054" s="36"/>
      <c r="W4054" s="36"/>
      <c r="X4054" s="36"/>
      <c r="Y4054" s="36"/>
      <c r="Z4054" s="36"/>
      <c r="AA4054" s="78"/>
      <c r="AT4054" s="21" t="s">
        <v>287</v>
      </c>
      <c r="AU4054" s="21" t="s">
        <v>96</v>
      </c>
    </row>
    <row r="4055" spans="2:65" s="11" customFormat="1" ht="22.5" customHeight="1">
      <c r="B4055" s="173"/>
      <c r="C4055" s="174"/>
      <c r="D4055" s="174"/>
      <c r="E4055" s="175" t="s">
        <v>21</v>
      </c>
      <c r="F4055" s="266" t="s">
        <v>5528</v>
      </c>
      <c r="G4055" s="267"/>
      <c r="H4055" s="267"/>
      <c r="I4055" s="267"/>
      <c r="J4055" s="174"/>
      <c r="K4055" s="176">
        <v>0.74199999999999999</v>
      </c>
      <c r="L4055" s="174"/>
      <c r="M4055" s="174"/>
      <c r="N4055" s="174"/>
      <c r="O4055" s="174"/>
      <c r="P4055" s="174"/>
      <c r="Q4055" s="174"/>
      <c r="R4055" s="177"/>
      <c r="T4055" s="178"/>
      <c r="U4055" s="174"/>
      <c r="V4055" s="174"/>
      <c r="W4055" s="174"/>
      <c r="X4055" s="174"/>
      <c r="Y4055" s="174"/>
      <c r="Z4055" s="174"/>
      <c r="AA4055" s="179"/>
      <c r="AT4055" s="180" t="s">
        <v>162</v>
      </c>
      <c r="AU4055" s="180" t="s">
        <v>96</v>
      </c>
      <c r="AV4055" s="11" t="s">
        <v>96</v>
      </c>
      <c r="AW4055" s="11" t="s">
        <v>35</v>
      </c>
      <c r="AX4055" s="11" t="s">
        <v>23</v>
      </c>
      <c r="AY4055" s="180" t="s">
        <v>154</v>
      </c>
    </row>
    <row r="4056" spans="2:65" s="1" customFormat="1" ht="44.25" customHeight="1">
      <c r="B4056" s="35"/>
      <c r="C4056" s="189" t="s">
        <v>5529</v>
      </c>
      <c r="D4056" s="189" t="s">
        <v>557</v>
      </c>
      <c r="E4056" s="190" t="s">
        <v>5530</v>
      </c>
      <c r="F4056" s="274" t="s">
        <v>5531</v>
      </c>
      <c r="G4056" s="274"/>
      <c r="H4056" s="274"/>
      <c r="I4056" s="274"/>
      <c r="J4056" s="191" t="s">
        <v>375</v>
      </c>
      <c r="K4056" s="192">
        <v>3</v>
      </c>
      <c r="L4056" s="275">
        <v>222820</v>
      </c>
      <c r="M4056" s="275"/>
      <c r="N4056" s="275">
        <f>ROUND(L4056*K4056,2)</f>
        <v>668460</v>
      </c>
      <c r="O4056" s="261"/>
      <c r="P4056" s="261"/>
      <c r="Q4056" s="261"/>
      <c r="R4056" s="37"/>
      <c r="T4056" s="161" t="s">
        <v>21</v>
      </c>
      <c r="U4056" s="44" t="s">
        <v>43</v>
      </c>
      <c r="V4056" s="162">
        <v>0</v>
      </c>
      <c r="W4056" s="162">
        <f>V4056*K4056</f>
        <v>0</v>
      </c>
      <c r="X4056" s="162">
        <v>6.6299999999999998E-2</v>
      </c>
      <c r="Y4056" s="162">
        <f>X4056*K4056</f>
        <v>0.19889999999999999</v>
      </c>
      <c r="Z4056" s="162">
        <v>0</v>
      </c>
      <c r="AA4056" s="163">
        <f>Z4056*K4056</f>
        <v>0</v>
      </c>
      <c r="AR4056" s="21" t="s">
        <v>366</v>
      </c>
      <c r="AT4056" s="21" t="s">
        <v>557</v>
      </c>
      <c r="AU4056" s="21" t="s">
        <v>96</v>
      </c>
      <c r="AY4056" s="21" t="s">
        <v>154</v>
      </c>
      <c r="BE4056" s="164">
        <f>IF(U4056="základní",N4056,0)</f>
        <v>668460</v>
      </c>
      <c r="BF4056" s="164">
        <f>IF(U4056="snížená",N4056,0)</f>
        <v>0</v>
      </c>
      <c r="BG4056" s="164">
        <f>IF(U4056="zákl. přenesená",N4056,0)</f>
        <v>0</v>
      </c>
      <c r="BH4056" s="164">
        <f>IF(U4056="sníž. přenesená",N4056,0)</f>
        <v>0</v>
      </c>
      <c r="BI4056" s="164">
        <f>IF(U4056="nulová",N4056,0)</f>
        <v>0</v>
      </c>
      <c r="BJ4056" s="21" t="s">
        <v>23</v>
      </c>
      <c r="BK4056" s="164">
        <f>ROUND(L4056*K4056,2)</f>
        <v>668460</v>
      </c>
      <c r="BL4056" s="21" t="s">
        <v>296</v>
      </c>
      <c r="BM4056" s="21" t="s">
        <v>5532</v>
      </c>
    </row>
    <row r="4057" spans="2:65" s="1" customFormat="1" ht="78" customHeight="1">
      <c r="B4057" s="35"/>
      <c r="C4057" s="36"/>
      <c r="D4057" s="36"/>
      <c r="E4057" s="36"/>
      <c r="F4057" s="272" t="s">
        <v>5533</v>
      </c>
      <c r="G4057" s="273"/>
      <c r="H4057" s="273"/>
      <c r="I4057" s="273"/>
      <c r="J4057" s="36"/>
      <c r="K4057" s="36"/>
      <c r="L4057" s="36"/>
      <c r="M4057" s="36"/>
      <c r="N4057" s="36"/>
      <c r="O4057" s="36"/>
      <c r="P4057" s="36"/>
      <c r="Q4057" s="36"/>
      <c r="R4057" s="37"/>
      <c r="T4057" s="132"/>
      <c r="U4057" s="36"/>
      <c r="V4057" s="36"/>
      <c r="W4057" s="36"/>
      <c r="X4057" s="36"/>
      <c r="Y4057" s="36"/>
      <c r="Z4057" s="36"/>
      <c r="AA4057" s="78"/>
      <c r="AT4057" s="21" t="s">
        <v>287</v>
      </c>
      <c r="AU4057" s="21" t="s">
        <v>96</v>
      </c>
    </row>
    <row r="4058" spans="2:65" s="11" customFormat="1" ht="22.5" customHeight="1">
      <c r="B4058" s="173"/>
      <c r="C4058" s="174"/>
      <c r="D4058" s="174"/>
      <c r="E4058" s="175" t="s">
        <v>21</v>
      </c>
      <c r="F4058" s="266" t="s">
        <v>5534</v>
      </c>
      <c r="G4058" s="267"/>
      <c r="H4058" s="267"/>
      <c r="I4058" s="267"/>
      <c r="J4058" s="174"/>
      <c r="K4058" s="176">
        <v>3</v>
      </c>
      <c r="L4058" s="174"/>
      <c r="M4058" s="174"/>
      <c r="N4058" s="174"/>
      <c r="O4058" s="174"/>
      <c r="P4058" s="174"/>
      <c r="Q4058" s="174"/>
      <c r="R4058" s="177"/>
      <c r="T4058" s="178"/>
      <c r="U4058" s="174"/>
      <c r="V4058" s="174"/>
      <c r="W4058" s="174"/>
      <c r="X4058" s="174"/>
      <c r="Y4058" s="174"/>
      <c r="Z4058" s="174"/>
      <c r="AA4058" s="179"/>
      <c r="AT4058" s="180" t="s">
        <v>162</v>
      </c>
      <c r="AU4058" s="180" t="s">
        <v>96</v>
      </c>
      <c r="AV4058" s="11" t="s">
        <v>96</v>
      </c>
      <c r="AW4058" s="11" t="s">
        <v>35</v>
      </c>
      <c r="AX4058" s="11" t="s">
        <v>23</v>
      </c>
      <c r="AY4058" s="180" t="s">
        <v>154</v>
      </c>
    </row>
    <row r="4059" spans="2:65" s="1" customFormat="1" ht="44.25" customHeight="1">
      <c r="B4059" s="35"/>
      <c r="C4059" s="189" t="s">
        <v>5535</v>
      </c>
      <c r="D4059" s="189" t="s">
        <v>557</v>
      </c>
      <c r="E4059" s="190" t="s">
        <v>5536</v>
      </c>
      <c r="F4059" s="274" t="s">
        <v>5537</v>
      </c>
      <c r="G4059" s="274"/>
      <c r="H4059" s="274"/>
      <c r="I4059" s="274"/>
      <c r="J4059" s="191" t="s">
        <v>375</v>
      </c>
      <c r="K4059" s="192">
        <v>2</v>
      </c>
      <c r="L4059" s="275">
        <v>233840</v>
      </c>
      <c r="M4059" s="275"/>
      <c r="N4059" s="275">
        <f>ROUND(L4059*K4059,2)</f>
        <v>467680</v>
      </c>
      <c r="O4059" s="261"/>
      <c r="P4059" s="261"/>
      <c r="Q4059" s="261"/>
      <c r="R4059" s="37"/>
      <c r="T4059" s="161" t="s">
        <v>21</v>
      </c>
      <c r="U4059" s="44" t="s">
        <v>43</v>
      </c>
      <c r="V4059" s="162">
        <v>0</v>
      </c>
      <c r="W4059" s="162">
        <f>V4059*K4059</f>
        <v>0</v>
      </c>
      <c r="X4059" s="162">
        <v>6.6299999999999998E-2</v>
      </c>
      <c r="Y4059" s="162">
        <f>X4059*K4059</f>
        <v>0.1326</v>
      </c>
      <c r="Z4059" s="162">
        <v>0</v>
      </c>
      <c r="AA4059" s="163">
        <f>Z4059*K4059</f>
        <v>0</v>
      </c>
      <c r="AR4059" s="21" t="s">
        <v>366</v>
      </c>
      <c r="AT4059" s="21" t="s">
        <v>557</v>
      </c>
      <c r="AU4059" s="21" t="s">
        <v>96</v>
      </c>
      <c r="AY4059" s="21" t="s">
        <v>154</v>
      </c>
      <c r="BE4059" s="164">
        <f>IF(U4059="základní",N4059,0)</f>
        <v>467680</v>
      </c>
      <c r="BF4059" s="164">
        <f>IF(U4059="snížená",N4059,0)</f>
        <v>0</v>
      </c>
      <c r="BG4059" s="164">
        <f>IF(U4059="zákl. přenesená",N4059,0)</f>
        <v>0</v>
      </c>
      <c r="BH4059" s="164">
        <f>IF(U4059="sníž. přenesená",N4059,0)</f>
        <v>0</v>
      </c>
      <c r="BI4059" s="164">
        <f>IF(U4059="nulová",N4059,0)</f>
        <v>0</v>
      </c>
      <c r="BJ4059" s="21" t="s">
        <v>23</v>
      </c>
      <c r="BK4059" s="164">
        <f>ROUND(L4059*K4059,2)</f>
        <v>467680</v>
      </c>
      <c r="BL4059" s="21" t="s">
        <v>296</v>
      </c>
      <c r="BM4059" s="21" t="s">
        <v>5538</v>
      </c>
    </row>
    <row r="4060" spans="2:65" s="1" customFormat="1" ht="78" customHeight="1">
      <c r="B4060" s="35"/>
      <c r="C4060" s="36"/>
      <c r="D4060" s="36"/>
      <c r="E4060" s="36"/>
      <c r="F4060" s="272" t="s">
        <v>5539</v>
      </c>
      <c r="G4060" s="273"/>
      <c r="H4060" s="273"/>
      <c r="I4060" s="273"/>
      <c r="J4060" s="36"/>
      <c r="K4060" s="36"/>
      <c r="L4060" s="36"/>
      <c r="M4060" s="36"/>
      <c r="N4060" s="36"/>
      <c r="O4060" s="36"/>
      <c r="P4060" s="36"/>
      <c r="Q4060" s="36"/>
      <c r="R4060" s="37"/>
      <c r="T4060" s="132"/>
      <c r="U4060" s="36"/>
      <c r="V4060" s="36"/>
      <c r="W4060" s="36"/>
      <c r="X4060" s="36"/>
      <c r="Y4060" s="36"/>
      <c r="Z4060" s="36"/>
      <c r="AA4060" s="78"/>
      <c r="AT4060" s="21" t="s">
        <v>287</v>
      </c>
      <c r="AU4060" s="21" t="s">
        <v>96</v>
      </c>
    </row>
    <row r="4061" spans="2:65" s="11" customFormat="1" ht="22.5" customHeight="1">
      <c r="B4061" s="173"/>
      <c r="C4061" s="174"/>
      <c r="D4061" s="174"/>
      <c r="E4061" s="175" t="s">
        <v>21</v>
      </c>
      <c r="F4061" s="266" t="s">
        <v>5540</v>
      </c>
      <c r="G4061" s="267"/>
      <c r="H4061" s="267"/>
      <c r="I4061" s="267"/>
      <c r="J4061" s="174"/>
      <c r="K4061" s="176">
        <v>2</v>
      </c>
      <c r="L4061" s="174"/>
      <c r="M4061" s="174"/>
      <c r="N4061" s="174"/>
      <c r="O4061" s="174"/>
      <c r="P4061" s="174"/>
      <c r="Q4061" s="174"/>
      <c r="R4061" s="177"/>
      <c r="T4061" s="178"/>
      <c r="U4061" s="174"/>
      <c r="V4061" s="174"/>
      <c r="W4061" s="174"/>
      <c r="X4061" s="174"/>
      <c r="Y4061" s="174"/>
      <c r="Z4061" s="174"/>
      <c r="AA4061" s="179"/>
      <c r="AT4061" s="180" t="s">
        <v>162</v>
      </c>
      <c r="AU4061" s="180" t="s">
        <v>96</v>
      </c>
      <c r="AV4061" s="11" t="s">
        <v>96</v>
      </c>
      <c r="AW4061" s="11" t="s">
        <v>35</v>
      </c>
      <c r="AX4061" s="11" t="s">
        <v>23</v>
      </c>
      <c r="AY4061" s="180" t="s">
        <v>154</v>
      </c>
    </row>
    <row r="4062" spans="2:65" s="1" customFormat="1" ht="44.25" customHeight="1">
      <c r="B4062" s="35"/>
      <c r="C4062" s="189" t="s">
        <v>5541</v>
      </c>
      <c r="D4062" s="189" t="s">
        <v>557</v>
      </c>
      <c r="E4062" s="190" t="s">
        <v>5542</v>
      </c>
      <c r="F4062" s="274" t="s">
        <v>5543</v>
      </c>
      <c r="G4062" s="274"/>
      <c r="H4062" s="274"/>
      <c r="I4062" s="274"/>
      <c r="J4062" s="191" t="s">
        <v>375</v>
      </c>
      <c r="K4062" s="192">
        <v>1</v>
      </c>
      <c r="L4062" s="275">
        <v>255470</v>
      </c>
      <c r="M4062" s="275"/>
      <c r="N4062" s="275">
        <f>ROUND(L4062*K4062,2)</f>
        <v>255470</v>
      </c>
      <c r="O4062" s="261"/>
      <c r="P4062" s="261"/>
      <c r="Q4062" s="261"/>
      <c r="R4062" s="37"/>
      <c r="T4062" s="161" t="s">
        <v>21</v>
      </c>
      <c r="U4062" s="44" t="s">
        <v>43</v>
      </c>
      <c r="V4062" s="162">
        <v>0</v>
      </c>
      <c r="W4062" s="162">
        <f>V4062*K4062</f>
        <v>0</v>
      </c>
      <c r="X4062" s="162">
        <v>6.6299999999999998E-2</v>
      </c>
      <c r="Y4062" s="162">
        <f>X4062*K4062</f>
        <v>6.6299999999999998E-2</v>
      </c>
      <c r="Z4062" s="162">
        <v>0</v>
      </c>
      <c r="AA4062" s="163">
        <f>Z4062*K4062</f>
        <v>0</v>
      </c>
      <c r="AR4062" s="21" t="s">
        <v>366</v>
      </c>
      <c r="AT4062" s="21" t="s">
        <v>557</v>
      </c>
      <c r="AU4062" s="21" t="s">
        <v>96</v>
      </c>
      <c r="AY4062" s="21" t="s">
        <v>154</v>
      </c>
      <c r="BE4062" s="164">
        <f>IF(U4062="základní",N4062,0)</f>
        <v>255470</v>
      </c>
      <c r="BF4062" s="164">
        <f>IF(U4062="snížená",N4062,0)</f>
        <v>0</v>
      </c>
      <c r="BG4062" s="164">
        <f>IF(U4062="zákl. přenesená",N4062,0)</f>
        <v>0</v>
      </c>
      <c r="BH4062" s="164">
        <f>IF(U4062="sníž. přenesená",N4062,0)</f>
        <v>0</v>
      </c>
      <c r="BI4062" s="164">
        <f>IF(U4062="nulová",N4062,0)</f>
        <v>0</v>
      </c>
      <c r="BJ4062" s="21" t="s">
        <v>23</v>
      </c>
      <c r="BK4062" s="164">
        <f>ROUND(L4062*K4062,2)</f>
        <v>255470</v>
      </c>
      <c r="BL4062" s="21" t="s">
        <v>296</v>
      </c>
      <c r="BM4062" s="21" t="s">
        <v>5544</v>
      </c>
    </row>
    <row r="4063" spans="2:65" s="1" customFormat="1" ht="78" customHeight="1">
      <c r="B4063" s="35"/>
      <c r="C4063" s="36"/>
      <c r="D4063" s="36"/>
      <c r="E4063" s="36"/>
      <c r="F4063" s="272" t="s">
        <v>5539</v>
      </c>
      <c r="G4063" s="273"/>
      <c r="H4063" s="273"/>
      <c r="I4063" s="273"/>
      <c r="J4063" s="36"/>
      <c r="K4063" s="36"/>
      <c r="L4063" s="36"/>
      <c r="M4063" s="36"/>
      <c r="N4063" s="36"/>
      <c r="O4063" s="36"/>
      <c r="P4063" s="36"/>
      <c r="Q4063" s="36"/>
      <c r="R4063" s="37"/>
      <c r="T4063" s="132"/>
      <c r="U4063" s="36"/>
      <c r="V4063" s="36"/>
      <c r="W4063" s="36"/>
      <c r="X4063" s="36"/>
      <c r="Y4063" s="36"/>
      <c r="Z4063" s="36"/>
      <c r="AA4063" s="78"/>
      <c r="AT4063" s="21" t="s">
        <v>287</v>
      </c>
      <c r="AU4063" s="21" t="s">
        <v>96</v>
      </c>
    </row>
    <row r="4064" spans="2:65" s="11" customFormat="1" ht="22.5" customHeight="1">
      <c r="B4064" s="173"/>
      <c r="C4064" s="174"/>
      <c r="D4064" s="174"/>
      <c r="E4064" s="175" t="s">
        <v>21</v>
      </c>
      <c r="F4064" s="266" t="s">
        <v>5545</v>
      </c>
      <c r="G4064" s="267"/>
      <c r="H4064" s="267"/>
      <c r="I4064" s="267"/>
      <c r="J4064" s="174"/>
      <c r="K4064" s="176">
        <v>1</v>
      </c>
      <c r="L4064" s="174"/>
      <c r="M4064" s="174"/>
      <c r="N4064" s="174"/>
      <c r="O4064" s="174"/>
      <c r="P4064" s="174"/>
      <c r="Q4064" s="174"/>
      <c r="R4064" s="177"/>
      <c r="T4064" s="178"/>
      <c r="U4064" s="174"/>
      <c r="V4064" s="174"/>
      <c r="W4064" s="174"/>
      <c r="X4064" s="174"/>
      <c r="Y4064" s="174"/>
      <c r="Z4064" s="174"/>
      <c r="AA4064" s="179"/>
      <c r="AT4064" s="180" t="s">
        <v>162</v>
      </c>
      <c r="AU4064" s="180" t="s">
        <v>96</v>
      </c>
      <c r="AV4064" s="11" t="s">
        <v>96</v>
      </c>
      <c r="AW4064" s="11" t="s">
        <v>35</v>
      </c>
      <c r="AX4064" s="11" t="s">
        <v>23</v>
      </c>
      <c r="AY4064" s="180" t="s">
        <v>154</v>
      </c>
    </row>
    <row r="4065" spans="2:65" s="1" customFormat="1" ht="44.25" customHeight="1">
      <c r="B4065" s="35"/>
      <c r="C4065" s="189" t="s">
        <v>5546</v>
      </c>
      <c r="D4065" s="189" t="s">
        <v>557</v>
      </c>
      <c r="E4065" s="190" t="s">
        <v>5547</v>
      </c>
      <c r="F4065" s="274" t="s">
        <v>5548</v>
      </c>
      <c r="G4065" s="274"/>
      <c r="H4065" s="274"/>
      <c r="I4065" s="274"/>
      <c r="J4065" s="191" t="s">
        <v>375</v>
      </c>
      <c r="K4065" s="192">
        <v>1</v>
      </c>
      <c r="L4065" s="275">
        <v>249730</v>
      </c>
      <c r="M4065" s="275"/>
      <c r="N4065" s="275">
        <f>ROUND(L4065*K4065,2)</f>
        <v>249730</v>
      </c>
      <c r="O4065" s="261"/>
      <c r="P4065" s="261"/>
      <c r="Q4065" s="261"/>
      <c r="R4065" s="37"/>
      <c r="T4065" s="161" t="s">
        <v>21</v>
      </c>
      <c r="U4065" s="44" t="s">
        <v>43</v>
      </c>
      <c r="V4065" s="162">
        <v>0</v>
      </c>
      <c r="W4065" s="162">
        <f>V4065*K4065</f>
        <v>0</v>
      </c>
      <c r="X4065" s="162">
        <v>6.6299999999999998E-2</v>
      </c>
      <c r="Y4065" s="162">
        <f>X4065*K4065</f>
        <v>6.6299999999999998E-2</v>
      </c>
      <c r="Z4065" s="162">
        <v>0</v>
      </c>
      <c r="AA4065" s="163">
        <f>Z4065*K4065</f>
        <v>0</v>
      </c>
      <c r="AR4065" s="21" t="s">
        <v>366</v>
      </c>
      <c r="AT4065" s="21" t="s">
        <v>557</v>
      </c>
      <c r="AU4065" s="21" t="s">
        <v>96</v>
      </c>
      <c r="AY4065" s="21" t="s">
        <v>154</v>
      </c>
      <c r="BE4065" s="164">
        <f>IF(U4065="základní",N4065,0)</f>
        <v>249730</v>
      </c>
      <c r="BF4065" s="164">
        <f>IF(U4065="snížená",N4065,0)</f>
        <v>0</v>
      </c>
      <c r="BG4065" s="164">
        <f>IF(U4065="zákl. přenesená",N4065,0)</f>
        <v>0</v>
      </c>
      <c r="BH4065" s="164">
        <f>IF(U4065="sníž. přenesená",N4065,0)</f>
        <v>0</v>
      </c>
      <c r="BI4065" s="164">
        <f>IF(U4065="nulová",N4065,0)</f>
        <v>0</v>
      </c>
      <c r="BJ4065" s="21" t="s">
        <v>23</v>
      </c>
      <c r="BK4065" s="164">
        <f>ROUND(L4065*K4065,2)</f>
        <v>249730</v>
      </c>
      <c r="BL4065" s="21" t="s">
        <v>296</v>
      </c>
      <c r="BM4065" s="21" t="s">
        <v>5549</v>
      </c>
    </row>
    <row r="4066" spans="2:65" s="1" customFormat="1" ht="78" customHeight="1">
      <c r="B4066" s="35"/>
      <c r="C4066" s="36"/>
      <c r="D4066" s="36"/>
      <c r="E4066" s="36"/>
      <c r="F4066" s="272" t="s">
        <v>5539</v>
      </c>
      <c r="G4066" s="273"/>
      <c r="H4066" s="273"/>
      <c r="I4066" s="273"/>
      <c r="J4066" s="36"/>
      <c r="K4066" s="36"/>
      <c r="L4066" s="36"/>
      <c r="M4066" s="36"/>
      <c r="N4066" s="36"/>
      <c r="O4066" s="36"/>
      <c r="P4066" s="36"/>
      <c r="Q4066" s="36"/>
      <c r="R4066" s="37"/>
      <c r="T4066" s="132"/>
      <c r="U4066" s="36"/>
      <c r="V4066" s="36"/>
      <c r="W4066" s="36"/>
      <c r="X4066" s="36"/>
      <c r="Y4066" s="36"/>
      <c r="Z4066" s="36"/>
      <c r="AA4066" s="78"/>
      <c r="AT4066" s="21" t="s">
        <v>287</v>
      </c>
      <c r="AU4066" s="21" t="s">
        <v>96</v>
      </c>
    </row>
    <row r="4067" spans="2:65" s="11" customFormat="1" ht="22.5" customHeight="1">
      <c r="B4067" s="173"/>
      <c r="C4067" s="174"/>
      <c r="D4067" s="174"/>
      <c r="E4067" s="175" t="s">
        <v>21</v>
      </c>
      <c r="F4067" s="266" t="s">
        <v>5550</v>
      </c>
      <c r="G4067" s="267"/>
      <c r="H4067" s="267"/>
      <c r="I4067" s="267"/>
      <c r="J4067" s="174"/>
      <c r="K4067" s="176">
        <v>1</v>
      </c>
      <c r="L4067" s="174"/>
      <c r="M4067" s="174"/>
      <c r="N4067" s="174"/>
      <c r="O4067" s="174"/>
      <c r="P4067" s="174"/>
      <c r="Q4067" s="174"/>
      <c r="R4067" s="177"/>
      <c r="T4067" s="178"/>
      <c r="U4067" s="174"/>
      <c r="V4067" s="174"/>
      <c r="W4067" s="174"/>
      <c r="X4067" s="174"/>
      <c r="Y4067" s="174"/>
      <c r="Z4067" s="174"/>
      <c r="AA4067" s="179"/>
      <c r="AT4067" s="180" t="s">
        <v>162</v>
      </c>
      <c r="AU4067" s="180" t="s">
        <v>96</v>
      </c>
      <c r="AV4067" s="11" t="s">
        <v>96</v>
      </c>
      <c r="AW4067" s="11" t="s">
        <v>35</v>
      </c>
      <c r="AX4067" s="11" t="s">
        <v>23</v>
      </c>
      <c r="AY4067" s="180" t="s">
        <v>154</v>
      </c>
    </row>
    <row r="4068" spans="2:65" s="1" customFormat="1" ht="44.25" customHeight="1">
      <c r="B4068" s="35"/>
      <c r="C4068" s="189" t="s">
        <v>5551</v>
      </c>
      <c r="D4068" s="189" t="s">
        <v>557</v>
      </c>
      <c r="E4068" s="190" t="s">
        <v>5552</v>
      </c>
      <c r="F4068" s="274" t="s">
        <v>5553</v>
      </c>
      <c r="G4068" s="274"/>
      <c r="H4068" s="274"/>
      <c r="I4068" s="274"/>
      <c r="J4068" s="191" t="s">
        <v>375</v>
      </c>
      <c r="K4068" s="192">
        <v>1</v>
      </c>
      <c r="L4068" s="275">
        <v>346590</v>
      </c>
      <c r="M4068" s="275"/>
      <c r="N4068" s="275">
        <f>ROUND(L4068*K4068,2)</f>
        <v>346590</v>
      </c>
      <c r="O4068" s="261"/>
      <c r="P4068" s="261"/>
      <c r="Q4068" s="261"/>
      <c r="R4068" s="37"/>
      <c r="T4068" s="161" t="s">
        <v>21</v>
      </c>
      <c r="U4068" s="44" t="s">
        <v>43</v>
      </c>
      <c r="V4068" s="162">
        <v>0</v>
      </c>
      <c r="W4068" s="162">
        <f>V4068*K4068</f>
        <v>0</v>
      </c>
      <c r="X4068" s="162">
        <v>6.6299999999999998E-2</v>
      </c>
      <c r="Y4068" s="162">
        <f>X4068*K4068</f>
        <v>6.6299999999999998E-2</v>
      </c>
      <c r="Z4068" s="162">
        <v>0</v>
      </c>
      <c r="AA4068" s="163">
        <f>Z4068*K4068</f>
        <v>0</v>
      </c>
      <c r="AR4068" s="21" t="s">
        <v>366</v>
      </c>
      <c r="AT4068" s="21" t="s">
        <v>557</v>
      </c>
      <c r="AU4068" s="21" t="s">
        <v>96</v>
      </c>
      <c r="AY4068" s="21" t="s">
        <v>154</v>
      </c>
      <c r="BE4068" s="164">
        <f>IF(U4068="základní",N4068,0)</f>
        <v>346590</v>
      </c>
      <c r="BF4068" s="164">
        <f>IF(U4068="snížená",N4068,0)</f>
        <v>0</v>
      </c>
      <c r="BG4068" s="164">
        <f>IF(U4068="zákl. přenesená",N4068,0)</f>
        <v>0</v>
      </c>
      <c r="BH4068" s="164">
        <f>IF(U4068="sníž. přenesená",N4068,0)</f>
        <v>0</v>
      </c>
      <c r="BI4068" s="164">
        <f>IF(U4068="nulová",N4068,0)</f>
        <v>0</v>
      </c>
      <c r="BJ4068" s="21" t="s">
        <v>23</v>
      </c>
      <c r="BK4068" s="164">
        <f>ROUND(L4068*K4068,2)</f>
        <v>346590</v>
      </c>
      <c r="BL4068" s="21" t="s">
        <v>296</v>
      </c>
      <c r="BM4068" s="21" t="s">
        <v>5554</v>
      </c>
    </row>
    <row r="4069" spans="2:65" s="1" customFormat="1" ht="78" customHeight="1">
      <c r="B4069" s="35"/>
      <c r="C4069" s="36"/>
      <c r="D4069" s="36"/>
      <c r="E4069" s="36"/>
      <c r="F4069" s="272" t="s">
        <v>5539</v>
      </c>
      <c r="G4069" s="273"/>
      <c r="H4069" s="273"/>
      <c r="I4069" s="273"/>
      <c r="J4069" s="36"/>
      <c r="K4069" s="36"/>
      <c r="L4069" s="36"/>
      <c r="M4069" s="36"/>
      <c r="N4069" s="36"/>
      <c r="O4069" s="36"/>
      <c r="P4069" s="36"/>
      <c r="Q4069" s="36"/>
      <c r="R4069" s="37"/>
      <c r="T4069" s="132"/>
      <c r="U4069" s="36"/>
      <c r="V4069" s="36"/>
      <c r="W4069" s="36"/>
      <c r="X4069" s="36"/>
      <c r="Y4069" s="36"/>
      <c r="Z4069" s="36"/>
      <c r="AA4069" s="78"/>
      <c r="AT4069" s="21" t="s">
        <v>287</v>
      </c>
      <c r="AU4069" s="21" t="s">
        <v>96</v>
      </c>
    </row>
    <row r="4070" spans="2:65" s="11" customFormat="1" ht="22.5" customHeight="1">
      <c r="B4070" s="173"/>
      <c r="C4070" s="174"/>
      <c r="D4070" s="174"/>
      <c r="E4070" s="175" t="s">
        <v>21</v>
      </c>
      <c r="F4070" s="266" t="s">
        <v>5555</v>
      </c>
      <c r="G4070" s="267"/>
      <c r="H4070" s="267"/>
      <c r="I4070" s="267"/>
      <c r="J4070" s="174"/>
      <c r="K4070" s="176">
        <v>1</v>
      </c>
      <c r="L4070" s="174"/>
      <c r="M4070" s="174"/>
      <c r="N4070" s="174"/>
      <c r="O4070" s="174"/>
      <c r="P4070" s="174"/>
      <c r="Q4070" s="174"/>
      <c r="R4070" s="177"/>
      <c r="T4070" s="178"/>
      <c r="U4070" s="174"/>
      <c r="V4070" s="174"/>
      <c r="W4070" s="174"/>
      <c r="X4070" s="174"/>
      <c r="Y4070" s="174"/>
      <c r="Z4070" s="174"/>
      <c r="AA4070" s="179"/>
      <c r="AT4070" s="180" t="s">
        <v>162</v>
      </c>
      <c r="AU4070" s="180" t="s">
        <v>96</v>
      </c>
      <c r="AV4070" s="11" t="s">
        <v>96</v>
      </c>
      <c r="AW4070" s="11" t="s">
        <v>35</v>
      </c>
      <c r="AX4070" s="11" t="s">
        <v>23</v>
      </c>
      <c r="AY4070" s="180" t="s">
        <v>154</v>
      </c>
    </row>
    <row r="4071" spans="2:65" s="1" customFormat="1" ht="31.5" customHeight="1">
      <c r="B4071" s="35"/>
      <c r="C4071" s="189" t="s">
        <v>5556</v>
      </c>
      <c r="D4071" s="189" t="s">
        <v>557</v>
      </c>
      <c r="E4071" s="190" t="s">
        <v>5557</v>
      </c>
      <c r="F4071" s="274" t="s">
        <v>5558</v>
      </c>
      <c r="G4071" s="274"/>
      <c r="H4071" s="274"/>
      <c r="I4071" s="274"/>
      <c r="J4071" s="191" t="s">
        <v>375</v>
      </c>
      <c r="K4071" s="192">
        <v>8</v>
      </c>
      <c r="L4071" s="275">
        <v>10100</v>
      </c>
      <c r="M4071" s="275"/>
      <c r="N4071" s="275">
        <f>ROUND(L4071*K4071,2)</f>
        <v>80800</v>
      </c>
      <c r="O4071" s="261"/>
      <c r="P4071" s="261"/>
      <c r="Q4071" s="261"/>
      <c r="R4071" s="37"/>
      <c r="T4071" s="161" t="s">
        <v>21</v>
      </c>
      <c r="U4071" s="44" t="s">
        <v>43</v>
      </c>
      <c r="V4071" s="162">
        <v>0</v>
      </c>
      <c r="W4071" s="162">
        <f>V4071*K4071</f>
        <v>0</v>
      </c>
      <c r="X4071" s="162">
        <v>1.2E-2</v>
      </c>
      <c r="Y4071" s="162">
        <f>X4071*K4071</f>
        <v>9.6000000000000002E-2</v>
      </c>
      <c r="Z4071" s="162">
        <v>0</v>
      </c>
      <c r="AA4071" s="163">
        <f>Z4071*K4071</f>
        <v>0</v>
      </c>
      <c r="AR4071" s="21" t="s">
        <v>366</v>
      </c>
      <c r="AT4071" s="21" t="s">
        <v>557</v>
      </c>
      <c r="AU4071" s="21" t="s">
        <v>96</v>
      </c>
      <c r="AY4071" s="21" t="s">
        <v>154</v>
      </c>
      <c r="BE4071" s="164">
        <f>IF(U4071="základní",N4071,0)</f>
        <v>80800</v>
      </c>
      <c r="BF4071" s="164">
        <f>IF(U4071="snížená",N4071,0)</f>
        <v>0</v>
      </c>
      <c r="BG4071" s="164">
        <f>IF(U4071="zákl. přenesená",N4071,0)</f>
        <v>0</v>
      </c>
      <c r="BH4071" s="164">
        <f>IF(U4071="sníž. přenesená",N4071,0)</f>
        <v>0</v>
      </c>
      <c r="BI4071" s="164">
        <f>IF(U4071="nulová",N4071,0)</f>
        <v>0</v>
      </c>
      <c r="BJ4071" s="21" t="s">
        <v>23</v>
      </c>
      <c r="BK4071" s="164">
        <f>ROUND(L4071*K4071,2)</f>
        <v>80800</v>
      </c>
      <c r="BL4071" s="21" t="s">
        <v>296</v>
      </c>
      <c r="BM4071" s="21" t="s">
        <v>5559</v>
      </c>
    </row>
    <row r="4072" spans="2:65" s="11" customFormat="1" ht="22.5" customHeight="1">
      <c r="B4072" s="173"/>
      <c r="C4072" s="174"/>
      <c r="D4072" s="174"/>
      <c r="E4072" s="175" t="s">
        <v>21</v>
      </c>
      <c r="F4072" s="270" t="s">
        <v>5560</v>
      </c>
      <c r="G4072" s="271"/>
      <c r="H4072" s="271"/>
      <c r="I4072" s="271"/>
      <c r="J4072" s="174"/>
      <c r="K4072" s="176">
        <v>8</v>
      </c>
      <c r="L4072" s="174"/>
      <c r="M4072" s="174"/>
      <c r="N4072" s="174"/>
      <c r="O4072" s="174"/>
      <c r="P4072" s="174"/>
      <c r="Q4072" s="174"/>
      <c r="R4072" s="177"/>
      <c r="T4072" s="178"/>
      <c r="U4072" s="174"/>
      <c r="V4072" s="174"/>
      <c r="W4072" s="174"/>
      <c r="X4072" s="174"/>
      <c r="Y4072" s="174"/>
      <c r="Z4072" s="174"/>
      <c r="AA4072" s="179"/>
      <c r="AT4072" s="180" t="s">
        <v>162</v>
      </c>
      <c r="AU4072" s="180" t="s">
        <v>96</v>
      </c>
      <c r="AV4072" s="11" t="s">
        <v>96</v>
      </c>
      <c r="AW4072" s="11" t="s">
        <v>35</v>
      </c>
      <c r="AX4072" s="11" t="s">
        <v>23</v>
      </c>
      <c r="AY4072" s="180" t="s">
        <v>154</v>
      </c>
    </row>
    <row r="4073" spans="2:65" s="1" customFormat="1" ht="31.5" customHeight="1">
      <c r="B4073" s="35"/>
      <c r="C4073" s="189" t="s">
        <v>5561</v>
      </c>
      <c r="D4073" s="189" t="s">
        <v>557</v>
      </c>
      <c r="E4073" s="190" t="s">
        <v>5562</v>
      </c>
      <c r="F4073" s="274" t="s">
        <v>5563</v>
      </c>
      <c r="G4073" s="274"/>
      <c r="H4073" s="274"/>
      <c r="I4073" s="274"/>
      <c r="J4073" s="191" t="s">
        <v>375</v>
      </c>
      <c r="K4073" s="192">
        <v>8</v>
      </c>
      <c r="L4073" s="275">
        <v>761</v>
      </c>
      <c r="M4073" s="275"/>
      <c r="N4073" s="275">
        <f>ROUND(L4073*K4073,2)</f>
        <v>6088</v>
      </c>
      <c r="O4073" s="261"/>
      <c r="P4073" s="261"/>
      <c r="Q4073" s="261"/>
      <c r="R4073" s="37"/>
      <c r="T4073" s="161" t="s">
        <v>21</v>
      </c>
      <c r="U4073" s="44" t="s">
        <v>43</v>
      </c>
      <c r="V4073" s="162">
        <v>0</v>
      </c>
      <c r="W4073" s="162">
        <f>V4073*K4073</f>
        <v>0</v>
      </c>
      <c r="X4073" s="162">
        <v>1E-4</v>
      </c>
      <c r="Y4073" s="162">
        <f>X4073*K4073</f>
        <v>8.0000000000000004E-4</v>
      </c>
      <c r="Z4073" s="162">
        <v>0</v>
      </c>
      <c r="AA4073" s="163">
        <f>Z4073*K4073</f>
        <v>0</v>
      </c>
      <c r="AR4073" s="21" t="s">
        <v>366</v>
      </c>
      <c r="AT4073" s="21" t="s">
        <v>557</v>
      </c>
      <c r="AU4073" s="21" t="s">
        <v>96</v>
      </c>
      <c r="AY4073" s="21" t="s">
        <v>154</v>
      </c>
      <c r="BE4073" s="164">
        <f>IF(U4073="základní",N4073,0)</f>
        <v>6088</v>
      </c>
      <c r="BF4073" s="164">
        <f>IF(U4073="snížená",N4073,0)</f>
        <v>0</v>
      </c>
      <c r="BG4073" s="164">
        <f>IF(U4073="zákl. přenesená",N4073,0)</f>
        <v>0</v>
      </c>
      <c r="BH4073" s="164">
        <f>IF(U4073="sníž. přenesená",N4073,0)</f>
        <v>0</v>
      </c>
      <c r="BI4073" s="164">
        <f>IF(U4073="nulová",N4073,0)</f>
        <v>0</v>
      </c>
      <c r="BJ4073" s="21" t="s">
        <v>23</v>
      </c>
      <c r="BK4073" s="164">
        <f>ROUND(L4073*K4073,2)</f>
        <v>6088</v>
      </c>
      <c r="BL4073" s="21" t="s">
        <v>296</v>
      </c>
      <c r="BM4073" s="21" t="s">
        <v>5564</v>
      </c>
    </row>
    <row r="4074" spans="2:65" s="1" customFormat="1" ht="31.5" customHeight="1">
      <c r="B4074" s="35"/>
      <c r="C4074" s="157" t="s">
        <v>5565</v>
      </c>
      <c r="D4074" s="157" t="s">
        <v>155</v>
      </c>
      <c r="E4074" s="158" t="s">
        <v>5566</v>
      </c>
      <c r="F4074" s="260" t="s">
        <v>5567</v>
      </c>
      <c r="G4074" s="260"/>
      <c r="H4074" s="260"/>
      <c r="I4074" s="260"/>
      <c r="J4074" s="159" t="s">
        <v>375</v>
      </c>
      <c r="K4074" s="160">
        <v>8</v>
      </c>
      <c r="L4074" s="261">
        <v>4640</v>
      </c>
      <c r="M4074" s="261"/>
      <c r="N4074" s="261">
        <f>ROUND(L4074*K4074,2)</f>
        <v>37120</v>
      </c>
      <c r="O4074" s="261"/>
      <c r="P4074" s="261"/>
      <c r="Q4074" s="261"/>
      <c r="R4074" s="37"/>
      <c r="T4074" s="161" t="s">
        <v>21</v>
      </c>
      <c r="U4074" s="44" t="s">
        <v>43</v>
      </c>
      <c r="V4074" s="162">
        <v>13.5</v>
      </c>
      <c r="W4074" s="162">
        <f>V4074*K4074</f>
        <v>108</v>
      </c>
      <c r="X4074" s="162">
        <v>0</v>
      </c>
      <c r="Y4074" s="162">
        <f>X4074*K4074</f>
        <v>0</v>
      </c>
      <c r="Z4074" s="162">
        <v>0</v>
      </c>
      <c r="AA4074" s="163">
        <f>Z4074*K4074</f>
        <v>0</v>
      </c>
      <c r="AR4074" s="21" t="s">
        <v>296</v>
      </c>
      <c r="AT4074" s="21" t="s">
        <v>155</v>
      </c>
      <c r="AU4074" s="21" t="s">
        <v>96</v>
      </c>
      <c r="AY4074" s="21" t="s">
        <v>154</v>
      </c>
      <c r="BE4074" s="164">
        <f>IF(U4074="základní",N4074,0)</f>
        <v>37120</v>
      </c>
      <c r="BF4074" s="164">
        <f>IF(U4074="snížená",N4074,0)</f>
        <v>0</v>
      </c>
      <c r="BG4074" s="164">
        <f>IF(U4074="zákl. přenesená",N4074,0)</f>
        <v>0</v>
      </c>
      <c r="BH4074" s="164">
        <f>IF(U4074="sníž. přenesená",N4074,0)</f>
        <v>0</v>
      </c>
      <c r="BI4074" s="164">
        <f>IF(U4074="nulová",N4074,0)</f>
        <v>0</v>
      </c>
      <c r="BJ4074" s="21" t="s">
        <v>23</v>
      </c>
      <c r="BK4074" s="164">
        <f>ROUND(L4074*K4074,2)</f>
        <v>37120</v>
      </c>
      <c r="BL4074" s="21" t="s">
        <v>296</v>
      </c>
      <c r="BM4074" s="21" t="s">
        <v>5568</v>
      </c>
    </row>
    <row r="4075" spans="2:65" s="11" customFormat="1" ht="22.5" customHeight="1">
      <c r="B4075" s="173"/>
      <c r="C4075" s="174"/>
      <c r="D4075" s="174"/>
      <c r="E4075" s="175" t="s">
        <v>21</v>
      </c>
      <c r="F4075" s="270" t="s">
        <v>5560</v>
      </c>
      <c r="G4075" s="271"/>
      <c r="H4075" s="271"/>
      <c r="I4075" s="271"/>
      <c r="J4075" s="174"/>
      <c r="K4075" s="176">
        <v>8</v>
      </c>
      <c r="L4075" s="174"/>
      <c r="M4075" s="174"/>
      <c r="N4075" s="174"/>
      <c r="O4075" s="174"/>
      <c r="P4075" s="174"/>
      <c r="Q4075" s="174"/>
      <c r="R4075" s="177"/>
      <c r="T4075" s="178"/>
      <c r="U4075" s="174"/>
      <c r="V4075" s="174"/>
      <c r="W4075" s="174"/>
      <c r="X4075" s="174"/>
      <c r="Y4075" s="174"/>
      <c r="Z4075" s="174"/>
      <c r="AA4075" s="179"/>
      <c r="AT4075" s="180" t="s">
        <v>162</v>
      </c>
      <c r="AU4075" s="180" t="s">
        <v>96</v>
      </c>
      <c r="AV4075" s="11" t="s">
        <v>96</v>
      </c>
      <c r="AW4075" s="11" t="s">
        <v>35</v>
      </c>
      <c r="AX4075" s="11" t="s">
        <v>23</v>
      </c>
      <c r="AY4075" s="180" t="s">
        <v>154</v>
      </c>
    </row>
    <row r="4076" spans="2:65" s="1" customFormat="1" ht="31.5" customHeight="1">
      <c r="B4076" s="35"/>
      <c r="C4076" s="157" t="s">
        <v>5569</v>
      </c>
      <c r="D4076" s="157" t="s">
        <v>155</v>
      </c>
      <c r="E4076" s="158" t="s">
        <v>5570</v>
      </c>
      <c r="F4076" s="260" t="s">
        <v>5571</v>
      </c>
      <c r="G4076" s="260"/>
      <c r="H4076" s="260"/>
      <c r="I4076" s="260"/>
      <c r="J4076" s="159" t="s">
        <v>375</v>
      </c>
      <c r="K4076" s="160">
        <v>8</v>
      </c>
      <c r="L4076" s="261">
        <v>1220</v>
      </c>
      <c r="M4076" s="261"/>
      <c r="N4076" s="261">
        <f>ROUND(L4076*K4076,2)</f>
        <v>9760</v>
      </c>
      <c r="O4076" s="261"/>
      <c r="P4076" s="261"/>
      <c r="Q4076" s="261"/>
      <c r="R4076" s="37"/>
      <c r="T4076" s="161" t="s">
        <v>21</v>
      </c>
      <c r="U4076" s="44" t="s">
        <v>43</v>
      </c>
      <c r="V4076" s="162">
        <v>3.5</v>
      </c>
      <c r="W4076" s="162">
        <f>V4076*K4076</f>
        <v>28</v>
      </c>
      <c r="X4076" s="162">
        <v>0</v>
      </c>
      <c r="Y4076" s="162">
        <f>X4076*K4076</f>
        <v>0</v>
      </c>
      <c r="Z4076" s="162">
        <v>0</v>
      </c>
      <c r="AA4076" s="163">
        <f>Z4076*K4076</f>
        <v>0</v>
      </c>
      <c r="AR4076" s="21" t="s">
        <v>296</v>
      </c>
      <c r="AT4076" s="21" t="s">
        <v>155</v>
      </c>
      <c r="AU4076" s="21" t="s">
        <v>96</v>
      </c>
      <c r="AY4076" s="21" t="s">
        <v>154</v>
      </c>
      <c r="BE4076" s="164">
        <f>IF(U4076="základní",N4076,0)</f>
        <v>9760</v>
      </c>
      <c r="BF4076" s="164">
        <f>IF(U4076="snížená",N4076,0)</f>
        <v>0</v>
      </c>
      <c r="BG4076" s="164">
        <f>IF(U4076="zákl. přenesená",N4076,0)</f>
        <v>0</v>
      </c>
      <c r="BH4076" s="164">
        <f>IF(U4076="sníž. přenesená",N4076,0)</f>
        <v>0</v>
      </c>
      <c r="BI4076" s="164">
        <f>IF(U4076="nulová",N4076,0)</f>
        <v>0</v>
      </c>
      <c r="BJ4076" s="21" t="s">
        <v>23</v>
      </c>
      <c r="BK4076" s="164">
        <f>ROUND(L4076*K4076,2)</f>
        <v>9760</v>
      </c>
      <c r="BL4076" s="21" t="s">
        <v>296</v>
      </c>
      <c r="BM4076" s="21" t="s">
        <v>5572</v>
      </c>
    </row>
    <row r="4077" spans="2:65" s="1" customFormat="1" ht="31.5" customHeight="1">
      <c r="B4077" s="35"/>
      <c r="C4077" s="189" t="s">
        <v>5573</v>
      </c>
      <c r="D4077" s="189" t="s">
        <v>557</v>
      </c>
      <c r="E4077" s="190" t="s">
        <v>5574</v>
      </c>
      <c r="F4077" s="274" t="s">
        <v>5575</v>
      </c>
      <c r="G4077" s="274"/>
      <c r="H4077" s="274"/>
      <c r="I4077" s="274"/>
      <c r="J4077" s="191" t="s">
        <v>375</v>
      </c>
      <c r="K4077" s="192">
        <v>1</v>
      </c>
      <c r="L4077" s="275">
        <v>85600</v>
      </c>
      <c r="M4077" s="275"/>
      <c r="N4077" s="275">
        <f>ROUND(L4077*K4077,2)</f>
        <v>85600</v>
      </c>
      <c r="O4077" s="261"/>
      <c r="P4077" s="261"/>
      <c r="Q4077" s="261"/>
      <c r="R4077" s="37"/>
      <c r="T4077" s="161" t="s">
        <v>21</v>
      </c>
      <c r="U4077" s="44" t="s">
        <v>43</v>
      </c>
      <c r="V4077" s="162">
        <v>0</v>
      </c>
      <c r="W4077" s="162">
        <f>V4077*K4077</f>
        <v>0</v>
      </c>
      <c r="X4077" s="162">
        <v>0.32100000000000001</v>
      </c>
      <c r="Y4077" s="162">
        <f>X4077*K4077</f>
        <v>0.32100000000000001</v>
      </c>
      <c r="Z4077" s="162">
        <v>0</v>
      </c>
      <c r="AA4077" s="163">
        <f>Z4077*K4077</f>
        <v>0</v>
      </c>
      <c r="AR4077" s="21" t="s">
        <v>366</v>
      </c>
      <c r="AT4077" s="21" t="s">
        <v>557</v>
      </c>
      <c r="AU4077" s="21" t="s">
        <v>96</v>
      </c>
      <c r="AY4077" s="21" t="s">
        <v>154</v>
      </c>
      <c r="BE4077" s="164">
        <f>IF(U4077="základní",N4077,0)</f>
        <v>85600</v>
      </c>
      <c r="BF4077" s="164">
        <f>IF(U4077="snížená",N4077,0)</f>
        <v>0</v>
      </c>
      <c r="BG4077" s="164">
        <f>IF(U4077="zákl. přenesená",N4077,0)</f>
        <v>0</v>
      </c>
      <c r="BH4077" s="164">
        <f>IF(U4077="sníž. přenesená",N4077,0)</f>
        <v>0</v>
      </c>
      <c r="BI4077" s="164">
        <f>IF(U4077="nulová",N4077,0)</f>
        <v>0</v>
      </c>
      <c r="BJ4077" s="21" t="s">
        <v>23</v>
      </c>
      <c r="BK4077" s="164">
        <f>ROUND(L4077*K4077,2)</f>
        <v>85600</v>
      </c>
      <c r="BL4077" s="21" t="s">
        <v>296</v>
      </c>
      <c r="BM4077" s="21" t="s">
        <v>5576</v>
      </c>
    </row>
    <row r="4078" spans="2:65" s="1" customFormat="1" ht="42" customHeight="1">
      <c r="B4078" s="35"/>
      <c r="C4078" s="36"/>
      <c r="D4078" s="36"/>
      <c r="E4078" s="36"/>
      <c r="F4078" s="272" t="s">
        <v>5577</v>
      </c>
      <c r="G4078" s="273"/>
      <c r="H4078" s="273"/>
      <c r="I4078" s="273"/>
      <c r="J4078" s="36"/>
      <c r="K4078" s="36"/>
      <c r="L4078" s="36"/>
      <c r="M4078" s="36"/>
      <c r="N4078" s="36"/>
      <c r="O4078" s="36"/>
      <c r="P4078" s="36"/>
      <c r="Q4078" s="36"/>
      <c r="R4078" s="37"/>
      <c r="T4078" s="132"/>
      <c r="U4078" s="36"/>
      <c r="V4078" s="36"/>
      <c r="W4078" s="36"/>
      <c r="X4078" s="36"/>
      <c r="Y4078" s="36"/>
      <c r="Z4078" s="36"/>
      <c r="AA4078" s="78"/>
      <c r="AT4078" s="21" t="s">
        <v>287</v>
      </c>
      <c r="AU4078" s="21" t="s">
        <v>96</v>
      </c>
    </row>
    <row r="4079" spans="2:65" s="11" customFormat="1" ht="22.5" customHeight="1">
      <c r="B4079" s="173"/>
      <c r="C4079" s="174"/>
      <c r="D4079" s="174"/>
      <c r="E4079" s="175" t="s">
        <v>21</v>
      </c>
      <c r="F4079" s="266" t="s">
        <v>5578</v>
      </c>
      <c r="G4079" s="267"/>
      <c r="H4079" s="267"/>
      <c r="I4079" s="267"/>
      <c r="J4079" s="174"/>
      <c r="K4079" s="176">
        <v>1</v>
      </c>
      <c r="L4079" s="174"/>
      <c r="M4079" s="174"/>
      <c r="N4079" s="174"/>
      <c r="O4079" s="174"/>
      <c r="P4079" s="174"/>
      <c r="Q4079" s="174"/>
      <c r="R4079" s="177"/>
      <c r="T4079" s="178"/>
      <c r="U4079" s="174"/>
      <c r="V4079" s="174"/>
      <c r="W4079" s="174"/>
      <c r="X4079" s="174"/>
      <c r="Y4079" s="174"/>
      <c r="Z4079" s="174"/>
      <c r="AA4079" s="179"/>
      <c r="AT4079" s="180" t="s">
        <v>162</v>
      </c>
      <c r="AU4079" s="180" t="s">
        <v>96</v>
      </c>
      <c r="AV4079" s="11" t="s">
        <v>96</v>
      </c>
      <c r="AW4079" s="11" t="s">
        <v>35</v>
      </c>
      <c r="AX4079" s="11" t="s">
        <v>23</v>
      </c>
      <c r="AY4079" s="180" t="s">
        <v>154</v>
      </c>
    </row>
    <row r="4080" spans="2:65" s="1" customFormat="1" ht="31.5" customHeight="1">
      <c r="B4080" s="35"/>
      <c r="C4080" s="189" t="s">
        <v>5579</v>
      </c>
      <c r="D4080" s="189" t="s">
        <v>557</v>
      </c>
      <c r="E4080" s="190" t="s">
        <v>5580</v>
      </c>
      <c r="F4080" s="274" t="s">
        <v>5581</v>
      </c>
      <c r="G4080" s="274"/>
      <c r="H4080" s="274"/>
      <c r="I4080" s="274"/>
      <c r="J4080" s="191" t="s">
        <v>375</v>
      </c>
      <c r="K4080" s="192">
        <v>1</v>
      </c>
      <c r="L4080" s="275">
        <v>45000</v>
      </c>
      <c r="M4080" s="275"/>
      <c r="N4080" s="275">
        <f>ROUND(L4080*K4080,2)</f>
        <v>45000</v>
      </c>
      <c r="O4080" s="261"/>
      <c r="P4080" s="261"/>
      <c r="Q4080" s="261"/>
      <c r="R4080" s="37"/>
      <c r="T4080" s="161" t="s">
        <v>21</v>
      </c>
      <c r="U4080" s="44" t="s">
        <v>43</v>
      </c>
      <c r="V4080" s="162">
        <v>0</v>
      </c>
      <c r="W4080" s="162">
        <f>V4080*K4080</f>
        <v>0</v>
      </c>
      <c r="X4080" s="162">
        <v>0.32100000000000001</v>
      </c>
      <c r="Y4080" s="162">
        <f>X4080*K4080</f>
        <v>0.32100000000000001</v>
      </c>
      <c r="Z4080" s="162">
        <v>0</v>
      </c>
      <c r="AA4080" s="163">
        <f>Z4080*K4080</f>
        <v>0</v>
      </c>
      <c r="AR4080" s="21" t="s">
        <v>366</v>
      </c>
      <c r="AT4080" s="21" t="s">
        <v>557</v>
      </c>
      <c r="AU4080" s="21" t="s">
        <v>96</v>
      </c>
      <c r="AY4080" s="21" t="s">
        <v>154</v>
      </c>
      <c r="BE4080" s="164">
        <f>IF(U4080="základní",N4080,0)</f>
        <v>45000</v>
      </c>
      <c r="BF4080" s="164">
        <f>IF(U4080="snížená",N4080,0)</f>
        <v>0</v>
      </c>
      <c r="BG4080" s="164">
        <f>IF(U4080="zákl. přenesená",N4080,0)</f>
        <v>0</v>
      </c>
      <c r="BH4080" s="164">
        <f>IF(U4080="sníž. přenesená",N4080,0)</f>
        <v>0</v>
      </c>
      <c r="BI4080" s="164">
        <f>IF(U4080="nulová",N4080,0)</f>
        <v>0</v>
      </c>
      <c r="BJ4080" s="21" t="s">
        <v>23</v>
      </c>
      <c r="BK4080" s="164">
        <f>ROUND(L4080*K4080,2)</f>
        <v>45000</v>
      </c>
      <c r="BL4080" s="21" t="s">
        <v>296</v>
      </c>
      <c r="BM4080" s="21" t="s">
        <v>5582</v>
      </c>
    </row>
    <row r="4081" spans="2:65" s="1" customFormat="1" ht="22.5" customHeight="1">
      <c r="B4081" s="35"/>
      <c r="C4081" s="36"/>
      <c r="D4081" s="36"/>
      <c r="E4081" s="36"/>
      <c r="F4081" s="272" t="s">
        <v>5264</v>
      </c>
      <c r="G4081" s="273"/>
      <c r="H4081" s="273"/>
      <c r="I4081" s="273"/>
      <c r="J4081" s="36"/>
      <c r="K4081" s="36"/>
      <c r="L4081" s="36"/>
      <c r="M4081" s="36"/>
      <c r="N4081" s="36"/>
      <c r="O4081" s="36"/>
      <c r="P4081" s="36"/>
      <c r="Q4081" s="36"/>
      <c r="R4081" s="37"/>
      <c r="T4081" s="132"/>
      <c r="U4081" s="36"/>
      <c r="V4081" s="36"/>
      <c r="W4081" s="36"/>
      <c r="X4081" s="36"/>
      <c r="Y4081" s="36"/>
      <c r="Z4081" s="36"/>
      <c r="AA4081" s="78"/>
      <c r="AT4081" s="21" t="s">
        <v>287</v>
      </c>
      <c r="AU4081" s="21" t="s">
        <v>96</v>
      </c>
    </row>
    <row r="4082" spans="2:65" s="11" customFormat="1" ht="22.5" customHeight="1">
      <c r="B4082" s="173"/>
      <c r="C4082" s="174"/>
      <c r="D4082" s="174"/>
      <c r="E4082" s="175" t="s">
        <v>21</v>
      </c>
      <c r="F4082" s="266" t="s">
        <v>5583</v>
      </c>
      <c r="G4082" s="267"/>
      <c r="H4082" s="267"/>
      <c r="I4082" s="267"/>
      <c r="J4082" s="174"/>
      <c r="K4082" s="176">
        <v>1</v>
      </c>
      <c r="L4082" s="174"/>
      <c r="M4082" s="174"/>
      <c r="N4082" s="174"/>
      <c r="O4082" s="174"/>
      <c r="P4082" s="174"/>
      <c r="Q4082" s="174"/>
      <c r="R4082" s="177"/>
      <c r="T4082" s="178"/>
      <c r="U4082" s="174"/>
      <c r="V4082" s="174"/>
      <c r="W4082" s="174"/>
      <c r="X4082" s="174"/>
      <c r="Y4082" s="174"/>
      <c r="Z4082" s="174"/>
      <c r="AA4082" s="179"/>
      <c r="AT4082" s="180" t="s">
        <v>162</v>
      </c>
      <c r="AU4082" s="180" t="s">
        <v>96</v>
      </c>
      <c r="AV4082" s="11" t="s">
        <v>96</v>
      </c>
      <c r="AW4082" s="11" t="s">
        <v>35</v>
      </c>
      <c r="AX4082" s="11" t="s">
        <v>23</v>
      </c>
      <c r="AY4082" s="180" t="s">
        <v>154</v>
      </c>
    </row>
    <row r="4083" spans="2:65" s="1" customFormat="1" ht="31.5" customHeight="1">
      <c r="B4083" s="35"/>
      <c r="C4083" s="157" t="s">
        <v>5584</v>
      </c>
      <c r="D4083" s="157" t="s">
        <v>155</v>
      </c>
      <c r="E4083" s="158" t="s">
        <v>5585</v>
      </c>
      <c r="F4083" s="260" t="s">
        <v>5586</v>
      </c>
      <c r="G4083" s="260"/>
      <c r="H4083" s="260"/>
      <c r="I4083" s="260"/>
      <c r="J4083" s="159" t="s">
        <v>375</v>
      </c>
      <c r="K4083" s="160">
        <v>2</v>
      </c>
      <c r="L4083" s="261">
        <v>1110</v>
      </c>
      <c r="M4083" s="261"/>
      <c r="N4083" s="261">
        <f>ROUND(L4083*K4083,2)</f>
        <v>2220</v>
      </c>
      <c r="O4083" s="261"/>
      <c r="P4083" s="261"/>
      <c r="Q4083" s="261"/>
      <c r="R4083" s="37"/>
      <c r="T4083" s="161" t="s">
        <v>21</v>
      </c>
      <c r="U4083" s="44" t="s">
        <v>43</v>
      </c>
      <c r="V4083" s="162">
        <v>2.34</v>
      </c>
      <c r="W4083" s="162">
        <f>V4083*K4083</f>
        <v>4.68</v>
      </c>
      <c r="X4083" s="162">
        <v>3.3E-4</v>
      </c>
      <c r="Y4083" s="162">
        <f>X4083*K4083</f>
        <v>6.6E-4</v>
      </c>
      <c r="Z4083" s="162">
        <v>0</v>
      </c>
      <c r="AA4083" s="163">
        <f>Z4083*K4083</f>
        <v>0</v>
      </c>
      <c r="AR4083" s="21" t="s">
        <v>296</v>
      </c>
      <c r="AT4083" s="21" t="s">
        <v>155</v>
      </c>
      <c r="AU4083" s="21" t="s">
        <v>96</v>
      </c>
      <c r="AY4083" s="21" t="s">
        <v>154</v>
      </c>
      <c r="BE4083" s="164">
        <f>IF(U4083="základní",N4083,0)</f>
        <v>2220</v>
      </c>
      <c r="BF4083" s="164">
        <f>IF(U4083="snížená",N4083,0)</f>
        <v>0</v>
      </c>
      <c r="BG4083" s="164">
        <f>IF(U4083="zákl. přenesená",N4083,0)</f>
        <v>0</v>
      </c>
      <c r="BH4083" s="164">
        <f>IF(U4083="sníž. přenesená",N4083,0)</f>
        <v>0</v>
      </c>
      <c r="BI4083" s="164">
        <f>IF(U4083="nulová",N4083,0)</f>
        <v>0</v>
      </c>
      <c r="BJ4083" s="21" t="s">
        <v>23</v>
      </c>
      <c r="BK4083" s="164">
        <f>ROUND(L4083*K4083,2)</f>
        <v>2220</v>
      </c>
      <c r="BL4083" s="21" t="s">
        <v>296</v>
      </c>
      <c r="BM4083" s="21" t="s">
        <v>5587</v>
      </c>
    </row>
    <row r="4084" spans="2:65" s="11" customFormat="1" ht="22.5" customHeight="1">
      <c r="B4084" s="173"/>
      <c r="C4084" s="174"/>
      <c r="D4084" s="174"/>
      <c r="E4084" s="175" t="s">
        <v>21</v>
      </c>
      <c r="F4084" s="270" t="s">
        <v>5588</v>
      </c>
      <c r="G4084" s="271"/>
      <c r="H4084" s="271"/>
      <c r="I4084" s="271"/>
      <c r="J4084" s="174"/>
      <c r="K4084" s="176">
        <v>1</v>
      </c>
      <c r="L4084" s="174"/>
      <c r="M4084" s="174"/>
      <c r="N4084" s="174"/>
      <c r="O4084" s="174"/>
      <c r="P4084" s="174"/>
      <c r="Q4084" s="174"/>
      <c r="R4084" s="177"/>
      <c r="T4084" s="178"/>
      <c r="U4084" s="174"/>
      <c r="V4084" s="174"/>
      <c r="W4084" s="174"/>
      <c r="X4084" s="174"/>
      <c r="Y4084" s="174"/>
      <c r="Z4084" s="174"/>
      <c r="AA4084" s="179"/>
      <c r="AT4084" s="180" t="s">
        <v>162</v>
      </c>
      <c r="AU4084" s="180" t="s">
        <v>96</v>
      </c>
      <c r="AV4084" s="11" t="s">
        <v>96</v>
      </c>
      <c r="AW4084" s="11" t="s">
        <v>35</v>
      </c>
      <c r="AX4084" s="11" t="s">
        <v>78</v>
      </c>
      <c r="AY4084" s="180" t="s">
        <v>154</v>
      </c>
    </row>
    <row r="4085" spans="2:65" s="11" customFormat="1" ht="22.5" customHeight="1">
      <c r="B4085" s="173"/>
      <c r="C4085" s="174"/>
      <c r="D4085" s="174"/>
      <c r="E4085" s="175" t="s">
        <v>21</v>
      </c>
      <c r="F4085" s="266" t="s">
        <v>5589</v>
      </c>
      <c r="G4085" s="267"/>
      <c r="H4085" s="267"/>
      <c r="I4085" s="267"/>
      <c r="J4085" s="174"/>
      <c r="K4085" s="176">
        <v>1</v>
      </c>
      <c r="L4085" s="174"/>
      <c r="M4085" s="174"/>
      <c r="N4085" s="174"/>
      <c r="O4085" s="174"/>
      <c r="P4085" s="174"/>
      <c r="Q4085" s="174"/>
      <c r="R4085" s="177"/>
      <c r="T4085" s="178"/>
      <c r="U4085" s="174"/>
      <c r="V4085" s="174"/>
      <c r="W4085" s="174"/>
      <c r="X4085" s="174"/>
      <c r="Y4085" s="174"/>
      <c r="Z4085" s="174"/>
      <c r="AA4085" s="179"/>
      <c r="AT4085" s="180" t="s">
        <v>162</v>
      </c>
      <c r="AU4085" s="180" t="s">
        <v>96</v>
      </c>
      <c r="AV4085" s="11" t="s">
        <v>96</v>
      </c>
      <c r="AW4085" s="11" t="s">
        <v>35</v>
      </c>
      <c r="AX4085" s="11" t="s">
        <v>78</v>
      </c>
      <c r="AY4085" s="180" t="s">
        <v>154</v>
      </c>
    </row>
    <row r="4086" spans="2:65" s="12" customFormat="1" ht="22.5" customHeight="1">
      <c r="B4086" s="181"/>
      <c r="C4086" s="182"/>
      <c r="D4086" s="182"/>
      <c r="E4086" s="183" t="s">
        <v>21</v>
      </c>
      <c r="F4086" s="268" t="s">
        <v>166</v>
      </c>
      <c r="G4086" s="269"/>
      <c r="H4086" s="269"/>
      <c r="I4086" s="269"/>
      <c r="J4086" s="182"/>
      <c r="K4086" s="184">
        <v>2</v>
      </c>
      <c r="L4086" s="182"/>
      <c r="M4086" s="182"/>
      <c r="N4086" s="182"/>
      <c r="O4086" s="182"/>
      <c r="P4086" s="182"/>
      <c r="Q4086" s="182"/>
      <c r="R4086" s="185"/>
      <c r="T4086" s="186"/>
      <c r="U4086" s="182"/>
      <c r="V4086" s="182"/>
      <c r="W4086" s="182"/>
      <c r="X4086" s="182"/>
      <c r="Y4086" s="182"/>
      <c r="Z4086" s="182"/>
      <c r="AA4086" s="187"/>
      <c r="AT4086" s="188" t="s">
        <v>162</v>
      </c>
      <c r="AU4086" s="188" t="s">
        <v>96</v>
      </c>
      <c r="AV4086" s="12" t="s">
        <v>159</v>
      </c>
      <c r="AW4086" s="12" t="s">
        <v>35</v>
      </c>
      <c r="AX4086" s="12" t="s">
        <v>23</v>
      </c>
      <c r="AY4086" s="188" t="s">
        <v>154</v>
      </c>
    </row>
    <row r="4087" spans="2:65" s="1" customFormat="1" ht="44.25" customHeight="1">
      <c r="B4087" s="35"/>
      <c r="C4087" s="189" t="s">
        <v>5590</v>
      </c>
      <c r="D4087" s="189" t="s">
        <v>557</v>
      </c>
      <c r="E4087" s="190" t="s">
        <v>5591</v>
      </c>
      <c r="F4087" s="274" t="s">
        <v>5592</v>
      </c>
      <c r="G4087" s="274"/>
      <c r="H4087" s="274"/>
      <c r="I4087" s="274"/>
      <c r="J4087" s="191" t="s">
        <v>375</v>
      </c>
      <c r="K4087" s="192">
        <v>3</v>
      </c>
      <c r="L4087" s="275">
        <v>24600</v>
      </c>
      <c r="M4087" s="275"/>
      <c r="N4087" s="275">
        <f>ROUND(L4087*K4087,2)</f>
        <v>73800</v>
      </c>
      <c r="O4087" s="261"/>
      <c r="P4087" s="261"/>
      <c r="Q4087" s="261"/>
      <c r="R4087" s="37"/>
      <c r="T4087" s="161" t="s">
        <v>21</v>
      </c>
      <c r="U4087" s="44" t="s">
        <v>43</v>
      </c>
      <c r="V4087" s="162">
        <v>0</v>
      </c>
      <c r="W4087" s="162">
        <f>V4087*K4087</f>
        <v>0</v>
      </c>
      <c r="X4087" s="162">
        <v>9.8000000000000004E-2</v>
      </c>
      <c r="Y4087" s="162">
        <f>X4087*K4087</f>
        <v>0.29400000000000004</v>
      </c>
      <c r="Z4087" s="162">
        <v>0</v>
      </c>
      <c r="AA4087" s="163">
        <f>Z4087*K4087</f>
        <v>0</v>
      </c>
      <c r="AR4087" s="21" t="s">
        <v>366</v>
      </c>
      <c r="AT4087" s="21" t="s">
        <v>557</v>
      </c>
      <c r="AU4087" s="21" t="s">
        <v>96</v>
      </c>
      <c r="AY4087" s="21" t="s">
        <v>154</v>
      </c>
      <c r="BE4087" s="164">
        <f>IF(U4087="základní",N4087,0)</f>
        <v>73800</v>
      </c>
      <c r="BF4087" s="164">
        <f>IF(U4087="snížená",N4087,0)</f>
        <v>0</v>
      </c>
      <c r="BG4087" s="164">
        <f>IF(U4087="zákl. přenesená",N4087,0)</f>
        <v>0</v>
      </c>
      <c r="BH4087" s="164">
        <f>IF(U4087="sníž. přenesená",N4087,0)</f>
        <v>0</v>
      </c>
      <c r="BI4087" s="164">
        <f>IF(U4087="nulová",N4087,0)</f>
        <v>0</v>
      </c>
      <c r="BJ4087" s="21" t="s">
        <v>23</v>
      </c>
      <c r="BK4087" s="164">
        <f>ROUND(L4087*K4087,2)</f>
        <v>73800</v>
      </c>
      <c r="BL4087" s="21" t="s">
        <v>296</v>
      </c>
      <c r="BM4087" s="21" t="s">
        <v>5593</v>
      </c>
    </row>
    <row r="4088" spans="2:65" s="1" customFormat="1" ht="22.5" customHeight="1">
      <c r="B4088" s="35"/>
      <c r="C4088" s="36"/>
      <c r="D4088" s="36"/>
      <c r="E4088" s="36"/>
      <c r="F4088" s="272" t="s">
        <v>5264</v>
      </c>
      <c r="G4088" s="273"/>
      <c r="H4088" s="273"/>
      <c r="I4088" s="273"/>
      <c r="J4088" s="36"/>
      <c r="K4088" s="36"/>
      <c r="L4088" s="36"/>
      <c r="M4088" s="36"/>
      <c r="N4088" s="36"/>
      <c r="O4088" s="36"/>
      <c r="P4088" s="36"/>
      <c r="Q4088" s="36"/>
      <c r="R4088" s="37"/>
      <c r="T4088" s="132"/>
      <c r="U4088" s="36"/>
      <c r="V4088" s="36"/>
      <c r="W4088" s="36"/>
      <c r="X4088" s="36"/>
      <c r="Y4088" s="36"/>
      <c r="Z4088" s="36"/>
      <c r="AA4088" s="78"/>
      <c r="AT4088" s="21" t="s">
        <v>287</v>
      </c>
      <c r="AU4088" s="21" t="s">
        <v>96</v>
      </c>
    </row>
    <row r="4089" spans="2:65" s="11" customFormat="1" ht="22.5" customHeight="1">
      <c r="B4089" s="173"/>
      <c r="C4089" s="174"/>
      <c r="D4089" s="174"/>
      <c r="E4089" s="175" t="s">
        <v>21</v>
      </c>
      <c r="F4089" s="266" t="s">
        <v>5594</v>
      </c>
      <c r="G4089" s="267"/>
      <c r="H4089" s="267"/>
      <c r="I4089" s="267"/>
      <c r="J4089" s="174"/>
      <c r="K4089" s="176">
        <v>3</v>
      </c>
      <c r="L4089" s="174"/>
      <c r="M4089" s="174"/>
      <c r="N4089" s="174"/>
      <c r="O4089" s="174"/>
      <c r="P4089" s="174"/>
      <c r="Q4089" s="174"/>
      <c r="R4089" s="177"/>
      <c r="T4089" s="178"/>
      <c r="U4089" s="174"/>
      <c r="V4089" s="174"/>
      <c r="W4089" s="174"/>
      <c r="X4089" s="174"/>
      <c r="Y4089" s="174"/>
      <c r="Z4089" s="174"/>
      <c r="AA4089" s="179"/>
      <c r="AT4089" s="180" t="s">
        <v>162</v>
      </c>
      <c r="AU4089" s="180" t="s">
        <v>96</v>
      </c>
      <c r="AV4089" s="11" t="s">
        <v>96</v>
      </c>
      <c r="AW4089" s="11" t="s">
        <v>35</v>
      </c>
      <c r="AX4089" s="11" t="s">
        <v>23</v>
      </c>
      <c r="AY4089" s="180" t="s">
        <v>154</v>
      </c>
    </row>
    <row r="4090" spans="2:65" s="1" customFormat="1" ht="57" customHeight="1">
      <c r="B4090" s="35"/>
      <c r="C4090" s="189" t="s">
        <v>5595</v>
      </c>
      <c r="D4090" s="189" t="s">
        <v>557</v>
      </c>
      <c r="E4090" s="190" t="s">
        <v>5596</v>
      </c>
      <c r="F4090" s="274" t="s">
        <v>5597</v>
      </c>
      <c r="G4090" s="274"/>
      <c r="H4090" s="274"/>
      <c r="I4090" s="274"/>
      <c r="J4090" s="191" t="s">
        <v>375</v>
      </c>
      <c r="K4090" s="192">
        <v>1</v>
      </c>
      <c r="L4090" s="275">
        <v>42200</v>
      </c>
      <c r="M4090" s="275"/>
      <c r="N4090" s="275">
        <f>ROUND(L4090*K4090,2)</f>
        <v>42200</v>
      </c>
      <c r="O4090" s="261"/>
      <c r="P4090" s="261"/>
      <c r="Q4090" s="261"/>
      <c r="R4090" s="37"/>
      <c r="T4090" s="161" t="s">
        <v>21</v>
      </c>
      <c r="U4090" s="44" t="s">
        <v>43</v>
      </c>
      <c r="V4090" s="162">
        <v>0</v>
      </c>
      <c r="W4090" s="162">
        <f>V4090*K4090</f>
        <v>0</v>
      </c>
      <c r="X4090" s="162">
        <v>9.8000000000000004E-2</v>
      </c>
      <c r="Y4090" s="162">
        <f>X4090*K4090</f>
        <v>9.8000000000000004E-2</v>
      </c>
      <c r="Z4090" s="162">
        <v>0</v>
      </c>
      <c r="AA4090" s="163">
        <f>Z4090*K4090</f>
        <v>0</v>
      </c>
      <c r="AR4090" s="21" t="s">
        <v>366</v>
      </c>
      <c r="AT4090" s="21" t="s">
        <v>557</v>
      </c>
      <c r="AU4090" s="21" t="s">
        <v>96</v>
      </c>
      <c r="AY4090" s="21" t="s">
        <v>154</v>
      </c>
      <c r="BE4090" s="164">
        <f>IF(U4090="základní",N4090,0)</f>
        <v>42200</v>
      </c>
      <c r="BF4090" s="164">
        <f>IF(U4090="snížená",N4090,0)</f>
        <v>0</v>
      </c>
      <c r="BG4090" s="164">
        <f>IF(U4090="zákl. přenesená",N4090,0)</f>
        <v>0</v>
      </c>
      <c r="BH4090" s="164">
        <f>IF(U4090="sníž. přenesená",N4090,0)</f>
        <v>0</v>
      </c>
      <c r="BI4090" s="164">
        <f>IF(U4090="nulová",N4090,0)</f>
        <v>0</v>
      </c>
      <c r="BJ4090" s="21" t="s">
        <v>23</v>
      </c>
      <c r="BK4090" s="164">
        <f>ROUND(L4090*K4090,2)</f>
        <v>42200</v>
      </c>
      <c r="BL4090" s="21" t="s">
        <v>296</v>
      </c>
      <c r="BM4090" s="21" t="s">
        <v>5598</v>
      </c>
    </row>
    <row r="4091" spans="2:65" s="1" customFormat="1" ht="22.5" customHeight="1">
      <c r="B4091" s="35"/>
      <c r="C4091" s="36"/>
      <c r="D4091" s="36"/>
      <c r="E4091" s="36"/>
      <c r="F4091" s="272" t="s">
        <v>5264</v>
      </c>
      <c r="G4091" s="273"/>
      <c r="H4091" s="273"/>
      <c r="I4091" s="273"/>
      <c r="J4091" s="36"/>
      <c r="K4091" s="36"/>
      <c r="L4091" s="36"/>
      <c r="M4091" s="36"/>
      <c r="N4091" s="36"/>
      <c r="O4091" s="36"/>
      <c r="P4091" s="36"/>
      <c r="Q4091" s="36"/>
      <c r="R4091" s="37"/>
      <c r="T4091" s="132"/>
      <c r="U4091" s="36"/>
      <c r="V4091" s="36"/>
      <c r="W4091" s="36"/>
      <c r="X4091" s="36"/>
      <c r="Y4091" s="36"/>
      <c r="Z4091" s="36"/>
      <c r="AA4091" s="78"/>
      <c r="AT4091" s="21" t="s">
        <v>287</v>
      </c>
      <c r="AU4091" s="21" t="s">
        <v>96</v>
      </c>
    </row>
    <row r="4092" spans="2:65" s="11" customFormat="1" ht="22.5" customHeight="1">
      <c r="B4092" s="173"/>
      <c r="C4092" s="174"/>
      <c r="D4092" s="174"/>
      <c r="E4092" s="175" t="s">
        <v>21</v>
      </c>
      <c r="F4092" s="266" t="s">
        <v>5599</v>
      </c>
      <c r="G4092" s="267"/>
      <c r="H4092" s="267"/>
      <c r="I4092" s="267"/>
      <c r="J4092" s="174"/>
      <c r="K4092" s="176">
        <v>1</v>
      </c>
      <c r="L4092" s="174"/>
      <c r="M4092" s="174"/>
      <c r="N4092" s="174"/>
      <c r="O4092" s="174"/>
      <c r="P4092" s="174"/>
      <c r="Q4092" s="174"/>
      <c r="R4092" s="177"/>
      <c r="T4092" s="178"/>
      <c r="U4092" s="174"/>
      <c r="V4092" s="174"/>
      <c r="W4092" s="174"/>
      <c r="X4092" s="174"/>
      <c r="Y4092" s="174"/>
      <c r="Z4092" s="174"/>
      <c r="AA4092" s="179"/>
      <c r="AT4092" s="180" t="s">
        <v>162</v>
      </c>
      <c r="AU4092" s="180" t="s">
        <v>96</v>
      </c>
      <c r="AV4092" s="11" t="s">
        <v>96</v>
      </c>
      <c r="AW4092" s="11" t="s">
        <v>35</v>
      </c>
      <c r="AX4092" s="11" t="s">
        <v>23</v>
      </c>
      <c r="AY4092" s="180" t="s">
        <v>154</v>
      </c>
    </row>
    <row r="4093" spans="2:65" s="1" customFormat="1" ht="31.5" customHeight="1">
      <c r="B4093" s="35"/>
      <c r="C4093" s="157" t="s">
        <v>5600</v>
      </c>
      <c r="D4093" s="157" t="s">
        <v>155</v>
      </c>
      <c r="E4093" s="158" t="s">
        <v>5601</v>
      </c>
      <c r="F4093" s="260" t="s">
        <v>5602</v>
      </c>
      <c r="G4093" s="260"/>
      <c r="H4093" s="260"/>
      <c r="I4093" s="260"/>
      <c r="J4093" s="159" t="s">
        <v>375</v>
      </c>
      <c r="K4093" s="160">
        <v>3</v>
      </c>
      <c r="L4093" s="261">
        <v>2800</v>
      </c>
      <c r="M4093" s="261"/>
      <c r="N4093" s="261">
        <f>ROUND(L4093*K4093,2)</f>
        <v>8400</v>
      </c>
      <c r="O4093" s="261"/>
      <c r="P4093" s="261"/>
      <c r="Q4093" s="261"/>
      <c r="R4093" s="37"/>
      <c r="T4093" s="161" t="s">
        <v>21</v>
      </c>
      <c r="U4093" s="44" t="s">
        <v>43</v>
      </c>
      <c r="V4093" s="162">
        <v>7.62</v>
      </c>
      <c r="W4093" s="162">
        <f>V4093*K4093</f>
        <v>22.86</v>
      </c>
      <c r="X4093" s="162">
        <v>0</v>
      </c>
      <c r="Y4093" s="162">
        <f>X4093*K4093</f>
        <v>0</v>
      </c>
      <c r="Z4093" s="162">
        <v>0</v>
      </c>
      <c r="AA4093" s="163">
        <f>Z4093*K4093</f>
        <v>0</v>
      </c>
      <c r="AR4093" s="21" t="s">
        <v>296</v>
      </c>
      <c r="AT4093" s="21" t="s">
        <v>155</v>
      </c>
      <c r="AU4093" s="21" t="s">
        <v>96</v>
      </c>
      <c r="AY4093" s="21" t="s">
        <v>154</v>
      </c>
      <c r="BE4093" s="164">
        <f>IF(U4093="základní",N4093,0)</f>
        <v>8400</v>
      </c>
      <c r="BF4093" s="164">
        <f>IF(U4093="snížená",N4093,0)</f>
        <v>0</v>
      </c>
      <c r="BG4093" s="164">
        <f>IF(U4093="zákl. přenesená",N4093,0)</f>
        <v>0</v>
      </c>
      <c r="BH4093" s="164">
        <f>IF(U4093="sníž. přenesená",N4093,0)</f>
        <v>0</v>
      </c>
      <c r="BI4093" s="164">
        <f>IF(U4093="nulová",N4093,0)</f>
        <v>0</v>
      </c>
      <c r="BJ4093" s="21" t="s">
        <v>23</v>
      </c>
      <c r="BK4093" s="164">
        <f>ROUND(L4093*K4093,2)</f>
        <v>8400</v>
      </c>
      <c r="BL4093" s="21" t="s">
        <v>296</v>
      </c>
      <c r="BM4093" s="21" t="s">
        <v>5603</v>
      </c>
    </row>
    <row r="4094" spans="2:65" s="11" customFormat="1" ht="22.5" customHeight="1">
      <c r="B4094" s="173"/>
      <c r="C4094" s="174"/>
      <c r="D4094" s="174"/>
      <c r="E4094" s="175" t="s">
        <v>21</v>
      </c>
      <c r="F4094" s="270" t="s">
        <v>5604</v>
      </c>
      <c r="G4094" s="271"/>
      <c r="H4094" s="271"/>
      <c r="I4094" s="271"/>
      <c r="J4094" s="174"/>
      <c r="K4094" s="176">
        <v>3</v>
      </c>
      <c r="L4094" s="174"/>
      <c r="M4094" s="174"/>
      <c r="N4094" s="174"/>
      <c r="O4094" s="174"/>
      <c r="P4094" s="174"/>
      <c r="Q4094" s="174"/>
      <c r="R4094" s="177"/>
      <c r="T4094" s="178"/>
      <c r="U4094" s="174"/>
      <c r="V4094" s="174"/>
      <c r="W4094" s="174"/>
      <c r="X4094" s="174"/>
      <c r="Y4094" s="174"/>
      <c r="Z4094" s="174"/>
      <c r="AA4094" s="179"/>
      <c r="AT4094" s="180" t="s">
        <v>162</v>
      </c>
      <c r="AU4094" s="180" t="s">
        <v>96</v>
      </c>
      <c r="AV4094" s="11" t="s">
        <v>96</v>
      </c>
      <c r="AW4094" s="11" t="s">
        <v>35</v>
      </c>
      <c r="AX4094" s="11" t="s">
        <v>23</v>
      </c>
      <c r="AY4094" s="180" t="s">
        <v>154</v>
      </c>
    </row>
    <row r="4095" spans="2:65" s="1" customFormat="1" ht="31.5" customHeight="1">
      <c r="B4095" s="35"/>
      <c r="C4095" s="157" t="s">
        <v>5605</v>
      </c>
      <c r="D4095" s="157" t="s">
        <v>155</v>
      </c>
      <c r="E4095" s="158" t="s">
        <v>5606</v>
      </c>
      <c r="F4095" s="260" t="s">
        <v>5607</v>
      </c>
      <c r="G4095" s="260"/>
      <c r="H4095" s="260"/>
      <c r="I4095" s="260"/>
      <c r="J4095" s="159" t="s">
        <v>375</v>
      </c>
      <c r="K4095" s="160">
        <v>1</v>
      </c>
      <c r="L4095" s="261">
        <v>5020</v>
      </c>
      <c r="M4095" s="261"/>
      <c r="N4095" s="261">
        <f>ROUND(L4095*K4095,2)</f>
        <v>5020</v>
      </c>
      <c r="O4095" s="261"/>
      <c r="P4095" s="261"/>
      <c r="Q4095" s="261"/>
      <c r="R4095" s="37"/>
      <c r="T4095" s="161" t="s">
        <v>21</v>
      </c>
      <c r="U4095" s="44" t="s">
        <v>43</v>
      </c>
      <c r="V4095" s="162">
        <v>13.65</v>
      </c>
      <c r="W4095" s="162">
        <f>V4095*K4095</f>
        <v>13.65</v>
      </c>
      <c r="X4095" s="162">
        <v>0</v>
      </c>
      <c r="Y4095" s="162">
        <f>X4095*K4095</f>
        <v>0</v>
      </c>
      <c r="Z4095" s="162">
        <v>0</v>
      </c>
      <c r="AA4095" s="163">
        <f>Z4095*K4095</f>
        <v>0</v>
      </c>
      <c r="AR4095" s="21" t="s">
        <v>296</v>
      </c>
      <c r="AT4095" s="21" t="s">
        <v>155</v>
      </c>
      <c r="AU4095" s="21" t="s">
        <v>96</v>
      </c>
      <c r="AY4095" s="21" t="s">
        <v>154</v>
      </c>
      <c r="BE4095" s="164">
        <f>IF(U4095="základní",N4095,0)</f>
        <v>5020</v>
      </c>
      <c r="BF4095" s="164">
        <f>IF(U4095="snížená",N4095,0)</f>
        <v>0</v>
      </c>
      <c r="BG4095" s="164">
        <f>IF(U4095="zákl. přenesená",N4095,0)</f>
        <v>0</v>
      </c>
      <c r="BH4095" s="164">
        <f>IF(U4095="sníž. přenesená",N4095,0)</f>
        <v>0</v>
      </c>
      <c r="BI4095" s="164">
        <f>IF(U4095="nulová",N4095,0)</f>
        <v>0</v>
      </c>
      <c r="BJ4095" s="21" t="s">
        <v>23</v>
      </c>
      <c r="BK4095" s="164">
        <f>ROUND(L4095*K4095,2)</f>
        <v>5020</v>
      </c>
      <c r="BL4095" s="21" t="s">
        <v>296</v>
      </c>
      <c r="BM4095" s="21" t="s">
        <v>5608</v>
      </c>
    </row>
    <row r="4096" spans="2:65" s="11" customFormat="1" ht="22.5" customHeight="1">
      <c r="B4096" s="173"/>
      <c r="C4096" s="174"/>
      <c r="D4096" s="174"/>
      <c r="E4096" s="175" t="s">
        <v>21</v>
      </c>
      <c r="F4096" s="270" t="s">
        <v>5609</v>
      </c>
      <c r="G4096" s="271"/>
      <c r="H4096" s="271"/>
      <c r="I4096" s="271"/>
      <c r="J4096" s="174"/>
      <c r="K4096" s="176">
        <v>1</v>
      </c>
      <c r="L4096" s="174"/>
      <c r="M4096" s="174"/>
      <c r="N4096" s="174"/>
      <c r="O4096" s="174"/>
      <c r="P4096" s="174"/>
      <c r="Q4096" s="174"/>
      <c r="R4096" s="177"/>
      <c r="T4096" s="178"/>
      <c r="U4096" s="174"/>
      <c r="V4096" s="174"/>
      <c r="W4096" s="174"/>
      <c r="X4096" s="174"/>
      <c r="Y4096" s="174"/>
      <c r="Z4096" s="174"/>
      <c r="AA4096" s="179"/>
      <c r="AT4096" s="180" t="s">
        <v>162</v>
      </c>
      <c r="AU4096" s="180" t="s">
        <v>96</v>
      </c>
      <c r="AV4096" s="11" t="s">
        <v>96</v>
      </c>
      <c r="AW4096" s="11" t="s">
        <v>35</v>
      </c>
      <c r="AX4096" s="11" t="s">
        <v>23</v>
      </c>
      <c r="AY4096" s="180" t="s">
        <v>154</v>
      </c>
    </row>
    <row r="4097" spans="2:65" s="1" customFormat="1" ht="31.5" customHeight="1">
      <c r="B4097" s="35"/>
      <c r="C4097" s="157" t="s">
        <v>5610</v>
      </c>
      <c r="D4097" s="157" t="s">
        <v>155</v>
      </c>
      <c r="E4097" s="158" t="s">
        <v>5611</v>
      </c>
      <c r="F4097" s="260" t="s">
        <v>5612</v>
      </c>
      <c r="G4097" s="260"/>
      <c r="H4097" s="260"/>
      <c r="I4097" s="260"/>
      <c r="J4097" s="159" t="s">
        <v>375</v>
      </c>
      <c r="K4097" s="160">
        <v>1</v>
      </c>
      <c r="L4097" s="261">
        <v>38400</v>
      </c>
      <c r="M4097" s="261"/>
      <c r="N4097" s="261">
        <f>ROUND(L4097*K4097,2)</f>
        <v>38400</v>
      </c>
      <c r="O4097" s="261"/>
      <c r="P4097" s="261"/>
      <c r="Q4097" s="261"/>
      <c r="R4097" s="37"/>
      <c r="T4097" s="161" t="s">
        <v>21</v>
      </c>
      <c r="U4097" s="44" t="s">
        <v>43</v>
      </c>
      <c r="V4097" s="162">
        <v>7.62</v>
      </c>
      <c r="W4097" s="162">
        <f>V4097*K4097</f>
        <v>7.62</v>
      </c>
      <c r="X4097" s="162">
        <v>0</v>
      </c>
      <c r="Y4097" s="162">
        <f>X4097*K4097</f>
        <v>0</v>
      </c>
      <c r="Z4097" s="162">
        <v>0</v>
      </c>
      <c r="AA4097" s="163">
        <f>Z4097*K4097</f>
        <v>0</v>
      </c>
      <c r="AR4097" s="21" t="s">
        <v>296</v>
      </c>
      <c r="AT4097" s="21" t="s">
        <v>155</v>
      </c>
      <c r="AU4097" s="21" t="s">
        <v>96</v>
      </c>
      <c r="AY4097" s="21" t="s">
        <v>154</v>
      </c>
      <c r="BE4097" s="164">
        <f>IF(U4097="základní",N4097,0)</f>
        <v>38400</v>
      </c>
      <c r="BF4097" s="164">
        <f>IF(U4097="snížená",N4097,0)</f>
        <v>0</v>
      </c>
      <c r="BG4097" s="164">
        <f>IF(U4097="zákl. přenesená",N4097,0)</f>
        <v>0</v>
      </c>
      <c r="BH4097" s="164">
        <f>IF(U4097="sníž. přenesená",N4097,0)</f>
        <v>0</v>
      </c>
      <c r="BI4097" s="164">
        <f>IF(U4097="nulová",N4097,0)</f>
        <v>0</v>
      </c>
      <c r="BJ4097" s="21" t="s">
        <v>23</v>
      </c>
      <c r="BK4097" s="164">
        <f>ROUND(L4097*K4097,2)</f>
        <v>38400</v>
      </c>
      <c r="BL4097" s="21" t="s">
        <v>296</v>
      </c>
      <c r="BM4097" s="21" t="s">
        <v>5613</v>
      </c>
    </row>
    <row r="4098" spans="2:65" s="1" customFormat="1" ht="54" customHeight="1">
      <c r="B4098" s="35"/>
      <c r="C4098" s="36"/>
      <c r="D4098" s="36"/>
      <c r="E4098" s="36"/>
      <c r="F4098" s="272" t="s">
        <v>5614</v>
      </c>
      <c r="G4098" s="273"/>
      <c r="H4098" s="273"/>
      <c r="I4098" s="273"/>
      <c r="J4098" s="36"/>
      <c r="K4098" s="36"/>
      <c r="L4098" s="36"/>
      <c r="M4098" s="36"/>
      <c r="N4098" s="36"/>
      <c r="O4098" s="36"/>
      <c r="P4098" s="36"/>
      <c r="Q4098" s="36"/>
      <c r="R4098" s="37"/>
      <c r="T4098" s="132"/>
      <c r="U4098" s="36"/>
      <c r="V4098" s="36"/>
      <c r="W4098" s="36"/>
      <c r="X4098" s="36"/>
      <c r="Y4098" s="36"/>
      <c r="Z4098" s="36"/>
      <c r="AA4098" s="78"/>
      <c r="AT4098" s="21" t="s">
        <v>287</v>
      </c>
      <c r="AU4098" s="21" t="s">
        <v>96</v>
      </c>
    </row>
    <row r="4099" spans="2:65" s="11" customFormat="1" ht="22.5" customHeight="1">
      <c r="B4099" s="173"/>
      <c r="C4099" s="174"/>
      <c r="D4099" s="174"/>
      <c r="E4099" s="175" t="s">
        <v>21</v>
      </c>
      <c r="F4099" s="266" t="s">
        <v>5615</v>
      </c>
      <c r="G4099" s="267"/>
      <c r="H4099" s="267"/>
      <c r="I4099" s="267"/>
      <c r="J4099" s="174"/>
      <c r="K4099" s="176">
        <v>1</v>
      </c>
      <c r="L4099" s="174"/>
      <c r="M4099" s="174"/>
      <c r="N4099" s="174"/>
      <c r="O4099" s="174"/>
      <c r="P4099" s="174"/>
      <c r="Q4099" s="174"/>
      <c r="R4099" s="177"/>
      <c r="T4099" s="178"/>
      <c r="U4099" s="174"/>
      <c r="V4099" s="174"/>
      <c r="W4099" s="174"/>
      <c r="X4099" s="174"/>
      <c r="Y4099" s="174"/>
      <c r="Z4099" s="174"/>
      <c r="AA4099" s="179"/>
      <c r="AT4099" s="180" t="s">
        <v>162</v>
      </c>
      <c r="AU4099" s="180" t="s">
        <v>96</v>
      </c>
      <c r="AV4099" s="11" t="s">
        <v>96</v>
      </c>
      <c r="AW4099" s="11" t="s">
        <v>35</v>
      </c>
      <c r="AX4099" s="11" t="s">
        <v>23</v>
      </c>
      <c r="AY4099" s="180" t="s">
        <v>154</v>
      </c>
    </row>
    <row r="4100" spans="2:65" s="1" customFormat="1" ht="31.5" customHeight="1">
      <c r="B4100" s="35"/>
      <c r="C4100" s="157" t="s">
        <v>5616</v>
      </c>
      <c r="D4100" s="157" t="s">
        <v>155</v>
      </c>
      <c r="E4100" s="158" t="s">
        <v>5617</v>
      </c>
      <c r="F4100" s="260" t="s">
        <v>5618</v>
      </c>
      <c r="G4100" s="260"/>
      <c r="H4100" s="260"/>
      <c r="I4100" s="260"/>
      <c r="J4100" s="159" t="s">
        <v>375</v>
      </c>
      <c r="K4100" s="160">
        <v>1</v>
      </c>
      <c r="L4100" s="261">
        <v>39300</v>
      </c>
      <c r="M4100" s="261"/>
      <c r="N4100" s="261">
        <f>ROUND(L4100*K4100,2)</f>
        <v>39300</v>
      </c>
      <c r="O4100" s="261"/>
      <c r="P4100" s="261"/>
      <c r="Q4100" s="261"/>
      <c r="R4100" s="37"/>
      <c r="T4100" s="161" t="s">
        <v>21</v>
      </c>
      <c r="U4100" s="44" t="s">
        <v>43</v>
      </c>
      <c r="V4100" s="162">
        <v>7.62</v>
      </c>
      <c r="W4100" s="162">
        <f>V4100*K4100</f>
        <v>7.62</v>
      </c>
      <c r="X4100" s="162">
        <v>0</v>
      </c>
      <c r="Y4100" s="162">
        <f>X4100*K4100</f>
        <v>0</v>
      </c>
      <c r="Z4100" s="162">
        <v>0</v>
      </c>
      <c r="AA4100" s="163">
        <f>Z4100*K4100</f>
        <v>0</v>
      </c>
      <c r="AR4100" s="21" t="s">
        <v>296</v>
      </c>
      <c r="AT4100" s="21" t="s">
        <v>155</v>
      </c>
      <c r="AU4100" s="21" t="s">
        <v>96</v>
      </c>
      <c r="AY4100" s="21" t="s">
        <v>154</v>
      </c>
      <c r="BE4100" s="164">
        <f>IF(U4100="základní",N4100,0)</f>
        <v>39300</v>
      </c>
      <c r="BF4100" s="164">
        <f>IF(U4100="snížená",N4100,0)</f>
        <v>0</v>
      </c>
      <c r="BG4100" s="164">
        <f>IF(U4100="zákl. přenesená",N4100,0)</f>
        <v>0</v>
      </c>
      <c r="BH4100" s="164">
        <f>IF(U4100="sníž. přenesená",N4100,0)</f>
        <v>0</v>
      </c>
      <c r="BI4100" s="164">
        <f>IF(U4100="nulová",N4100,0)</f>
        <v>0</v>
      </c>
      <c r="BJ4100" s="21" t="s">
        <v>23</v>
      </c>
      <c r="BK4100" s="164">
        <f>ROUND(L4100*K4100,2)</f>
        <v>39300</v>
      </c>
      <c r="BL4100" s="21" t="s">
        <v>296</v>
      </c>
      <c r="BM4100" s="21" t="s">
        <v>5619</v>
      </c>
    </row>
    <row r="4101" spans="2:65" s="1" customFormat="1" ht="54" customHeight="1">
      <c r="B4101" s="35"/>
      <c r="C4101" s="36"/>
      <c r="D4101" s="36"/>
      <c r="E4101" s="36"/>
      <c r="F4101" s="272" t="s">
        <v>5614</v>
      </c>
      <c r="G4101" s="273"/>
      <c r="H4101" s="273"/>
      <c r="I4101" s="273"/>
      <c r="J4101" s="36"/>
      <c r="K4101" s="36"/>
      <c r="L4101" s="36"/>
      <c r="M4101" s="36"/>
      <c r="N4101" s="36"/>
      <c r="O4101" s="36"/>
      <c r="P4101" s="36"/>
      <c r="Q4101" s="36"/>
      <c r="R4101" s="37"/>
      <c r="T4101" s="132"/>
      <c r="U4101" s="36"/>
      <c r="V4101" s="36"/>
      <c r="W4101" s="36"/>
      <c r="X4101" s="36"/>
      <c r="Y4101" s="36"/>
      <c r="Z4101" s="36"/>
      <c r="AA4101" s="78"/>
      <c r="AT4101" s="21" t="s">
        <v>287</v>
      </c>
      <c r="AU4101" s="21" t="s">
        <v>96</v>
      </c>
    </row>
    <row r="4102" spans="2:65" s="11" customFormat="1" ht="22.5" customHeight="1">
      <c r="B4102" s="173"/>
      <c r="C4102" s="174"/>
      <c r="D4102" s="174"/>
      <c r="E4102" s="175" t="s">
        <v>21</v>
      </c>
      <c r="F4102" s="266" t="s">
        <v>5620</v>
      </c>
      <c r="G4102" s="267"/>
      <c r="H4102" s="267"/>
      <c r="I4102" s="267"/>
      <c r="J4102" s="174"/>
      <c r="K4102" s="176">
        <v>1</v>
      </c>
      <c r="L4102" s="174"/>
      <c r="M4102" s="174"/>
      <c r="N4102" s="174"/>
      <c r="O4102" s="174"/>
      <c r="P4102" s="174"/>
      <c r="Q4102" s="174"/>
      <c r="R4102" s="177"/>
      <c r="T4102" s="178"/>
      <c r="U4102" s="174"/>
      <c r="V4102" s="174"/>
      <c r="W4102" s="174"/>
      <c r="X4102" s="174"/>
      <c r="Y4102" s="174"/>
      <c r="Z4102" s="174"/>
      <c r="AA4102" s="179"/>
      <c r="AT4102" s="180" t="s">
        <v>162</v>
      </c>
      <c r="AU4102" s="180" t="s">
        <v>96</v>
      </c>
      <c r="AV4102" s="11" t="s">
        <v>96</v>
      </c>
      <c r="AW4102" s="11" t="s">
        <v>35</v>
      </c>
      <c r="AX4102" s="11" t="s">
        <v>23</v>
      </c>
      <c r="AY4102" s="180" t="s">
        <v>154</v>
      </c>
    </row>
    <row r="4103" spans="2:65" s="1" customFormat="1" ht="31.5" customHeight="1">
      <c r="B4103" s="35"/>
      <c r="C4103" s="157" t="s">
        <v>5621</v>
      </c>
      <c r="D4103" s="157" t="s">
        <v>155</v>
      </c>
      <c r="E4103" s="158" t="s">
        <v>5622</v>
      </c>
      <c r="F4103" s="260" t="s">
        <v>5623</v>
      </c>
      <c r="G4103" s="260"/>
      <c r="H4103" s="260"/>
      <c r="I4103" s="260"/>
      <c r="J4103" s="159" t="s">
        <v>375</v>
      </c>
      <c r="K4103" s="160">
        <v>1</v>
      </c>
      <c r="L4103" s="261">
        <v>59000</v>
      </c>
      <c r="M4103" s="261"/>
      <c r="N4103" s="261">
        <f>ROUND(L4103*K4103,2)</f>
        <v>59000</v>
      </c>
      <c r="O4103" s="261"/>
      <c r="P4103" s="261"/>
      <c r="Q4103" s="261"/>
      <c r="R4103" s="37"/>
      <c r="T4103" s="161" t="s">
        <v>21</v>
      </c>
      <c r="U4103" s="44" t="s">
        <v>43</v>
      </c>
      <c r="V4103" s="162">
        <v>7.62</v>
      </c>
      <c r="W4103" s="162">
        <f>V4103*K4103</f>
        <v>7.62</v>
      </c>
      <c r="X4103" s="162">
        <v>0</v>
      </c>
      <c r="Y4103" s="162">
        <f>X4103*K4103</f>
        <v>0</v>
      </c>
      <c r="Z4103" s="162">
        <v>0</v>
      </c>
      <c r="AA4103" s="163">
        <f>Z4103*K4103</f>
        <v>0</v>
      </c>
      <c r="AR4103" s="21" t="s">
        <v>296</v>
      </c>
      <c r="AT4103" s="21" t="s">
        <v>155</v>
      </c>
      <c r="AU4103" s="21" t="s">
        <v>96</v>
      </c>
      <c r="AY4103" s="21" t="s">
        <v>154</v>
      </c>
      <c r="BE4103" s="164">
        <f>IF(U4103="základní",N4103,0)</f>
        <v>59000</v>
      </c>
      <c r="BF4103" s="164">
        <f>IF(U4103="snížená",N4103,0)</f>
        <v>0</v>
      </c>
      <c r="BG4103" s="164">
        <f>IF(U4103="zákl. přenesená",N4103,0)</f>
        <v>0</v>
      </c>
      <c r="BH4103" s="164">
        <f>IF(U4103="sníž. přenesená",N4103,0)</f>
        <v>0</v>
      </c>
      <c r="BI4103" s="164">
        <f>IF(U4103="nulová",N4103,0)</f>
        <v>0</v>
      </c>
      <c r="BJ4103" s="21" t="s">
        <v>23</v>
      </c>
      <c r="BK4103" s="164">
        <f>ROUND(L4103*K4103,2)</f>
        <v>59000</v>
      </c>
      <c r="BL4103" s="21" t="s">
        <v>296</v>
      </c>
      <c r="BM4103" s="21" t="s">
        <v>5624</v>
      </c>
    </row>
    <row r="4104" spans="2:65" s="1" customFormat="1" ht="78" customHeight="1">
      <c r="B4104" s="35"/>
      <c r="C4104" s="36"/>
      <c r="D4104" s="36"/>
      <c r="E4104" s="36"/>
      <c r="F4104" s="272" t="s">
        <v>5625</v>
      </c>
      <c r="G4104" s="273"/>
      <c r="H4104" s="273"/>
      <c r="I4104" s="273"/>
      <c r="J4104" s="36"/>
      <c r="K4104" s="36"/>
      <c r="L4104" s="36"/>
      <c r="M4104" s="36"/>
      <c r="N4104" s="36"/>
      <c r="O4104" s="36"/>
      <c r="P4104" s="36"/>
      <c r="Q4104" s="36"/>
      <c r="R4104" s="37"/>
      <c r="T4104" s="132"/>
      <c r="U4104" s="36"/>
      <c r="V4104" s="36"/>
      <c r="W4104" s="36"/>
      <c r="X4104" s="36"/>
      <c r="Y4104" s="36"/>
      <c r="Z4104" s="36"/>
      <c r="AA4104" s="78"/>
      <c r="AT4104" s="21" t="s">
        <v>287</v>
      </c>
      <c r="AU4104" s="21" t="s">
        <v>96</v>
      </c>
    </row>
    <row r="4105" spans="2:65" s="11" customFormat="1" ht="22.5" customHeight="1">
      <c r="B4105" s="173"/>
      <c r="C4105" s="174"/>
      <c r="D4105" s="174"/>
      <c r="E4105" s="175" t="s">
        <v>21</v>
      </c>
      <c r="F4105" s="266" t="s">
        <v>5626</v>
      </c>
      <c r="G4105" s="267"/>
      <c r="H4105" s="267"/>
      <c r="I4105" s="267"/>
      <c r="J4105" s="174"/>
      <c r="K4105" s="176">
        <v>1</v>
      </c>
      <c r="L4105" s="174"/>
      <c r="M4105" s="174"/>
      <c r="N4105" s="174"/>
      <c r="O4105" s="174"/>
      <c r="P4105" s="174"/>
      <c r="Q4105" s="174"/>
      <c r="R4105" s="177"/>
      <c r="T4105" s="178"/>
      <c r="U4105" s="174"/>
      <c r="V4105" s="174"/>
      <c r="W4105" s="174"/>
      <c r="X4105" s="174"/>
      <c r="Y4105" s="174"/>
      <c r="Z4105" s="174"/>
      <c r="AA4105" s="179"/>
      <c r="AT4105" s="180" t="s">
        <v>162</v>
      </c>
      <c r="AU4105" s="180" t="s">
        <v>96</v>
      </c>
      <c r="AV4105" s="11" t="s">
        <v>96</v>
      </c>
      <c r="AW4105" s="11" t="s">
        <v>35</v>
      </c>
      <c r="AX4105" s="11" t="s">
        <v>23</v>
      </c>
      <c r="AY4105" s="180" t="s">
        <v>154</v>
      </c>
    </row>
    <row r="4106" spans="2:65" s="1" customFormat="1" ht="31.5" customHeight="1">
      <c r="B4106" s="35"/>
      <c r="C4106" s="157" t="s">
        <v>5627</v>
      </c>
      <c r="D4106" s="157" t="s">
        <v>155</v>
      </c>
      <c r="E4106" s="158" t="s">
        <v>5628</v>
      </c>
      <c r="F4106" s="260" t="s">
        <v>5629</v>
      </c>
      <c r="G4106" s="260"/>
      <c r="H4106" s="260"/>
      <c r="I4106" s="260"/>
      <c r="J4106" s="159" t="s">
        <v>375</v>
      </c>
      <c r="K4106" s="160">
        <v>2</v>
      </c>
      <c r="L4106" s="261">
        <v>54400</v>
      </c>
      <c r="M4106" s="261"/>
      <c r="N4106" s="261">
        <f>ROUND(L4106*K4106,2)</f>
        <v>108800</v>
      </c>
      <c r="O4106" s="261"/>
      <c r="P4106" s="261"/>
      <c r="Q4106" s="261"/>
      <c r="R4106" s="37"/>
      <c r="T4106" s="161" t="s">
        <v>21</v>
      </c>
      <c r="U4106" s="44" t="s">
        <v>43</v>
      </c>
      <c r="V4106" s="162">
        <v>7.62</v>
      </c>
      <c r="W4106" s="162">
        <f>V4106*K4106</f>
        <v>15.24</v>
      </c>
      <c r="X4106" s="162">
        <v>0</v>
      </c>
      <c r="Y4106" s="162">
        <f>X4106*K4106</f>
        <v>0</v>
      </c>
      <c r="Z4106" s="162">
        <v>0</v>
      </c>
      <c r="AA4106" s="163">
        <f>Z4106*K4106</f>
        <v>0</v>
      </c>
      <c r="AR4106" s="21" t="s">
        <v>296</v>
      </c>
      <c r="AT4106" s="21" t="s">
        <v>155</v>
      </c>
      <c r="AU4106" s="21" t="s">
        <v>96</v>
      </c>
      <c r="AY4106" s="21" t="s">
        <v>154</v>
      </c>
      <c r="BE4106" s="164">
        <f>IF(U4106="základní",N4106,0)</f>
        <v>108800</v>
      </c>
      <c r="BF4106" s="164">
        <f>IF(U4106="snížená",N4106,0)</f>
        <v>0</v>
      </c>
      <c r="BG4106" s="164">
        <f>IF(U4106="zákl. přenesená",N4106,0)</f>
        <v>0</v>
      </c>
      <c r="BH4106" s="164">
        <f>IF(U4106="sníž. přenesená",N4106,0)</f>
        <v>0</v>
      </c>
      <c r="BI4106" s="164">
        <f>IF(U4106="nulová",N4106,0)</f>
        <v>0</v>
      </c>
      <c r="BJ4106" s="21" t="s">
        <v>23</v>
      </c>
      <c r="BK4106" s="164">
        <f>ROUND(L4106*K4106,2)</f>
        <v>108800</v>
      </c>
      <c r="BL4106" s="21" t="s">
        <v>296</v>
      </c>
      <c r="BM4106" s="21" t="s">
        <v>5630</v>
      </c>
    </row>
    <row r="4107" spans="2:65" s="1" customFormat="1" ht="78" customHeight="1">
      <c r="B4107" s="35"/>
      <c r="C4107" s="36"/>
      <c r="D4107" s="36"/>
      <c r="E4107" s="36"/>
      <c r="F4107" s="272" t="s">
        <v>5631</v>
      </c>
      <c r="G4107" s="273"/>
      <c r="H4107" s="273"/>
      <c r="I4107" s="273"/>
      <c r="J4107" s="36"/>
      <c r="K4107" s="36"/>
      <c r="L4107" s="36"/>
      <c r="M4107" s="36"/>
      <c r="N4107" s="36"/>
      <c r="O4107" s="36"/>
      <c r="P4107" s="36"/>
      <c r="Q4107" s="36"/>
      <c r="R4107" s="37"/>
      <c r="T4107" s="132"/>
      <c r="U4107" s="36"/>
      <c r="V4107" s="36"/>
      <c r="W4107" s="36"/>
      <c r="X4107" s="36"/>
      <c r="Y4107" s="36"/>
      <c r="Z4107" s="36"/>
      <c r="AA4107" s="78"/>
      <c r="AT4107" s="21" t="s">
        <v>287</v>
      </c>
      <c r="AU4107" s="21" t="s">
        <v>96</v>
      </c>
    </row>
    <row r="4108" spans="2:65" s="11" customFormat="1" ht="22.5" customHeight="1">
      <c r="B4108" s="173"/>
      <c r="C4108" s="174"/>
      <c r="D4108" s="174"/>
      <c r="E4108" s="175" t="s">
        <v>21</v>
      </c>
      <c r="F4108" s="266" t="s">
        <v>5632</v>
      </c>
      <c r="G4108" s="267"/>
      <c r="H4108" s="267"/>
      <c r="I4108" s="267"/>
      <c r="J4108" s="174"/>
      <c r="K4108" s="176">
        <v>2</v>
      </c>
      <c r="L4108" s="174"/>
      <c r="M4108" s="174"/>
      <c r="N4108" s="174"/>
      <c r="O4108" s="174"/>
      <c r="P4108" s="174"/>
      <c r="Q4108" s="174"/>
      <c r="R4108" s="177"/>
      <c r="T4108" s="178"/>
      <c r="U4108" s="174"/>
      <c r="V4108" s="174"/>
      <c r="W4108" s="174"/>
      <c r="X4108" s="174"/>
      <c r="Y4108" s="174"/>
      <c r="Z4108" s="174"/>
      <c r="AA4108" s="179"/>
      <c r="AT4108" s="180" t="s">
        <v>162</v>
      </c>
      <c r="AU4108" s="180" t="s">
        <v>96</v>
      </c>
      <c r="AV4108" s="11" t="s">
        <v>96</v>
      </c>
      <c r="AW4108" s="11" t="s">
        <v>35</v>
      </c>
      <c r="AX4108" s="11" t="s">
        <v>23</v>
      </c>
      <c r="AY4108" s="180" t="s">
        <v>154</v>
      </c>
    </row>
    <row r="4109" spans="2:65" s="1" customFormat="1" ht="31.5" customHeight="1">
      <c r="B4109" s="35"/>
      <c r="C4109" s="157" t="s">
        <v>5633</v>
      </c>
      <c r="D4109" s="157" t="s">
        <v>155</v>
      </c>
      <c r="E4109" s="158" t="s">
        <v>5634</v>
      </c>
      <c r="F4109" s="260" t="s">
        <v>5635</v>
      </c>
      <c r="G4109" s="260"/>
      <c r="H4109" s="260"/>
      <c r="I4109" s="260"/>
      <c r="J4109" s="159" t="s">
        <v>375</v>
      </c>
      <c r="K4109" s="160">
        <v>1</v>
      </c>
      <c r="L4109" s="261">
        <v>65500</v>
      </c>
      <c r="M4109" s="261"/>
      <c r="N4109" s="261">
        <f>ROUND(L4109*K4109,2)</f>
        <v>65500</v>
      </c>
      <c r="O4109" s="261"/>
      <c r="P4109" s="261"/>
      <c r="Q4109" s="261"/>
      <c r="R4109" s="37"/>
      <c r="T4109" s="161" t="s">
        <v>21</v>
      </c>
      <c r="U4109" s="44" t="s">
        <v>43</v>
      </c>
      <c r="V4109" s="162">
        <v>7.62</v>
      </c>
      <c r="W4109" s="162">
        <f>V4109*K4109</f>
        <v>7.62</v>
      </c>
      <c r="X4109" s="162">
        <v>0</v>
      </c>
      <c r="Y4109" s="162">
        <f>X4109*K4109</f>
        <v>0</v>
      </c>
      <c r="Z4109" s="162">
        <v>0</v>
      </c>
      <c r="AA4109" s="163">
        <f>Z4109*K4109</f>
        <v>0</v>
      </c>
      <c r="AR4109" s="21" t="s">
        <v>296</v>
      </c>
      <c r="AT4109" s="21" t="s">
        <v>155</v>
      </c>
      <c r="AU4109" s="21" t="s">
        <v>96</v>
      </c>
      <c r="AY4109" s="21" t="s">
        <v>154</v>
      </c>
      <c r="BE4109" s="164">
        <f>IF(U4109="základní",N4109,0)</f>
        <v>65500</v>
      </c>
      <c r="BF4109" s="164">
        <f>IF(U4109="snížená",N4109,0)</f>
        <v>0</v>
      </c>
      <c r="BG4109" s="164">
        <f>IF(U4109="zákl. přenesená",N4109,0)</f>
        <v>0</v>
      </c>
      <c r="BH4109" s="164">
        <f>IF(U4109="sníž. přenesená",N4109,0)</f>
        <v>0</v>
      </c>
      <c r="BI4109" s="164">
        <f>IF(U4109="nulová",N4109,0)</f>
        <v>0</v>
      </c>
      <c r="BJ4109" s="21" t="s">
        <v>23</v>
      </c>
      <c r="BK4109" s="164">
        <f>ROUND(L4109*K4109,2)</f>
        <v>65500</v>
      </c>
      <c r="BL4109" s="21" t="s">
        <v>296</v>
      </c>
      <c r="BM4109" s="21" t="s">
        <v>5636</v>
      </c>
    </row>
    <row r="4110" spans="2:65" s="1" customFormat="1" ht="78" customHeight="1">
      <c r="B4110" s="35"/>
      <c r="C4110" s="36"/>
      <c r="D4110" s="36"/>
      <c r="E4110" s="36"/>
      <c r="F4110" s="272" t="s">
        <v>5637</v>
      </c>
      <c r="G4110" s="273"/>
      <c r="H4110" s="273"/>
      <c r="I4110" s="273"/>
      <c r="J4110" s="36"/>
      <c r="K4110" s="36"/>
      <c r="L4110" s="36"/>
      <c r="M4110" s="36"/>
      <c r="N4110" s="36"/>
      <c r="O4110" s="36"/>
      <c r="P4110" s="36"/>
      <c r="Q4110" s="36"/>
      <c r="R4110" s="37"/>
      <c r="T4110" s="132"/>
      <c r="U4110" s="36"/>
      <c r="V4110" s="36"/>
      <c r="W4110" s="36"/>
      <c r="X4110" s="36"/>
      <c r="Y4110" s="36"/>
      <c r="Z4110" s="36"/>
      <c r="AA4110" s="78"/>
      <c r="AT4110" s="21" t="s">
        <v>287</v>
      </c>
      <c r="AU4110" s="21" t="s">
        <v>96</v>
      </c>
    </row>
    <row r="4111" spans="2:65" s="11" customFormat="1" ht="22.5" customHeight="1">
      <c r="B4111" s="173"/>
      <c r="C4111" s="174"/>
      <c r="D4111" s="174"/>
      <c r="E4111" s="175" t="s">
        <v>21</v>
      </c>
      <c r="F4111" s="266" t="s">
        <v>5638</v>
      </c>
      <c r="G4111" s="267"/>
      <c r="H4111" s="267"/>
      <c r="I4111" s="267"/>
      <c r="J4111" s="174"/>
      <c r="K4111" s="176">
        <v>1</v>
      </c>
      <c r="L4111" s="174"/>
      <c r="M4111" s="174"/>
      <c r="N4111" s="174"/>
      <c r="O4111" s="174"/>
      <c r="P4111" s="174"/>
      <c r="Q4111" s="174"/>
      <c r="R4111" s="177"/>
      <c r="T4111" s="178"/>
      <c r="U4111" s="174"/>
      <c r="V4111" s="174"/>
      <c r="W4111" s="174"/>
      <c r="X4111" s="174"/>
      <c r="Y4111" s="174"/>
      <c r="Z4111" s="174"/>
      <c r="AA4111" s="179"/>
      <c r="AT4111" s="180" t="s">
        <v>162</v>
      </c>
      <c r="AU4111" s="180" t="s">
        <v>96</v>
      </c>
      <c r="AV4111" s="11" t="s">
        <v>96</v>
      </c>
      <c r="AW4111" s="11" t="s">
        <v>35</v>
      </c>
      <c r="AX4111" s="11" t="s">
        <v>23</v>
      </c>
      <c r="AY4111" s="180" t="s">
        <v>154</v>
      </c>
    </row>
    <row r="4112" spans="2:65" s="1" customFormat="1" ht="31.5" customHeight="1">
      <c r="B4112" s="35"/>
      <c r="C4112" s="157" t="s">
        <v>5639</v>
      </c>
      <c r="D4112" s="157" t="s">
        <v>155</v>
      </c>
      <c r="E4112" s="158" t="s">
        <v>5640</v>
      </c>
      <c r="F4112" s="260" t="s">
        <v>5641</v>
      </c>
      <c r="G4112" s="260"/>
      <c r="H4112" s="260"/>
      <c r="I4112" s="260"/>
      <c r="J4112" s="159" t="s">
        <v>375</v>
      </c>
      <c r="K4112" s="160">
        <v>1</v>
      </c>
      <c r="L4112" s="261">
        <v>65500</v>
      </c>
      <c r="M4112" s="261"/>
      <c r="N4112" s="261">
        <f>ROUND(L4112*K4112,2)</f>
        <v>65500</v>
      </c>
      <c r="O4112" s="261"/>
      <c r="P4112" s="261"/>
      <c r="Q4112" s="261"/>
      <c r="R4112" s="37"/>
      <c r="T4112" s="161" t="s">
        <v>21</v>
      </c>
      <c r="U4112" s="44" t="s">
        <v>43</v>
      </c>
      <c r="V4112" s="162">
        <v>7.62</v>
      </c>
      <c r="W4112" s="162">
        <f>V4112*K4112</f>
        <v>7.62</v>
      </c>
      <c r="X4112" s="162">
        <v>0</v>
      </c>
      <c r="Y4112" s="162">
        <f>X4112*K4112</f>
        <v>0</v>
      </c>
      <c r="Z4112" s="162">
        <v>0</v>
      </c>
      <c r="AA4112" s="163">
        <f>Z4112*K4112</f>
        <v>0</v>
      </c>
      <c r="AR4112" s="21" t="s">
        <v>296</v>
      </c>
      <c r="AT4112" s="21" t="s">
        <v>155</v>
      </c>
      <c r="AU4112" s="21" t="s">
        <v>96</v>
      </c>
      <c r="AY4112" s="21" t="s">
        <v>154</v>
      </c>
      <c r="BE4112" s="164">
        <f>IF(U4112="základní",N4112,0)</f>
        <v>65500</v>
      </c>
      <c r="BF4112" s="164">
        <f>IF(U4112="snížená",N4112,0)</f>
        <v>0</v>
      </c>
      <c r="BG4112" s="164">
        <f>IF(U4112="zákl. přenesená",N4112,0)</f>
        <v>0</v>
      </c>
      <c r="BH4112" s="164">
        <f>IF(U4112="sníž. přenesená",N4112,0)</f>
        <v>0</v>
      </c>
      <c r="BI4112" s="164">
        <f>IF(U4112="nulová",N4112,0)</f>
        <v>0</v>
      </c>
      <c r="BJ4112" s="21" t="s">
        <v>23</v>
      </c>
      <c r="BK4112" s="164">
        <f>ROUND(L4112*K4112,2)</f>
        <v>65500</v>
      </c>
      <c r="BL4112" s="21" t="s">
        <v>296</v>
      </c>
      <c r="BM4112" s="21" t="s">
        <v>5642</v>
      </c>
    </row>
    <row r="4113" spans="2:65" s="1" customFormat="1" ht="78" customHeight="1">
      <c r="B4113" s="35"/>
      <c r="C4113" s="36"/>
      <c r="D4113" s="36"/>
      <c r="E4113" s="36"/>
      <c r="F4113" s="272" t="s">
        <v>5643</v>
      </c>
      <c r="G4113" s="273"/>
      <c r="H4113" s="273"/>
      <c r="I4113" s="273"/>
      <c r="J4113" s="36"/>
      <c r="K4113" s="36"/>
      <c r="L4113" s="36"/>
      <c r="M4113" s="36"/>
      <c r="N4113" s="36"/>
      <c r="O4113" s="36"/>
      <c r="P4113" s="36"/>
      <c r="Q4113" s="36"/>
      <c r="R4113" s="37"/>
      <c r="T4113" s="132"/>
      <c r="U4113" s="36"/>
      <c r="V4113" s="36"/>
      <c r="W4113" s="36"/>
      <c r="X4113" s="36"/>
      <c r="Y4113" s="36"/>
      <c r="Z4113" s="36"/>
      <c r="AA4113" s="78"/>
      <c r="AT4113" s="21" t="s">
        <v>287</v>
      </c>
      <c r="AU4113" s="21" t="s">
        <v>96</v>
      </c>
    </row>
    <row r="4114" spans="2:65" s="11" customFormat="1" ht="22.5" customHeight="1">
      <c r="B4114" s="173"/>
      <c r="C4114" s="174"/>
      <c r="D4114" s="174"/>
      <c r="E4114" s="175" t="s">
        <v>21</v>
      </c>
      <c r="F4114" s="266" t="s">
        <v>5644</v>
      </c>
      <c r="G4114" s="267"/>
      <c r="H4114" s="267"/>
      <c r="I4114" s="267"/>
      <c r="J4114" s="174"/>
      <c r="K4114" s="176">
        <v>1</v>
      </c>
      <c r="L4114" s="174"/>
      <c r="M4114" s="174"/>
      <c r="N4114" s="174"/>
      <c r="O4114" s="174"/>
      <c r="P4114" s="174"/>
      <c r="Q4114" s="174"/>
      <c r="R4114" s="177"/>
      <c r="T4114" s="178"/>
      <c r="U4114" s="174"/>
      <c r="V4114" s="174"/>
      <c r="W4114" s="174"/>
      <c r="X4114" s="174"/>
      <c r="Y4114" s="174"/>
      <c r="Z4114" s="174"/>
      <c r="AA4114" s="179"/>
      <c r="AT4114" s="180" t="s">
        <v>162</v>
      </c>
      <c r="AU4114" s="180" t="s">
        <v>96</v>
      </c>
      <c r="AV4114" s="11" t="s">
        <v>96</v>
      </c>
      <c r="AW4114" s="11" t="s">
        <v>35</v>
      </c>
      <c r="AX4114" s="11" t="s">
        <v>23</v>
      </c>
      <c r="AY4114" s="180" t="s">
        <v>154</v>
      </c>
    </row>
    <row r="4115" spans="2:65" s="1" customFormat="1" ht="44.25" customHeight="1">
      <c r="B4115" s="35"/>
      <c r="C4115" s="157" t="s">
        <v>5645</v>
      </c>
      <c r="D4115" s="157" t="s">
        <v>155</v>
      </c>
      <c r="E4115" s="158" t="s">
        <v>5646</v>
      </c>
      <c r="F4115" s="260" t="s">
        <v>5647</v>
      </c>
      <c r="G4115" s="260"/>
      <c r="H4115" s="260"/>
      <c r="I4115" s="260"/>
      <c r="J4115" s="159" t="s">
        <v>375</v>
      </c>
      <c r="K4115" s="160">
        <v>2</v>
      </c>
      <c r="L4115" s="261">
        <v>106000</v>
      </c>
      <c r="M4115" s="261"/>
      <c r="N4115" s="261">
        <f>ROUND(L4115*K4115,2)</f>
        <v>212000</v>
      </c>
      <c r="O4115" s="261"/>
      <c r="P4115" s="261"/>
      <c r="Q4115" s="261"/>
      <c r="R4115" s="37"/>
      <c r="T4115" s="161" t="s">
        <v>21</v>
      </c>
      <c r="U4115" s="44" t="s">
        <v>43</v>
      </c>
      <c r="V4115" s="162">
        <v>7.62</v>
      </c>
      <c r="W4115" s="162">
        <f>V4115*K4115</f>
        <v>15.24</v>
      </c>
      <c r="X4115" s="162">
        <v>0</v>
      </c>
      <c r="Y4115" s="162">
        <f>X4115*K4115</f>
        <v>0</v>
      </c>
      <c r="Z4115" s="162">
        <v>0</v>
      </c>
      <c r="AA4115" s="163">
        <f>Z4115*K4115</f>
        <v>0</v>
      </c>
      <c r="AR4115" s="21" t="s">
        <v>296</v>
      </c>
      <c r="AT4115" s="21" t="s">
        <v>155</v>
      </c>
      <c r="AU4115" s="21" t="s">
        <v>96</v>
      </c>
      <c r="AY4115" s="21" t="s">
        <v>154</v>
      </c>
      <c r="BE4115" s="164">
        <f>IF(U4115="základní",N4115,0)</f>
        <v>212000</v>
      </c>
      <c r="BF4115" s="164">
        <f>IF(U4115="snížená",N4115,0)</f>
        <v>0</v>
      </c>
      <c r="BG4115" s="164">
        <f>IF(U4115="zákl. přenesená",N4115,0)</f>
        <v>0</v>
      </c>
      <c r="BH4115" s="164">
        <f>IF(U4115="sníž. přenesená",N4115,0)</f>
        <v>0</v>
      </c>
      <c r="BI4115" s="164">
        <f>IF(U4115="nulová",N4115,0)</f>
        <v>0</v>
      </c>
      <c r="BJ4115" s="21" t="s">
        <v>23</v>
      </c>
      <c r="BK4115" s="164">
        <f>ROUND(L4115*K4115,2)</f>
        <v>212000</v>
      </c>
      <c r="BL4115" s="21" t="s">
        <v>296</v>
      </c>
      <c r="BM4115" s="21" t="s">
        <v>5648</v>
      </c>
    </row>
    <row r="4116" spans="2:65" s="1" customFormat="1" ht="90" customHeight="1">
      <c r="B4116" s="35"/>
      <c r="C4116" s="36"/>
      <c r="D4116" s="36"/>
      <c r="E4116" s="36"/>
      <c r="F4116" s="272" t="s">
        <v>5649</v>
      </c>
      <c r="G4116" s="273"/>
      <c r="H4116" s="273"/>
      <c r="I4116" s="273"/>
      <c r="J4116" s="36"/>
      <c r="K4116" s="36"/>
      <c r="L4116" s="36"/>
      <c r="M4116" s="36"/>
      <c r="N4116" s="36"/>
      <c r="O4116" s="36"/>
      <c r="P4116" s="36"/>
      <c r="Q4116" s="36"/>
      <c r="R4116" s="37"/>
      <c r="T4116" s="132"/>
      <c r="U4116" s="36"/>
      <c r="V4116" s="36"/>
      <c r="W4116" s="36"/>
      <c r="X4116" s="36"/>
      <c r="Y4116" s="36"/>
      <c r="Z4116" s="36"/>
      <c r="AA4116" s="78"/>
      <c r="AT4116" s="21" t="s">
        <v>287</v>
      </c>
      <c r="AU4116" s="21" t="s">
        <v>96</v>
      </c>
    </row>
    <row r="4117" spans="2:65" s="11" customFormat="1" ht="22.5" customHeight="1">
      <c r="B4117" s="173"/>
      <c r="C4117" s="174"/>
      <c r="D4117" s="174"/>
      <c r="E4117" s="175" t="s">
        <v>21</v>
      </c>
      <c r="F4117" s="266" t="s">
        <v>5650</v>
      </c>
      <c r="G4117" s="267"/>
      <c r="H4117" s="267"/>
      <c r="I4117" s="267"/>
      <c r="J4117" s="174"/>
      <c r="K4117" s="176">
        <v>2</v>
      </c>
      <c r="L4117" s="174"/>
      <c r="M4117" s="174"/>
      <c r="N4117" s="174"/>
      <c r="O4117" s="174"/>
      <c r="P4117" s="174"/>
      <c r="Q4117" s="174"/>
      <c r="R4117" s="177"/>
      <c r="T4117" s="178"/>
      <c r="U4117" s="174"/>
      <c r="V4117" s="174"/>
      <c r="W4117" s="174"/>
      <c r="X4117" s="174"/>
      <c r="Y4117" s="174"/>
      <c r="Z4117" s="174"/>
      <c r="AA4117" s="179"/>
      <c r="AT4117" s="180" t="s">
        <v>162</v>
      </c>
      <c r="AU4117" s="180" t="s">
        <v>96</v>
      </c>
      <c r="AV4117" s="11" t="s">
        <v>96</v>
      </c>
      <c r="AW4117" s="11" t="s">
        <v>35</v>
      </c>
      <c r="AX4117" s="11" t="s">
        <v>23</v>
      </c>
      <c r="AY4117" s="180" t="s">
        <v>154</v>
      </c>
    </row>
    <row r="4118" spans="2:65" s="1" customFormat="1" ht="22.5" customHeight="1">
      <c r="B4118" s="35"/>
      <c r="C4118" s="157" t="s">
        <v>5651</v>
      </c>
      <c r="D4118" s="157" t="s">
        <v>155</v>
      </c>
      <c r="E4118" s="158" t="s">
        <v>5652</v>
      </c>
      <c r="F4118" s="260" t="s">
        <v>5653</v>
      </c>
      <c r="G4118" s="260"/>
      <c r="H4118" s="260"/>
      <c r="I4118" s="260"/>
      <c r="J4118" s="159" t="s">
        <v>359</v>
      </c>
      <c r="K4118" s="160">
        <v>15.75</v>
      </c>
      <c r="L4118" s="261">
        <v>314</v>
      </c>
      <c r="M4118" s="261"/>
      <c r="N4118" s="261">
        <f>ROUND(L4118*K4118,2)</f>
        <v>4945.5</v>
      </c>
      <c r="O4118" s="261"/>
      <c r="P4118" s="261"/>
      <c r="Q4118" s="261"/>
      <c r="R4118" s="37"/>
      <c r="T4118" s="161" t="s">
        <v>21</v>
      </c>
      <c r="U4118" s="44" t="s">
        <v>43</v>
      </c>
      <c r="V4118" s="162">
        <v>0.79200000000000004</v>
      </c>
      <c r="W4118" s="162">
        <f>V4118*K4118</f>
        <v>12.474</v>
      </c>
      <c r="X4118" s="162">
        <v>1E-4</v>
      </c>
      <c r="Y4118" s="162">
        <f>X4118*K4118</f>
        <v>1.575E-3</v>
      </c>
      <c r="Z4118" s="162">
        <v>0</v>
      </c>
      <c r="AA4118" s="163">
        <f>Z4118*K4118</f>
        <v>0</v>
      </c>
      <c r="AR4118" s="21" t="s">
        <v>296</v>
      </c>
      <c r="AT4118" s="21" t="s">
        <v>155</v>
      </c>
      <c r="AU4118" s="21" t="s">
        <v>96</v>
      </c>
      <c r="AY4118" s="21" t="s">
        <v>154</v>
      </c>
      <c r="BE4118" s="164">
        <f>IF(U4118="základní",N4118,0)</f>
        <v>4945.5</v>
      </c>
      <c r="BF4118" s="164">
        <f>IF(U4118="snížená",N4118,0)</f>
        <v>0</v>
      </c>
      <c r="BG4118" s="164">
        <f>IF(U4118="zákl. přenesená",N4118,0)</f>
        <v>0</v>
      </c>
      <c r="BH4118" s="164">
        <f>IF(U4118="sníž. přenesená",N4118,0)</f>
        <v>0</v>
      </c>
      <c r="BI4118" s="164">
        <f>IF(U4118="nulová",N4118,0)</f>
        <v>0</v>
      </c>
      <c r="BJ4118" s="21" t="s">
        <v>23</v>
      </c>
      <c r="BK4118" s="164">
        <f>ROUND(L4118*K4118,2)</f>
        <v>4945.5</v>
      </c>
      <c r="BL4118" s="21" t="s">
        <v>296</v>
      </c>
      <c r="BM4118" s="21" t="s">
        <v>5654</v>
      </c>
    </row>
    <row r="4119" spans="2:65" s="10" customFormat="1" ht="22.5" customHeight="1">
      <c r="B4119" s="165"/>
      <c r="C4119" s="166"/>
      <c r="D4119" s="166"/>
      <c r="E4119" s="167" t="s">
        <v>21</v>
      </c>
      <c r="F4119" s="262" t="s">
        <v>5655</v>
      </c>
      <c r="G4119" s="263"/>
      <c r="H4119" s="263"/>
      <c r="I4119" s="263"/>
      <c r="J4119" s="166"/>
      <c r="K4119" s="168" t="s">
        <v>21</v>
      </c>
      <c r="L4119" s="166"/>
      <c r="M4119" s="166"/>
      <c r="N4119" s="166"/>
      <c r="O4119" s="166"/>
      <c r="P4119" s="166"/>
      <c r="Q4119" s="166"/>
      <c r="R4119" s="169"/>
      <c r="T4119" s="170"/>
      <c r="U4119" s="166"/>
      <c r="V4119" s="166"/>
      <c r="W4119" s="166"/>
      <c r="X4119" s="166"/>
      <c r="Y4119" s="166"/>
      <c r="Z4119" s="166"/>
      <c r="AA4119" s="171"/>
      <c r="AT4119" s="172" t="s">
        <v>162</v>
      </c>
      <c r="AU4119" s="172" t="s">
        <v>96</v>
      </c>
      <c r="AV4119" s="10" t="s">
        <v>23</v>
      </c>
      <c r="AW4119" s="10" t="s">
        <v>35</v>
      </c>
      <c r="AX4119" s="10" t="s">
        <v>78</v>
      </c>
      <c r="AY4119" s="172" t="s">
        <v>154</v>
      </c>
    </row>
    <row r="4120" spans="2:65" s="10" customFormat="1" ht="22.5" customHeight="1">
      <c r="B4120" s="165"/>
      <c r="C4120" s="166"/>
      <c r="D4120" s="166"/>
      <c r="E4120" s="167" t="s">
        <v>21</v>
      </c>
      <c r="F4120" s="264" t="s">
        <v>5656</v>
      </c>
      <c r="G4120" s="265"/>
      <c r="H4120" s="265"/>
      <c r="I4120" s="265"/>
      <c r="J4120" s="166"/>
      <c r="K4120" s="168" t="s">
        <v>21</v>
      </c>
      <c r="L4120" s="166"/>
      <c r="M4120" s="166"/>
      <c r="N4120" s="166"/>
      <c r="O4120" s="166"/>
      <c r="P4120" s="166"/>
      <c r="Q4120" s="166"/>
      <c r="R4120" s="169"/>
      <c r="T4120" s="170"/>
      <c r="U4120" s="166"/>
      <c r="V4120" s="166"/>
      <c r="W4120" s="166"/>
      <c r="X4120" s="166"/>
      <c r="Y4120" s="166"/>
      <c r="Z4120" s="166"/>
      <c r="AA4120" s="171"/>
      <c r="AT4120" s="172" t="s">
        <v>162</v>
      </c>
      <c r="AU4120" s="172" t="s">
        <v>96</v>
      </c>
      <c r="AV4120" s="10" t="s">
        <v>23</v>
      </c>
      <c r="AW4120" s="10" t="s">
        <v>35</v>
      </c>
      <c r="AX4120" s="10" t="s">
        <v>78</v>
      </c>
      <c r="AY4120" s="172" t="s">
        <v>154</v>
      </c>
    </row>
    <row r="4121" spans="2:65" s="11" customFormat="1" ht="22.5" customHeight="1">
      <c r="B4121" s="173"/>
      <c r="C4121" s="174"/>
      <c r="D4121" s="174"/>
      <c r="E4121" s="175" t="s">
        <v>21</v>
      </c>
      <c r="F4121" s="266" t="s">
        <v>5657</v>
      </c>
      <c r="G4121" s="267"/>
      <c r="H4121" s="267"/>
      <c r="I4121" s="267"/>
      <c r="J4121" s="174"/>
      <c r="K4121" s="176">
        <v>6.9</v>
      </c>
      <c r="L4121" s="174"/>
      <c r="M4121" s="174"/>
      <c r="N4121" s="174"/>
      <c r="O4121" s="174"/>
      <c r="P4121" s="174"/>
      <c r="Q4121" s="174"/>
      <c r="R4121" s="177"/>
      <c r="T4121" s="178"/>
      <c r="U4121" s="174"/>
      <c r="V4121" s="174"/>
      <c r="W4121" s="174"/>
      <c r="X4121" s="174"/>
      <c r="Y4121" s="174"/>
      <c r="Z4121" s="174"/>
      <c r="AA4121" s="179"/>
      <c r="AT4121" s="180" t="s">
        <v>162</v>
      </c>
      <c r="AU4121" s="180" t="s">
        <v>96</v>
      </c>
      <c r="AV4121" s="11" t="s">
        <v>96</v>
      </c>
      <c r="AW4121" s="11" t="s">
        <v>35</v>
      </c>
      <c r="AX4121" s="11" t="s">
        <v>78</v>
      </c>
      <c r="AY4121" s="180" t="s">
        <v>154</v>
      </c>
    </row>
    <row r="4122" spans="2:65" s="11" customFormat="1" ht="22.5" customHeight="1">
      <c r="B4122" s="173"/>
      <c r="C4122" s="174"/>
      <c r="D4122" s="174"/>
      <c r="E4122" s="175" t="s">
        <v>21</v>
      </c>
      <c r="F4122" s="266" t="s">
        <v>5658</v>
      </c>
      <c r="G4122" s="267"/>
      <c r="H4122" s="267"/>
      <c r="I4122" s="267"/>
      <c r="J4122" s="174"/>
      <c r="K4122" s="176">
        <v>4.05</v>
      </c>
      <c r="L4122" s="174"/>
      <c r="M4122" s="174"/>
      <c r="N4122" s="174"/>
      <c r="O4122" s="174"/>
      <c r="P4122" s="174"/>
      <c r="Q4122" s="174"/>
      <c r="R4122" s="177"/>
      <c r="T4122" s="178"/>
      <c r="U4122" s="174"/>
      <c r="V4122" s="174"/>
      <c r="W4122" s="174"/>
      <c r="X4122" s="174"/>
      <c r="Y4122" s="174"/>
      <c r="Z4122" s="174"/>
      <c r="AA4122" s="179"/>
      <c r="AT4122" s="180" t="s">
        <v>162</v>
      </c>
      <c r="AU4122" s="180" t="s">
        <v>96</v>
      </c>
      <c r="AV4122" s="11" t="s">
        <v>96</v>
      </c>
      <c r="AW4122" s="11" t="s">
        <v>35</v>
      </c>
      <c r="AX4122" s="11" t="s">
        <v>78</v>
      </c>
      <c r="AY4122" s="180" t="s">
        <v>154</v>
      </c>
    </row>
    <row r="4123" spans="2:65" s="11" customFormat="1" ht="22.5" customHeight="1">
      <c r="B4123" s="173"/>
      <c r="C4123" s="174"/>
      <c r="D4123" s="174"/>
      <c r="E4123" s="175" t="s">
        <v>21</v>
      </c>
      <c r="F4123" s="266" t="s">
        <v>5659</v>
      </c>
      <c r="G4123" s="267"/>
      <c r="H4123" s="267"/>
      <c r="I4123" s="267"/>
      <c r="J4123" s="174"/>
      <c r="K4123" s="176">
        <v>4.8</v>
      </c>
      <c r="L4123" s="174"/>
      <c r="M4123" s="174"/>
      <c r="N4123" s="174"/>
      <c r="O4123" s="174"/>
      <c r="P4123" s="174"/>
      <c r="Q4123" s="174"/>
      <c r="R4123" s="177"/>
      <c r="T4123" s="178"/>
      <c r="U4123" s="174"/>
      <c r="V4123" s="174"/>
      <c r="W4123" s="174"/>
      <c r="X4123" s="174"/>
      <c r="Y4123" s="174"/>
      <c r="Z4123" s="174"/>
      <c r="AA4123" s="179"/>
      <c r="AT4123" s="180" t="s">
        <v>162</v>
      </c>
      <c r="AU4123" s="180" t="s">
        <v>96</v>
      </c>
      <c r="AV4123" s="11" t="s">
        <v>96</v>
      </c>
      <c r="AW4123" s="11" t="s">
        <v>35</v>
      </c>
      <c r="AX4123" s="11" t="s">
        <v>78</v>
      </c>
      <c r="AY4123" s="180" t="s">
        <v>154</v>
      </c>
    </row>
    <row r="4124" spans="2:65" s="12" customFormat="1" ht="22.5" customHeight="1">
      <c r="B4124" s="181"/>
      <c r="C4124" s="182"/>
      <c r="D4124" s="182"/>
      <c r="E4124" s="183" t="s">
        <v>21</v>
      </c>
      <c r="F4124" s="268" t="s">
        <v>166</v>
      </c>
      <c r="G4124" s="269"/>
      <c r="H4124" s="269"/>
      <c r="I4124" s="269"/>
      <c r="J4124" s="182"/>
      <c r="K4124" s="184">
        <v>15.75</v>
      </c>
      <c r="L4124" s="182"/>
      <c r="M4124" s="182"/>
      <c r="N4124" s="182"/>
      <c r="O4124" s="182"/>
      <c r="P4124" s="182"/>
      <c r="Q4124" s="182"/>
      <c r="R4124" s="185"/>
      <c r="T4124" s="186"/>
      <c r="U4124" s="182"/>
      <c r="V4124" s="182"/>
      <c r="W4124" s="182"/>
      <c r="X4124" s="182"/>
      <c r="Y4124" s="182"/>
      <c r="Z4124" s="182"/>
      <c r="AA4124" s="187"/>
      <c r="AT4124" s="188" t="s">
        <v>162</v>
      </c>
      <c r="AU4124" s="188" t="s">
        <v>96</v>
      </c>
      <c r="AV4124" s="12" t="s">
        <v>159</v>
      </c>
      <c r="AW4124" s="12" t="s">
        <v>35</v>
      </c>
      <c r="AX4124" s="12" t="s">
        <v>23</v>
      </c>
      <c r="AY4124" s="188" t="s">
        <v>154</v>
      </c>
    </row>
    <row r="4125" spans="2:65" s="1" customFormat="1" ht="44.25" customHeight="1">
      <c r="B4125" s="35"/>
      <c r="C4125" s="189" t="s">
        <v>5660</v>
      </c>
      <c r="D4125" s="189" t="s">
        <v>557</v>
      </c>
      <c r="E4125" s="190" t="s">
        <v>5661</v>
      </c>
      <c r="F4125" s="274" t="s">
        <v>5662</v>
      </c>
      <c r="G4125" s="274"/>
      <c r="H4125" s="274"/>
      <c r="I4125" s="274"/>
      <c r="J4125" s="191" t="s">
        <v>895</v>
      </c>
      <c r="K4125" s="192">
        <v>2</v>
      </c>
      <c r="L4125" s="275">
        <v>6720</v>
      </c>
      <c r="M4125" s="275"/>
      <c r="N4125" s="275">
        <f>ROUND(L4125*K4125,2)</f>
        <v>13440</v>
      </c>
      <c r="O4125" s="261"/>
      <c r="P4125" s="261"/>
      <c r="Q4125" s="261"/>
      <c r="R4125" s="37"/>
      <c r="T4125" s="161" t="s">
        <v>21</v>
      </c>
      <c r="U4125" s="44" t="s">
        <v>43</v>
      </c>
      <c r="V4125" s="162">
        <v>0</v>
      </c>
      <c r="W4125" s="162">
        <f>V4125*K4125</f>
        <v>0</v>
      </c>
      <c r="X4125" s="162">
        <v>4.8000000000000001E-2</v>
      </c>
      <c r="Y4125" s="162">
        <f>X4125*K4125</f>
        <v>9.6000000000000002E-2</v>
      </c>
      <c r="Z4125" s="162">
        <v>0</v>
      </c>
      <c r="AA4125" s="163">
        <f>Z4125*K4125</f>
        <v>0</v>
      </c>
      <c r="AR4125" s="21" t="s">
        <v>366</v>
      </c>
      <c r="AT4125" s="21" t="s">
        <v>557</v>
      </c>
      <c r="AU4125" s="21" t="s">
        <v>96</v>
      </c>
      <c r="AY4125" s="21" t="s">
        <v>154</v>
      </c>
      <c r="BE4125" s="164">
        <f>IF(U4125="základní",N4125,0)</f>
        <v>13440</v>
      </c>
      <c r="BF4125" s="164">
        <f>IF(U4125="snížená",N4125,0)</f>
        <v>0</v>
      </c>
      <c r="BG4125" s="164">
        <f>IF(U4125="zákl. přenesená",N4125,0)</f>
        <v>0</v>
      </c>
      <c r="BH4125" s="164">
        <f>IF(U4125="sníž. přenesená",N4125,0)</f>
        <v>0</v>
      </c>
      <c r="BI4125" s="164">
        <f>IF(U4125="nulová",N4125,0)</f>
        <v>0</v>
      </c>
      <c r="BJ4125" s="21" t="s">
        <v>23</v>
      </c>
      <c r="BK4125" s="164">
        <f>ROUND(L4125*K4125,2)</f>
        <v>13440</v>
      </c>
      <c r="BL4125" s="21" t="s">
        <v>296</v>
      </c>
      <c r="BM4125" s="21" t="s">
        <v>5663</v>
      </c>
    </row>
    <row r="4126" spans="2:65" s="1" customFormat="1" ht="22.5" customHeight="1">
      <c r="B4126" s="35"/>
      <c r="C4126" s="36"/>
      <c r="D4126" s="36"/>
      <c r="E4126" s="36"/>
      <c r="F4126" s="272" t="s">
        <v>5264</v>
      </c>
      <c r="G4126" s="273"/>
      <c r="H4126" s="273"/>
      <c r="I4126" s="273"/>
      <c r="J4126" s="36"/>
      <c r="K4126" s="36"/>
      <c r="L4126" s="36"/>
      <c r="M4126" s="36"/>
      <c r="N4126" s="36"/>
      <c r="O4126" s="36"/>
      <c r="P4126" s="36"/>
      <c r="Q4126" s="36"/>
      <c r="R4126" s="37"/>
      <c r="T4126" s="132"/>
      <c r="U4126" s="36"/>
      <c r="V4126" s="36"/>
      <c r="W4126" s="36"/>
      <c r="X4126" s="36"/>
      <c r="Y4126" s="36"/>
      <c r="Z4126" s="36"/>
      <c r="AA4126" s="78"/>
      <c r="AT4126" s="21" t="s">
        <v>287</v>
      </c>
      <c r="AU4126" s="21" t="s">
        <v>96</v>
      </c>
    </row>
    <row r="4127" spans="2:65" s="11" customFormat="1" ht="22.5" customHeight="1">
      <c r="B4127" s="173"/>
      <c r="C4127" s="174"/>
      <c r="D4127" s="174"/>
      <c r="E4127" s="175" t="s">
        <v>21</v>
      </c>
      <c r="F4127" s="266" t="s">
        <v>5664</v>
      </c>
      <c r="G4127" s="267"/>
      <c r="H4127" s="267"/>
      <c r="I4127" s="267"/>
      <c r="J4127" s="174"/>
      <c r="K4127" s="176">
        <v>2</v>
      </c>
      <c r="L4127" s="174"/>
      <c r="M4127" s="174"/>
      <c r="N4127" s="174"/>
      <c r="O4127" s="174"/>
      <c r="P4127" s="174"/>
      <c r="Q4127" s="174"/>
      <c r="R4127" s="177"/>
      <c r="T4127" s="178"/>
      <c r="U4127" s="174"/>
      <c r="V4127" s="174"/>
      <c r="W4127" s="174"/>
      <c r="X4127" s="174"/>
      <c r="Y4127" s="174"/>
      <c r="Z4127" s="174"/>
      <c r="AA4127" s="179"/>
      <c r="AT4127" s="180" t="s">
        <v>162</v>
      </c>
      <c r="AU4127" s="180" t="s">
        <v>96</v>
      </c>
      <c r="AV4127" s="11" t="s">
        <v>96</v>
      </c>
      <c r="AW4127" s="11" t="s">
        <v>35</v>
      </c>
      <c r="AX4127" s="11" t="s">
        <v>23</v>
      </c>
      <c r="AY4127" s="180" t="s">
        <v>154</v>
      </c>
    </row>
    <row r="4128" spans="2:65" s="1" customFormat="1" ht="44.25" customHeight="1">
      <c r="B4128" s="35"/>
      <c r="C4128" s="189" t="s">
        <v>5665</v>
      </c>
      <c r="D4128" s="189" t="s">
        <v>557</v>
      </c>
      <c r="E4128" s="190" t="s">
        <v>5666</v>
      </c>
      <c r="F4128" s="274" t="s">
        <v>5667</v>
      </c>
      <c r="G4128" s="274"/>
      <c r="H4128" s="274"/>
      <c r="I4128" s="274"/>
      <c r="J4128" s="191" t="s">
        <v>895</v>
      </c>
      <c r="K4128" s="192">
        <v>1</v>
      </c>
      <c r="L4128" s="275">
        <v>7420</v>
      </c>
      <c r="M4128" s="275"/>
      <c r="N4128" s="275">
        <f>ROUND(L4128*K4128,2)</f>
        <v>7420</v>
      </c>
      <c r="O4128" s="261"/>
      <c r="P4128" s="261"/>
      <c r="Q4128" s="261"/>
      <c r="R4128" s="37"/>
      <c r="T4128" s="161" t="s">
        <v>21</v>
      </c>
      <c r="U4128" s="44" t="s">
        <v>43</v>
      </c>
      <c r="V4128" s="162">
        <v>0</v>
      </c>
      <c r="W4128" s="162">
        <f>V4128*K4128</f>
        <v>0</v>
      </c>
      <c r="X4128" s="162">
        <v>5.2999999999999999E-2</v>
      </c>
      <c r="Y4128" s="162">
        <f>X4128*K4128</f>
        <v>5.2999999999999999E-2</v>
      </c>
      <c r="Z4128" s="162">
        <v>0</v>
      </c>
      <c r="AA4128" s="163">
        <f>Z4128*K4128</f>
        <v>0</v>
      </c>
      <c r="AR4128" s="21" t="s">
        <v>366</v>
      </c>
      <c r="AT4128" s="21" t="s">
        <v>557</v>
      </c>
      <c r="AU4128" s="21" t="s">
        <v>96</v>
      </c>
      <c r="AY4128" s="21" t="s">
        <v>154</v>
      </c>
      <c r="BE4128" s="164">
        <f>IF(U4128="základní",N4128,0)</f>
        <v>7420</v>
      </c>
      <c r="BF4128" s="164">
        <f>IF(U4128="snížená",N4128,0)</f>
        <v>0</v>
      </c>
      <c r="BG4128" s="164">
        <f>IF(U4128="zákl. přenesená",N4128,0)</f>
        <v>0</v>
      </c>
      <c r="BH4128" s="164">
        <f>IF(U4128="sníž. přenesená",N4128,0)</f>
        <v>0</v>
      </c>
      <c r="BI4128" s="164">
        <f>IF(U4128="nulová",N4128,0)</f>
        <v>0</v>
      </c>
      <c r="BJ4128" s="21" t="s">
        <v>23</v>
      </c>
      <c r="BK4128" s="164">
        <f>ROUND(L4128*K4128,2)</f>
        <v>7420</v>
      </c>
      <c r="BL4128" s="21" t="s">
        <v>296</v>
      </c>
      <c r="BM4128" s="21" t="s">
        <v>5668</v>
      </c>
    </row>
    <row r="4129" spans="2:65" s="1" customFormat="1" ht="22.5" customHeight="1">
      <c r="B4129" s="35"/>
      <c r="C4129" s="36"/>
      <c r="D4129" s="36"/>
      <c r="E4129" s="36"/>
      <c r="F4129" s="272" t="s">
        <v>5264</v>
      </c>
      <c r="G4129" s="273"/>
      <c r="H4129" s="273"/>
      <c r="I4129" s="273"/>
      <c r="J4129" s="36"/>
      <c r="K4129" s="36"/>
      <c r="L4129" s="36"/>
      <c r="M4129" s="36"/>
      <c r="N4129" s="36"/>
      <c r="O4129" s="36"/>
      <c r="P4129" s="36"/>
      <c r="Q4129" s="36"/>
      <c r="R4129" s="37"/>
      <c r="T4129" s="132"/>
      <c r="U4129" s="36"/>
      <c r="V4129" s="36"/>
      <c r="W4129" s="36"/>
      <c r="X4129" s="36"/>
      <c r="Y4129" s="36"/>
      <c r="Z4129" s="36"/>
      <c r="AA4129" s="78"/>
      <c r="AT4129" s="21" t="s">
        <v>287</v>
      </c>
      <c r="AU4129" s="21" t="s">
        <v>96</v>
      </c>
    </row>
    <row r="4130" spans="2:65" s="11" customFormat="1" ht="22.5" customHeight="1">
      <c r="B4130" s="173"/>
      <c r="C4130" s="174"/>
      <c r="D4130" s="174"/>
      <c r="E4130" s="175" t="s">
        <v>21</v>
      </c>
      <c r="F4130" s="266" t="s">
        <v>5669</v>
      </c>
      <c r="G4130" s="267"/>
      <c r="H4130" s="267"/>
      <c r="I4130" s="267"/>
      <c r="J4130" s="174"/>
      <c r="K4130" s="176">
        <v>1</v>
      </c>
      <c r="L4130" s="174"/>
      <c r="M4130" s="174"/>
      <c r="N4130" s="174"/>
      <c r="O4130" s="174"/>
      <c r="P4130" s="174"/>
      <c r="Q4130" s="174"/>
      <c r="R4130" s="177"/>
      <c r="T4130" s="178"/>
      <c r="U4130" s="174"/>
      <c r="V4130" s="174"/>
      <c r="W4130" s="174"/>
      <c r="X4130" s="174"/>
      <c r="Y4130" s="174"/>
      <c r="Z4130" s="174"/>
      <c r="AA4130" s="179"/>
      <c r="AT4130" s="180" t="s">
        <v>162</v>
      </c>
      <c r="AU4130" s="180" t="s">
        <v>96</v>
      </c>
      <c r="AV4130" s="11" t="s">
        <v>96</v>
      </c>
      <c r="AW4130" s="11" t="s">
        <v>35</v>
      </c>
      <c r="AX4130" s="11" t="s">
        <v>23</v>
      </c>
      <c r="AY4130" s="180" t="s">
        <v>154</v>
      </c>
    </row>
    <row r="4131" spans="2:65" s="1" customFormat="1" ht="44.25" customHeight="1">
      <c r="B4131" s="35"/>
      <c r="C4131" s="189" t="s">
        <v>5670</v>
      </c>
      <c r="D4131" s="189" t="s">
        <v>557</v>
      </c>
      <c r="E4131" s="190" t="s">
        <v>5671</v>
      </c>
      <c r="F4131" s="274" t="s">
        <v>5672</v>
      </c>
      <c r="G4131" s="274"/>
      <c r="H4131" s="274"/>
      <c r="I4131" s="274"/>
      <c r="J4131" s="191" t="s">
        <v>895</v>
      </c>
      <c r="K4131" s="192">
        <v>1</v>
      </c>
      <c r="L4131" s="275">
        <v>8960</v>
      </c>
      <c r="M4131" s="275"/>
      <c r="N4131" s="275">
        <f>ROUND(L4131*K4131,2)</f>
        <v>8960</v>
      </c>
      <c r="O4131" s="261"/>
      <c r="P4131" s="261"/>
      <c r="Q4131" s="261"/>
      <c r="R4131" s="37"/>
      <c r="T4131" s="161" t="s">
        <v>21</v>
      </c>
      <c r="U4131" s="44" t="s">
        <v>43</v>
      </c>
      <c r="V4131" s="162">
        <v>0</v>
      </c>
      <c r="W4131" s="162">
        <f>V4131*K4131</f>
        <v>0</v>
      </c>
      <c r="X4131" s="162">
        <v>6.4000000000000001E-2</v>
      </c>
      <c r="Y4131" s="162">
        <f>X4131*K4131</f>
        <v>6.4000000000000001E-2</v>
      </c>
      <c r="Z4131" s="162">
        <v>0</v>
      </c>
      <c r="AA4131" s="163">
        <f>Z4131*K4131</f>
        <v>0</v>
      </c>
      <c r="AR4131" s="21" t="s">
        <v>366</v>
      </c>
      <c r="AT4131" s="21" t="s">
        <v>557</v>
      </c>
      <c r="AU4131" s="21" t="s">
        <v>96</v>
      </c>
      <c r="AY4131" s="21" t="s">
        <v>154</v>
      </c>
      <c r="BE4131" s="164">
        <f>IF(U4131="základní",N4131,0)</f>
        <v>8960</v>
      </c>
      <c r="BF4131" s="164">
        <f>IF(U4131="snížená",N4131,0)</f>
        <v>0</v>
      </c>
      <c r="BG4131" s="164">
        <f>IF(U4131="zákl. přenesená",N4131,0)</f>
        <v>0</v>
      </c>
      <c r="BH4131" s="164">
        <f>IF(U4131="sníž. přenesená",N4131,0)</f>
        <v>0</v>
      </c>
      <c r="BI4131" s="164">
        <f>IF(U4131="nulová",N4131,0)</f>
        <v>0</v>
      </c>
      <c r="BJ4131" s="21" t="s">
        <v>23</v>
      </c>
      <c r="BK4131" s="164">
        <f>ROUND(L4131*K4131,2)</f>
        <v>8960</v>
      </c>
      <c r="BL4131" s="21" t="s">
        <v>296</v>
      </c>
      <c r="BM4131" s="21" t="s">
        <v>5673</v>
      </c>
    </row>
    <row r="4132" spans="2:65" s="1" customFormat="1" ht="22.5" customHeight="1">
      <c r="B4132" s="35"/>
      <c r="C4132" s="36"/>
      <c r="D4132" s="36"/>
      <c r="E4132" s="36"/>
      <c r="F4132" s="272" t="s">
        <v>5264</v>
      </c>
      <c r="G4132" s="273"/>
      <c r="H4132" s="273"/>
      <c r="I4132" s="273"/>
      <c r="J4132" s="36"/>
      <c r="K4132" s="36"/>
      <c r="L4132" s="36"/>
      <c r="M4132" s="36"/>
      <c r="N4132" s="36"/>
      <c r="O4132" s="36"/>
      <c r="P4132" s="36"/>
      <c r="Q4132" s="36"/>
      <c r="R4132" s="37"/>
      <c r="T4132" s="132"/>
      <c r="U4132" s="36"/>
      <c r="V4132" s="36"/>
      <c r="W4132" s="36"/>
      <c r="X4132" s="36"/>
      <c r="Y4132" s="36"/>
      <c r="Z4132" s="36"/>
      <c r="AA4132" s="78"/>
      <c r="AT4132" s="21" t="s">
        <v>287</v>
      </c>
      <c r="AU4132" s="21" t="s">
        <v>96</v>
      </c>
    </row>
    <row r="4133" spans="2:65" s="11" customFormat="1" ht="22.5" customHeight="1">
      <c r="B4133" s="173"/>
      <c r="C4133" s="174"/>
      <c r="D4133" s="174"/>
      <c r="E4133" s="175" t="s">
        <v>21</v>
      </c>
      <c r="F4133" s="266" t="s">
        <v>5674</v>
      </c>
      <c r="G4133" s="267"/>
      <c r="H4133" s="267"/>
      <c r="I4133" s="267"/>
      <c r="J4133" s="174"/>
      <c r="K4133" s="176">
        <v>1</v>
      </c>
      <c r="L4133" s="174"/>
      <c r="M4133" s="174"/>
      <c r="N4133" s="174"/>
      <c r="O4133" s="174"/>
      <c r="P4133" s="174"/>
      <c r="Q4133" s="174"/>
      <c r="R4133" s="177"/>
      <c r="T4133" s="178"/>
      <c r="U4133" s="174"/>
      <c r="V4133" s="174"/>
      <c r="W4133" s="174"/>
      <c r="X4133" s="174"/>
      <c r="Y4133" s="174"/>
      <c r="Z4133" s="174"/>
      <c r="AA4133" s="179"/>
      <c r="AT4133" s="180" t="s">
        <v>162</v>
      </c>
      <c r="AU4133" s="180" t="s">
        <v>96</v>
      </c>
      <c r="AV4133" s="11" t="s">
        <v>96</v>
      </c>
      <c r="AW4133" s="11" t="s">
        <v>35</v>
      </c>
      <c r="AX4133" s="11" t="s">
        <v>23</v>
      </c>
      <c r="AY4133" s="180" t="s">
        <v>154</v>
      </c>
    </row>
    <row r="4134" spans="2:65" s="1" customFormat="1" ht="31.5" customHeight="1">
      <c r="B4134" s="35"/>
      <c r="C4134" s="157" t="s">
        <v>5675</v>
      </c>
      <c r="D4134" s="157" t="s">
        <v>155</v>
      </c>
      <c r="E4134" s="158" t="s">
        <v>5676</v>
      </c>
      <c r="F4134" s="260" t="s">
        <v>5677</v>
      </c>
      <c r="G4134" s="260"/>
      <c r="H4134" s="260"/>
      <c r="I4134" s="260"/>
      <c r="J4134" s="159" t="s">
        <v>3822</v>
      </c>
      <c r="K4134" s="160">
        <v>9</v>
      </c>
      <c r="L4134" s="261">
        <v>75.900000000000006</v>
      </c>
      <c r="M4134" s="261"/>
      <c r="N4134" s="261">
        <f>ROUND(L4134*K4134,2)</f>
        <v>683.1</v>
      </c>
      <c r="O4134" s="261"/>
      <c r="P4134" s="261"/>
      <c r="Q4134" s="261"/>
      <c r="R4134" s="37"/>
      <c r="T4134" s="161" t="s">
        <v>21</v>
      </c>
      <c r="U4134" s="44" t="s">
        <v>43</v>
      </c>
      <c r="V4134" s="162">
        <v>0.2</v>
      </c>
      <c r="W4134" s="162">
        <f>V4134*K4134</f>
        <v>1.8</v>
      </c>
      <c r="X4134" s="162">
        <v>6.0000000000000002E-5</v>
      </c>
      <c r="Y4134" s="162">
        <f>X4134*K4134</f>
        <v>5.4000000000000001E-4</v>
      </c>
      <c r="Z4134" s="162">
        <v>0</v>
      </c>
      <c r="AA4134" s="163">
        <f>Z4134*K4134</f>
        <v>0</v>
      </c>
      <c r="AR4134" s="21" t="s">
        <v>296</v>
      </c>
      <c r="AT4134" s="21" t="s">
        <v>155</v>
      </c>
      <c r="AU4134" s="21" t="s">
        <v>96</v>
      </c>
      <c r="AY4134" s="21" t="s">
        <v>154</v>
      </c>
      <c r="BE4134" s="164">
        <f>IF(U4134="základní",N4134,0)</f>
        <v>683.1</v>
      </c>
      <c r="BF4134" s="164">
        <f>IF(U4134="snížená",N4134,0)</f>
        <v>0</v>
      </c>
      <c r="BG4134" s="164">
        <f>IF(U4134="zákl. přenesená",N4134,0)</f>
        <v>0</v>
      </c>
      <c r="BH4134" s="164">
        <f>IF(U4134="sníž. přenesená",N4134,0)</f>
        <v>0</v>
      </c>
      <c r="BI4134" s="164">
        <f>IF(U4134="nulová",N4134,0)</f>
        <v>0</v>
      </c>
      <c r="BJ4134" s="21" t="s">
        <v>23</v>
      </c>
      <c r="BK4134" s="164">
        <f>ROUND(L4134*K4134,2)</f>
        <v>683.1</v>
      </c>
      <c r="BL4134" s="21" t="s">
        <v>296</v>
      </c>
      <c r="BM4134" s="21" t="s">
        <v>5678</v>
      </c>
    </row>
    <row r="4135" spans="2:65" s="11" customFormat="1" ht="22.5" customHeight="1">
      <c r="B4135" s="173"/>
      <c r="C4135" s="174"/>
      <c r="D4135" s="174"/>
      <c r="E4135" s="175" t="s">
        <v>21</v>
      </c>
      <c r="F4135" s="270" t="s">
        <v>5679</v>
      </c>
      <c r="G4135" s="271"/>
      <c r="H4135" s="271"/>
      <c r="I4135" s="271"/>
      <c r="J4135" s="174"/>
      <c r="K4135" s="176">
        <v>9</v>
      </c>
      <c r="L4135" s="174"/>
      <c r="M4135" s="174"/>
      <c r="N4135" s="174"/>
      <c r="O4135" s="174"/>
      <c r="P4135" s="174"/>
      <c r="Q4135" s="174"/>
      <c r="R4135" s="177"/>
      <c r="T4135" s="178"/>
      <c r="U4135" s="174"/>
      <c r="V4135" s="174"/>
      <c r="W4135" s="174"/>
      <c r="X4135" s="174"/>
      <c r="Y4135" s="174"/>
      <c r="Z4135" s="174"/>
      <c r="AA4135" s="179"/>
      <c r="AT4135" s="180" t="s">
        <v>162</v>
      </c>
      <c r="AU4135" s="180" t="s">
        <v>96</v>
      </c>
      <c r="AV4135" s="11" t="s">
        <v>96</v>
      </c>
      <c r="AW4135" s="11" t="s">
        <v>35</v>
      </c>
      <c r="AX4135" s="11" t="s">
        <v>23</v>
      </c>
      <c r="AY4135" s="180" t="s">
        <v>154</v>
      </c>
    </row>
    <row r="4136" spans="2:65" s="1" customFormat="1" ht="22.5" customHeight="1">
      <c r="B4136" s="35"/>
      <c r="C4136" s="189" t="s">
        <v>5680</v>
      </c>
      <c r="D4136" s="189" t="s">
        <v>557</v>
      </c>
      <c r="E4136" s="190" t="s">
        <v>5681</v>
      </c>
      <c r="F4136" s="274" t="s">
        <v>5682</v>
      </c>
      <c r="G4136" s="274"/>
      <c r="H4136" s="274"/>
      <c r="I4136" s="274"/>
      <c r="J4136" s="191" t="s">
        <v>895</v>
      </c>
      <c r="K4136" s="192">
        <v>1</v>
      </c>
      <c r="L4136" s="275">
        <v>1260</v>
      </c>
      <c r="M4136" s="275"/>
      <c r="N4136" s="275">
        <f>ROUND(L4136*K4136,2)</f>
        <v>1260</v>
      </c>
      <c r="O4136" s="261"/>
      <c r="P4136" s="261"/>
      <c r="Q4136" s="261"/>
      <c r="R4136" s="37"/>
      <c r="T4136" s="161" t="s">
        <v>21</v>
      </c>
      <c r="U4136" s="44" t="s">
        <v>43</v>
      </c>
      <c r="V4136" s="162">
        <v>0</v>
      </c>
      <c r="W4136" s="162">
        <f>V4136*K4136</f>
        <v>0</v>
      </c>
      <c r="X4136" s="162">
        <v>8.9999999999999993E-3</v>
      </c>
      <c r="Y4136" s="162">
        <f>X4136*K4136</f>
        <v>8.9999999999999993E-3</v>
      </c>
      <c r="Z4136" s="162">
        <v>0</v>
      </c>
      <c r="AA4136" s="163">
        <f>Z4136*K4136</f>
        <v>0</v>
      </c>
      <c r="AR4136" s="21" t="s">
        <v>366</v>
      </c>
      <c r="AT4136" s="21" t="s">
        <v>557</v>
      </c>
      <c r="AU4136" s="21" t="s">
        <v>96</v>
      </c>
      <c r="AY4136" s="21" t="s">
        <v>154</v>
      </c>
      <c r="BE4136" s="164">
        <f>IF(U4136="základní",N4136,0)</f>
        <v>1260</v>
      </c>
      <c r="BF4136" s="164">
        <f>IF(U4136="snížená",N4136,0)</f>
        <v>0</v>
      </c>
      <c r="BG4136" s="164">
        <f>IF(U4136="zákl. přenesená",N4136,0)</f>
        <v>0</v>
      </c>
      <c r="BH4136" s="164">
        <f>IF(U4136="sníž. přenesená",N4136,0)</f>
        <v>0</v>
      </c>
      <c r="BI4136" s="164">
        <f>IF(U4136="nulová",N4136,0)</f>
        <v>0</v>
      </c>
      <c r="BJ4136" s="21" t="s">
        <v>23</v>
      </c>
      <c r="BK4136" s="164">
        <f>ROUND(L4136*K4136,2)</f>
        <v>1260</v>
      </c>
      <c r="BL4136" s="21" t="s">
        <v>296</v>
      </c>
      <c r="BM4136" s="21" t="s">
        <v>5683</v>
      </c>
    </row>
    <row r="4137" spans="2:65" s="1" customFormat="1" ht="22.5" customHeight="1">
      <c r="B4137" s="35"/>
      <c r="C4137" s="36"/>
      <c r="D4137" s="36"/>
      <c r="E4137" s="36"/>
      <c r="F4137" s="272" t="s">
        <v>5264</v>
      </c>
      <c r="G4137" s="273"/>
      <c r="H4137" s="273"/>
      <c r="I4137" s="273"/>
      <c r="J4137" s="36"/>
      <c r="K4137" s="36"/>
      <c r="L4137" s="36"/>
      <c r="M4137" s="36"/>
      <c r="N4137" s="36"/>
      <c r="O4137" s="36"/>
      <c r="P4137" s="36"/>
      <c r="Q4137" s="36"/>
      <c r="R4137" s="37"/>
      <c r="T4137" s="132"/>
      <c r="U4137" s="36"/>
      <c r="V4137" s="36"/>
      <c r="W4137" s="36"/>
      <c r="X4137" s="36"/>
      <c r="Y4137" s="36"/>
      <c r="Z4137" s="36"/>
      <c r="AA4137" s="78"/>
      <c r="AT4137" s="21" t="s">
        <v>287</v>
      </c>
      <c r="AU4137" s="21" t="s">
        <v>96</v>
      </c>
    </row>
    <row r="4138" spans="2:65" s="11" customFormat="1" ht="22.5" customHeight="1">
      <c r="B4138" s="173"/>
      <c r="C4138" s="174"/>
      <c r="D4138" s="174"/>
      <c r="E4138" s="175" t="s">
        <v>21</v>
      </c>
      <c r="F4138" s="266" t="s">
        <v>5684</v>
      </c>
      <c r="G4138" s="267"/>
      <c r="H4138" s="267"/>
      <c r="I4138" s="267"/>
      <c r="J4138" s="174"/>
      <c r="K4138" s="176">
        <v>1</v>
      </c>
      <c r="L4138" s="174"/>
      <c r="M4138" s="174"/>
      <c r="N4138" s="174"/>
      <c r="O4138" s="174"/>
      <c r="P4138" s="174"/>
      <c r="Q4138" s="174"/>
      <c r="R4138" s="177"/>
      <c r="T4138" s="178"/>
      <c r="U4138" s="174"/>
      <c r="V4138" s="174"/>
      <c r="W4138" s="174"/>
      <c r="X4138" s="174"/>
      <c r="Y4138" s="174"/>
      <c r="Z4138" s="174"/>
      <c r="AA4138" s="179"/>
      <c r="AT4138" s="180" t="s">
        <v>162</v>
      </c>
      <c r="AU4138" s="180" t="s">
        <v>96</v>
      </c>
      <c r="AV4138" s="11" t="s">
        <v>96</v>
      </c>
      <c r="AW4138" s="11" t="s">
        <v>35</v>
      </c>
      <c r="AX4138" s="11" t="s">
        <v>23</v>
      </c>
      <c r="AY4138" s="180" t="s">
        <v>154</v>
      </c>
    </row>
    <row r="4139" spans="2:65" s="1" customFormat="1" ht="31.5" customHeight="1">
      <c r="B4139" s="35"/>
      <c r="C4139" s="157" t="s">
        <v>5685</v>
      </c>
      <c r="D4139" s="157" t="s">
        <v>155</v>
      </c>
      <c r="E4139" s="158" t="s">
        <v>5686</v>
      </c>
      <c r="F4139" s="260" t="s">
        <v>5687</v>
      </c>
      <c r="G4139" s="260"/>
      <c r="H4139" s="260"/>
      <c r="I4139" s="260"/>
      <c r="J4139" s="159" t="s">
        <v>3806</v>
      </c>
      <c r="K4139" s="160">
        <v>36639.404999999999</v>
      </c>
      <c r="L4139" s="261">
        <v>1.81</v>
      </c>
      <c r="M4139" s="261"/>
      <c r="N4139" s="261">
        <f>ROUND(L4139*K4139,2)</f>
        <v>66317.320000000007</v>
      </c>
      <c r="O4139" s="261"/>
      <c r="P4139" s="261"/>
      <c r="Q4139" s="261"/>
      <c r="R4139" s="37"/>
      <c r="T4139" s="161" t="s">
        <v>21</v>
      </c>
      <c r="U4139" s="44" t="s">
        <v>43</v>
      </c>
      <c r="V4139" s="162">
        <v>0</v>
      </c>
      <c r="W4139" s="162">
        <f>V4139*K4139</f>
        <v>0</v>
      </c>
      <c r="X4139" s="162">
        <v>0</v>
      </c>
      <c r="Y4139" s="162">
        <f>X4139*K4139</f>
        <v>0</v>
      </c>
      <c r="Z4139" s="162">
        <v>0</v>
      </c>
      <c r="AA4139" s="163">
        <f>Z4139*K4139</f>
        <v>0</v>
      </c>
      <c r="AR4139" s="21" t="s">
        <v>296</v>
      </c>
      <c r="AT4139" s="21" t="s">
        <v>155</v>
      </c>
      <c r="AU4139" s="21" t="s">
        <v>96</v>
      </c>
      <c r="AY4139" s="21" t="s">
        <v>154</v>
      </c>
      <c r="BE4139" s="164">
        <f>IF(U4139="základní",N4139,0)</f>
        <v>66317.320000000007</v>
      </c>
      <c r="BF4139" s="164">
        <f>IF(U4139="snížená",N4139,0)</f>
        <v>0</v>
      </c>
      <c r="BG4139" s="164">
        <f>IF(U4139="zákl. přenesená",N4139,0)</f>
        <v>0</v>
      </c>
      <c r="BH4139" s="164">
        <f>IF(U4139="sníž. přenesená",N4139,0)</f>
        <v>0</v>
      </c>
      <c r="BI4139" s="164">
        <f>IF(U4139="nulová",N4139,0)</f>
        <v>0</v>
      </c>
      <c r="BJ4139" s="21" t="s">
        <v>23</v>
      </c>
      <c r="BK4139" s="164">
        <f>ROUND(L4139*K4139,2)</f>
        <v>66317.320000000007</v>
      </c>
      <c r="BL4139" s="21" t="s">
        <v>296</v>
      </c>
      <c r="BM4139" s="21" t="s">
        <v>5688</v>
      </c>
    </row>
    <row r="4140" spans="2:65" s="9" customFormat="1" ht="29.85" customHeight="1">
      <c r="B4140" s="146"/>
      <c r="C4140" s="147"/>
      <c r="D4140" s="156" t="s">
        <v>128</v>
      </c>
      <c r="E4140" s="156"/>
      <c r="F4140" s="156"/>
      <c r="G4140" s="156"/>
      <c r="H4140" s="156"/>
      <c r="I4140" s="156"/>
      <c r="J4140" s="156"/>
      <c r="K4140" s="156"/>
      <c r="L4140" s="156"/>
      <c r="M4140" s="156"/>
      <c r="N4140" s="283">
        <f>BK4140</f>
        <v>2317957.3699999996</v>
      </c>
      <c r="O4140" s="284"/>
      <c r="P4140" s="284"/>
      <c r="Q4140" s="284"/>
      <c r="R4140" s="149"/>
      <c r="T4140" s="150"/>
      <c r="U4140" s="147"/>
      <c r="V4140" s="147"/>
      <c r="W4140" s="151">
        <f>SUM(W4141:W4354)</f>
        <v>717.25894100000005</v>
      </c>
      <c r="X4140" s="147"/>
      <c r="Y4140" s="151">
        <f>SUM(Y4141:Y4354)</f>
        <v>3.946325749999998</v>
      </c>
      <c r="Z4140" s="147"/>
      <c r="AA4140" s="152">
        <f>SUM(AA4141:AA4354)</f>
        <v>0</v>
      </c>
      <c r="AR4140" s="153" t="s">
        <v>96</v>
      </c>
      <c r="AT4140" s="154" t="s">
        <v>77</v>
      </c>
      <c r="AU4140" s="154" t="s">
        <v>23</v>
      </c>
      <c r="AY4140" s="153" t="s">
        <v>154</v>
      </c>
      <c r="BK4140" s="155">
        <f>SUM(BK4141:BK4354)</f>
        <v>2317957.3699999996</v>
      </c>
    </row>
    <row r="4141" spans="2:65" s="1" customFormat="1" ht="31.5" customHeight="1">
      <c r="B4141" s="35"/>
      <c r="C4141" s="189" t="s">
        <v>5689</v>
      </c>
      <c r="D4141" s="189" t="s">
        <v>557</v>
      </c>
      <c r="E4141" s="190" t="s">
        <v>5690</v>
      </c>
      <c r="F4141" s="274" t="s">
        <v>5691</v>
      </c>
      <c r="G4141" s="274"/>
      <c r="H4141" s="274"/>
      <c r="I4141" s="274"/>
      <c r="J4141" s="191" t="s">
        <v>375</v>
      </c>
      <c r="K4141" s="192">
        <v>2</v>
      </c>
      <c r="L4141" s="275">
        <v>4200</v>
      </c>
      <c r="M4141" s="275"/>
      <c r="N4141" s="275">
        <f>ROUND(L4141*K4141,2)</f>
        <v>8400</v>
      </c>
      <c r="O4141" s="261"/>
      <c r="P4141" s="261"/>
      <c r="Q4141" s="261"/>
      <c r="R4141" s="37"/>
      <c r="T4141" s="161" t="s">
        <v>21</v>
      </c>
      <c r="U4141" s="44" t="s">
        <v>43</v>
      </c>
      <c r="V4141" s="162">
        <v>0</v>
      </c>
      <c r="W4141" s="162">
        <f>V4141*K4141</f>
        <v>0</v>
      </c>
      <c r="X4141" s="162">
        <v>7.3000000000000001E-3</v>
      </c>
      <c r="Y4141" s="162">
        <f>X4141*K4141</f>
        <v>1.46E-2</v>
      </c>
      <c r="Z4141" s="162">
        <v>0</v>
      </c>
      <c r="AA4141" s="163">
        <f>Z4141*K4141</f>
        <v>0</v>
      </c>
      <c r="AR4141" s="21" t="s">
        <v>366</v>
      </c>
      <c r="AT4141" s="21" t="s">
        <v>557</v>
      </c>
      <c r="AU4141" s="21" t="s">
        <v>96</v>
      </c>
      <c r="AY4141" s="21" t="s">
        <v>154</v>
      </c>
      <c r="BE4141" s="164">
        <f>IF(U4141="základní",N4141,0)</f>
        <v>8400</v>
      </c>
      <c r="BF4141" s="164">
        <f>IF(U4141="snížená",N4141,0)</f>
        <v>0</v>
      </c>
      <c r="BG4141" s="164">
        <f>IF(U4141="zákl. přenesená",N4141,0)</f>
        <v>0</v>
      </c>
      <c r="BH4141" s="164">
        <f>IF(U4141="sníž. přenesená",N4141,0)</f>
        <v>0</v>
      </c>
      <c r="BI4141" s="164">
        <f>IF(U4141="nulová",N4141,0)</f>
        <v>0</v>
      </c>
      <c r="BJ4141" s="21" t="s">
        <v>23</v>
      </c>
      <c r="BK4141" s="164">
        <f>ROUND(L4141*K4141,2)</f>
        <v>8400</v>
      </c>
      <c r="BL4141" s="21" t="s">
        <v>296</v>
      </c>
      <c r="BM4141" s="21" t="s">
        <v>5692</v>
      </c>
    </row>
    <row r="4142" spans="2:65" s="1" customFormat="1" ht="54" customHeight="1">
      <c r="B4142" s="35"/>
      <c r="C4142" s="36"/>
      <c r="D4142" s="36"/>
      <c r="E4142" s="36"/>
      <c r="F4142" s="272" t="s">
        <v>5693</v>
      </c>
      <c r="G4142" s="273"/>
      <c r="H4142" s="273"/>
      <c r="I4142" s="273"/>
      <c r="J4142" s="36"/>
      <c r="K4142" s="36"/>
      <c r="L4142" s="36"/>
      <c r="M4142" s="36"/>
      <c r="N4142" s="36"/>
      <c r="O4142" s="36"/>
      <c r="P4142" s="36"/>
      <c r="Q4142" s="36"/>
      <c r="R4142" s="37"/>
      <c r="T4142" s="132"/>
      <c r="U4142" s="36"/>
      <c r="V4142" s="36"/>
      <c r="W4142" s="36"/>
      <c r="X4142" s="36"/>
      <c r="Y4142" s="36"/>
      <c r="Z4142" s="36"/>
      <c r="AA4142" s="78"/>
      <c r="AT4142" s="21" t="s">
        <v>287</v>
      </c>
      <c r="AU4142" s="21" t="s">
        <v>96</v>
      </c>
    </row>
    <row r="4143" spans="2:65" s="11" customFormat="1" ht="22.5" customHeight="1">
      <c r="B4143" s="173"/>
      <c r="C4143" s="174"/>
      <c r="D4143" s="174"/>
      <c r="E4143" s="175" t="s">
        <v>21</v>
      </c>
      <c r="F4143" s="266" t="s">
        <v>5694</v>
      </c>
      <c r="G4143" s="267"/>
      <c r="H4143" s="267"/>
      <c r="I4143" s="267"/>
      <c r="J4143" s="174"/>
      <c r="K4143" s="176">
        <v>2</v>
      </c>
      <c r="L4143" s="174"/>
      <c r="M4143" s="174"/>
      <c r="N4143" s="174"/>
      <c r="O4143" s="174"/>
      <c r="P4143" s="174"/>
      <c r="Q4143" s="174"/>
      <c r="R4143" s="177"/>
      <c r="T4143" s="178"/>
      <c r="U4143" s="174"/>
      <c r="V4143" s="174"/>
      <c r="W4143" s="174"/>
      <c r="X4143" s="174"/>
      <c r="Y4143" s="174"/>
      <c r="Z4143" s="174"/>
      <c r="AA4143" s="179"/>
      <c r="AT4143" s="180" t="s">
        <v>162</v>
      </c>
      <c r="AU4143" s="180" t="s">
        <v>96</v>
      </c>
      <c r="AV4143" s="11" t="s">
        <v>96</v>
      </c>
      <c r="AW4143" s="11" t="s">
        <v>35</v>
      </c>
      <c r="AX4143" s="11" t="s">
        <v>23</v>
      </c>
      <c r="AY4143" s="180" t="s">
        <v>154</v>
      </c>
    </row>
    <row r="4144" spans="2:65" s="1" customFormat="1" ht="31.5" customHeight="1">
      <c r="B4144" s="35"/>
      <c r="C4144" s="189" t="s">
        <v>5695</v>
      </c>
      <c r="D4144" s="189" t="s">
        <v>557</v>
      </c>
      <c r="E4144" s="190" t="s">
        <v>5696</v>
      </c>
      <c r="F4144" s="274" t="s">
        <v>5697</v>
      </c>
      <c r="G4144" s="274"/>
      <c r="H4144" s="274"/>
      <c r="I4144" s="274"/>
      <c r="J4144" s="191" t="s">
        <v>375</v>
      </c>
      <c r="K4144" s="192">
        <v>2</v>
      </c>
      <c r="L4144" s="275">
        <v>4820</v>
      </c>
      <c r="M4144" s="275"/>
      <c r="N4144" s="275">
        <f>ROUND(L4144*K4144,2)</f>
        <v>9640</v>
      </c>
      <c r="O4144" s="261"/>
      <c r="P4144" s="261"/>
      <c r="Q4144" s="261"/>
      <c r="R4144" s="37"/>
      <c r="T4144" s="161" t="s">
        <v>21</v>
      </c>
      <c r="U4144" s="44" t="s">
        <v>43</v>
      </c>
      <c r="V4144" s="162">
        <v>0</v>
      </c>
      <c r="W4144" s="162">
        <f>V4144*K4144</f>
        <v>0</v>
      </c>
      <c r="X4144" s="162">
        <v>7.3000000000000001E-3</v>
      </c>
      <c r="Y4144" s="162">
        <f>X4144*K4144</f>
        <v>1.46E-2</v>
      </c>
      <c r="Z4144" s="162">
        <v>0</v>
      </c>
      <c r="AA4144" s="163">
        <f>Z4144*K4144</f>
        <v>0</v>
      </c>
      <c r="AR4144" s="21" t="s">
        <v>366</v>
      </c>
      <c r="AT4144" s="21" t="s">
        <v>557</v>
      </c>
      <c r="AU4144" s="21" t="s">
        <v>96</v>
      </c>
      <c r="AY4144" s="21" t="s">
        <v>154</v>
      </c>
      <c r="BE4144" s="164">
        <f>IF(U4144="základní",N4144,0)</f>
        <v>9640</v>
      </c>
      <c r="BF4144" s="164">
        <f>IF(U4144="snížená",N4144,0)</f>
        <v>0</v>
      </c>
      <c r="BG4144" s="164">
        <f>IF(U4144="zákl. přenesená",N4144,0)</f>
        <v>0</v>
      </c>
      <c r="BH4144" s="164">
        <f>IF(U4144="sníž. přenesená",N4144,0)</f>
        <v>0</v>
      </c>
      <c r="BI4144" s="164">
        <f>IF(U4144="nulová",N4144,0)</f>
        <v>0</v>
      </c>
      <c r="BJ4144" s="21" t="s">
        <v>23</v>
      </c>
      <c r="BK4144" s="164">
        <f>ROUND(L4144*K4144,2)</f>
        <v>9640</v>
      </c>
      <c r="BL4144" s="21" t="s">
        <v>296</v>
      </c>
      <c r="BM4144" s="21" t="s">
        <v>5698</v>
      </c>
    </row>
    <row r="4145" spans="2:65" s="1" customFormat="1" ht="54" customHeight="1">
      <c r="B4145" s="35"/>
      <c r="C4145" s="36"/>
      <c r="D4145" s="36"/>
      <c r="E4145" s="36"/>
      <c r="F4145" s="272" t="s">
        <v>5693</v>
      </c>
      <c r="G4145" s="273"/>
      <c r="H4145" s="273"/>
      <c r="I4145" s="273"/>
      <c r="J4145" s="36"/>
      <c r="K4145" s="36"/>
      <c r="L4145" s="36"/>
      <c r="M4145" s="36"/>
      <c r="N4145" s="36"/>
      <c r="O4145" s="36"/>
      <c r="P4145" s="36"/>
      <c r="Q4145" s="36"/>
      <c r="R4145" s="37"/>
      <c r="T4145" s="132"/>
      <c r="U4145" s="36"/>
      <c r="V4145" s="36"/>
      <c r="W4145" s="36"/>
      <c r="X4145" s="36"/>
      <c r="Y4145" s="36"/>
      <c r="Z4145" s="36"/>
      <c r="AA4145" s="78"/>
      <c r="AT4145" s="21" t="s">
        <v>287</v>
      </c>
      <c r="AU4145" s="21" t="s">
        <v>96</v>
      </c>
    </row>
    <row r="4146" spans="2:65" s="11" customFormat="1" ht="22.5" customHeight="1">
      <c r="B4146" s="173"/>
      <c r="C4146" s="174"/>
      <c r="D4146" s="174"/>
      <c r="E4146" s="175" t="s">
        <v>21</v>
      </c>
      <c r="F4146" s="266" t="s">
        <v>5699</v>
      </c>
      <c r="G4146" s="267"/>
      <c r="H4146" s="267"/>
      <c r="I4146" s="267"/>
      <c r="J4146" s="174"/>
      <c r="K4146" s="176">
        <v>2</v>
      </c>
      <c r="L4146" s="174"/>
      <c r="M4146" s="174"/>
      <c r="N4146" s="174"/>
      <c r="O4146" s="174"/>
      <c r="P4146" s="174"/>
      <c r="Q4146" s="174"/>
      <c r="R4146" s="177"/>
      <c r="T4146" s="178"/>
      <c r="U4146" s="174"/>
      <c r="V4146" s="174"/>
      <c r="W4146" s="174"/>
      <c r="X4146" s="174"/>
      <c r="Y4146" s="174"/>
      <c r="Z4146" s="174"/>
      <c r="AA4146" s="179"/>
      <c r="AT4146" s="180" t="s">
        <v>162</v>
      </c>
      <c r="AU4146" s="180" t="s">
        <v>96</v>
      </c>
      <c r="AV4146" s="11" t="s">
        <v>96</v>
      </c>
      <c r="AW4146" s="11" t="s">
        <v>35</v>
      </c>
      <c r="AX4146" s="11" t="s">
        <v>23</v>
      </c>
      <c r="AY4146" s="180" t="s">
        <v>154</v>
      </c>
    </row>
    <row r="4147" spans="2:65" s="1" customFormat="1" ht="31.5" customHeight="1">
      <c r="B4147" s="35"/>
      <c r="C4147" s="189" t="s">
        <v>5700</v>
      </c>
      <c r="D4147" s="189" t="s">
        <v>557</v>
      </c>
      <c r="E4147" s="190" t="s">
        <v>5701</v>
      </c>
      <c r="F4147" s="274" t="s">
        <v>5702</v>
      </c>
      <c r="G4147" s="274"/>
      <c r="H4147" s="274"/>
      <c r="I4147" s="274"/>
      <c r="J4147" s="191" t="s">
        <v>375</v>
      </c>
      <c r="K4147" s="192">
        <v>1</v>
      </c>
      <c r="L4147" s="275">
        <v>5470</v>
      </c>
      <c r="M4147" s="275"/>
      <c r="N4147" s="275">
        <f>ROUND(L4147*K4147,2)</f>
        <v>5470</v>
      </c>
      <c r="O4147" s="261"/>
      <c r="P4147" s="261"/>
      <c r="Q4147" s="261"/>
      <c r="R4147" s="37"/>
      <c r="T4147" s="161" t="s">
        <v>21</v>
      </c>
      <c r="U4147" s="44" t="s">
        <v>43</v>
      </c>
      <c r="V4147" s="162">
        <v>0</v>
      </c>
      <c r="W4147" s="162">
        <f>V4147*K4147</f>
        <v>0</v>
      </c>
      <c r="X4147" s="162">
        <v>7.3000000000000001E-3</v>
      </c>
      <c r="Y4147" s="162">
        <f>X4147*K4147</f>
        <v>7.3000000000000001E-3</v>
      </c>
      <c r="Z4147" s="162">
        <v>0</v>
      </c>
      <c r="AA4147" s="163">
        <f>Z4147*K4147</f>
        <v>0</v>
      </c>
      <c r="AR4147" s="21" t="s">
        <v>366</v>
      </c>
      <c r="AT4147" s="21" t="s">
        <v>557</v>
      </c>
      <c r="AU4147" s="21" t="s">
        <v>96</v>
      </c>
      <c r="AY4147" s="21" t="s">
        <v>154</v>
      </c>
      <c r="BE4147" s="164">
        <f>IF(U4147="základní",N4147,0)</f>
        <v>5470</v>
      </c>
      <c r="BF4147" s="164">
        <f>IF(U4147="snížená",N4147,0)</f>
        <v>0</v>
      </c>
      <c r="BG4147" s="164">
        <f>IF(U4147="zákl. přenesená",N4147,0)</f>
        <v>0</v>
      </c>
      <c r="BH4147" s="164">
        <f>IF(U4147="sníž. přenesená",N4147,0)</f>
        <v>0</v>
      </c>
      <c r="BI4147" s="164">
        <f>IF(U4147="nulová",N4147,0)</f>
        <v>0</v>
      </c>
      <c r="BJ4147" s="21" t="s">
        <v>23</v>
      </c>
      <c r="BK4147" s="164">
        <f>ROUND(L4147*K4147,2)</f>
        <v>5470</v>
      </c>
      <c r="BL4147" s="21" t="s">
        <v>296</v>
      </c>
      <c r="BM4147" s="21" t="s">
        <v>5703</v>
      </c>
    </row>
    <row r="4148" spans="2:65" s="1" customFormat="1" ht="54" customHeight="1">
      <c r="B4148" s="35"/>
      <c r="C4148" s="36"/>
      <c r="D4148" s="36"/>
      <c r="E4148" s="36"/>
      <c r="F4148" s="272" t="s">
        <v>5693</v>
      </c>
      <c r="G4148" s="273"/>
      <c r="H4148" s="273"/>
      <c r="I4148" s="273"/>
      <c r="J4148" s="36"/>
      <c r="K4148" s="36"/>
      <c r="L4148" s="36"/>
      <c r="M4148" s="36"/>
      <c r="N4148" s="36"/>
      <c r="O4148" s="36"/>
      <c r="P4148" s="36"/>
      <c r="Q4148" s="36"/>
      <c r="R4148" s="37"/>
      <c r="T4148" s="132"/>
      <c r="U4148" s="36"/>
      <c r="V4148" s="36"/>
      <c r="W4148" s="36"/>
      <c r="X4148" s="36"/>
      <c r="Y4148" s="36"/>
      <c r="Z4148" s="36"/>
      <c r="AA4148" s="78"/>
      <c r="AT4148" s="21" t="s">
        <v>287</v>
      </c>
      <c r="AU4148" s="21" t="s">
        <v>96</v>
      </c>
    </row>
    <row r="4149" spans="2:65" s="11" customFormat="1" ht="22.5" customHeight="1">
      <c r="B4149" s="173"/>
      <c r="C4149" s="174"/>
      <c r="D4149" s="174"/>
      <c r="E4149" s="175" t="s">
        <v>21</v>
      </c>
      <c r="F4149" s="266" t="s">
        <v>5704</v>
      </c>
      <c r="G4149" s="267"/>
      <c r="H4149" s="267"/>
      <c r="I4149" s="267"/>
      <c r="J4149" s="174"/>
      <c r="K4149" s="176">
        <v>1</v>
      </c>
      <c r="L4149" s="174"/>
      <c r="M4149" s="174"/>
      <c r="N4149" s="174"/>
      <c r="O4149" s="174"/>
      <c r="P4149" s="174"/>
      <c r="Q4149" s="174"/>
      <c r="R4149" s="177"/>
      <c r="T4149" s="178"/>
      <c r="U4149" s="174"/>
      <c r="V4149" s="174"/>
      <c r="W4149" s="174"/>
      <c r="X4149" s="174"/>
      <c r="Y4149" s="174"/>
      <c r="Z4149" s="174"/>
      <c r="AA4149" s="179"/>
      <c r="AT4149" s="180" t="s">
        <v>162</v>
      </c>
      <c r="AU4149" s="180" t="s">
        <v>96</v>
      </c>
      <c r="AV4149" s="11" t="s">
        <v>96</v>
      </c>
      <c r="AW4149" s="11" t="s">
        <v>35</v>
      </c>
      <c r="AX4149" s="11" t="s">
        <v>23</v>
      </c>
      <c r="AY4149" s="180" t="s">
        <v>154</v>
      </c>
    </row>
    <row r="4150" spans="2:65" s="1" customFormat="1" ht="31.5" customHeight="1">
      <c r="B4150" s="35"/>
      <c r="C4150" s="189" t="s">
        <v>5705</v>
      </c>
      <c r="D4150" s="189" t="s">
        <v>557</v>
      </c>
      <c r="E4150" s="190" t="s">
        <v>5706</v>
      </c>
      <c r="F4150" s="274" t="s">
        <v>5707</v>
      </c>
      <c r="G4150" s="274"/>
      <c r="H4150" s="274"/>
      <c r="I4150" s="274"/>
      <c r="J4150" s="191" t="s">
        <v>375</v>
      </c>
      <c r="K4150" s="192">
        <v>2</v>
      </c>
      <c r="L4150" s="275">
        <v>6050</v>
      </c>
      <c r="M4150" s="275"/>
      <c r="N4150" s="275">
        <f>ROUND(L4150*K4150,2)</f>
        <v>12100</v>
      </c>
      <c r="O4150" s="261"/>
      <c r="P4150" s="261"/>
      <c r="Q4150" s="261"/>
      <c r="R4150" s="37"/>
      <c r="T4150" s="161" t="s">
        <v>21</v>
      </c>
      <c r="U4150" s="44" t="s">
        <v>43</v>
      </c>
      <c r="V4150" s="162">
        <v>0</v>
      </c>
      <c r="W4150" s="162">
        <f>V4150*K4150</f>
        <v>0</v>
      </c>
      <c r="X4150" s="162">
        <v>7.3000000000000001E-3</v>
      </c>
      <c r="Y4150" s="162">
        <f>X4150*K4150</f>
        <v>1.46E-2</v>
      </c>
      <c r="Z4150" s="162">
        <v>0</v>
      </c>
      <c r="AA4150" s="163">
        <f>Z4150*K4150</f>
        <v>0</v>
      </c>
      <c r="AR4150" s="21" t="s">
        <v>366</v>
      </c>
      <c r="AT4150" s="21" t="s">
        <v>557</v>
      </c>
      <c r="AU4150" s="21" t="s">
        <v>96</v>
      </c>
      <c r="AY4150" s="21" t="s">
        <v>154</v>
      </c>
      <c r="BE4150" s="164">
        <f>IF(U4150="základní",N4150,0)</f>
        <v>12100</v>
      </c>
      <c r="BF4150" s="164">
        <f>IF(U4150="snížená",N4150,0)</f>
        <v>0</v>
      </c>
      <c r="BG4150" s="164">
        <f>IF(U4150="zákl. přenesená",N4150,0)</f>
        <v>0</v>
      </c>
      <c r="BH4150" s="164">
        <f>IF(U4150="sníž. přenesená",N4150,0)</f>
        <v>0</v>
      </c>
      <c r="BI4150" s="164">
        <f>IF(U4150="nulová",N4150,0)</f>
        <v>0</v>
      </c>
      <c r="BJ4150" s="21" t="s">
        <v>23</v>
      </c>
      <c r="BK4150" s="164">
        <f>ROUND(L4150*K4150,2)</f>
        <v>12100</v>
      </c>
      <c r="BL4150" s="21" t="s">
        <v>296</v>
      </c>
      <c r="BM4150" s="21" t="s">
        <v>5708</v>
      </c>
    </row>
    <row r="4151" spans="2:65" s="1" customFormat="1" ht="54" customHeight="1">
      <c r="B4151" s="35"/>
      <c r="C4151" s="36"/>
      <c r="D4151" s="36"/>
      <c r="E4151" s="36"/>
      <c r="F4151" s="272" t="s">
        <v>5693</v>
      </c>
      <c r="G4151" s="273"/>
      <c r="H4151" s="273"/>
      <c r="I4151" s="273"/>
      <c r="J4151" s="36"/>
      <c r="K4151" s="36"/>
      <c r="L4151" s="36"/>
      <c r="M4151" s="36"/>
      <c r="N4151" s="36"/>
      <c r="O4151" s="36"/>
      <c r="P4151" s="36"/>
      <c r="Q4151" s="36"/>
      <c r="R4151" s="37"/>
      <c r="T4151" s="132"/>
      <c r="U4151" s="36"/>
      <c r="V4151" s="36"/>
      <c r="W4151" s="36"/>
      <c r="X4151" s="36"/>
      <c r="Y4151" s="36"/>
      <c r="Z4151" s="36"/>
      <c r="AA4151" s="78"/>
      <c r="AT4151" s="21" t="s">
        <v>287</v>
      </c>
      <c r="AU4151" s="21" t="s">
        <v>96</v>
      </c>
    </row>
    <row r="4152" spans="2:65" s="11" customFormat="1" ht="22.5" customHeight="1">
      <c r="B4152" s="173"/>
      <c r="C4152" s="174"/>
      <c r="D4152" s="174"/>
      <c r="E4152" s="175" t="s">
        <v>21</v>
      </c>
      <c r="F4152" s="266" t="s">
        <v>5709</v>
      </c>
      <c r="G4152" s="267"/>
      <c r="H4152" s="267"/>
      <c r="I4152" s="267"/>
      <c r="J4152" s="174"/>
      <c r="K4152" s="176">
        <v>2</v>
      </c>
      <c r="L4152" s="174"/>
      <c r="M4152" s="174"/>
      <c r="N4152" s="174"/>
      <c r="O4152" s="174"/>
      <c r="P4152" s="174"/>
      <c r="Q4152" s="174"/>
      <c r="R4152" s="177"/>
      <c r="T4152" s="178"/>
      <c r="U4152" s="174"/>
      <c r="V4152" s="174"/>
      <c r="W4152" s="174"/>
      <c r="X4152" s="174"/>
      <c r="Y4152" s="174"/>
      <c r="Z4152" s="174"/>
      <c r="AA4152" s="179"/>
      <c r="AT4152" s="180" t="s">
        <v>162</v>
      </c>
      <c r="AU4152" s="180" t="s">
        <v>96</v>
      </c>
      <c r="AV4152" s="11" t="s">
        <v>96</v>
      </c>
      <c r="AW4152" s="11" t="s">
        <v>35</v>
      </c>
      <c r="AX4152" s="11" t="s">
        <v>23</v>
      </c>
      <c r="AY4152" s="180" t="s">
        <v>154</v>
      </c>
    </row>
    <row r="4153" spans="2:65" s="1" customFormat="1" ht="31.5" customHeight="1">
      <c r="B4153" s="35"/>
      <c r="C4153" s="189" t="s">
        <v>5710</v>
      </c>
      <c r="D4153" s="189" t="s">
        <v>557</v>
      </c>
      <c r="E4153" s="190" t="s">
        <v>5711</v>
      </c>
      <c r="F4153" s="274" t="s">
        <v>5712</v>
      </c>
      <c r="G4153" s="274"/>
      <c r="H4153" s="274"/>
      <c r="I4153" s="274"/>
      <c r="J4153" s="191" t="s">
        <v>375</v>
      </c>
      <c r="K4153" s="192">
        <v>3</v>
      </c>
      <c r="L4153" s="275">
        <v>6100</v>
      </c>
      <c r="M4153" s="275"/>
      <c r="N4153" s="275">
        <f>ROUND(L4153*K4153,2)</f>
        <v>18300</v>
      </c>
      <c r="O4153" s="261"/>
      <c r="P4153" s="261"/>
      <c r="Q4153" s="261"/>
      <c r="R4153" s="37"/>
      <c r="T4153" s="161" t="s">
        <v>21</v>
      </c>
      <c r="U4153" s="44" t="s">
        <v>43</v>
      </c>
      <c r="V4153" s="162">
        <v>0</v>
      </c>
      <c r="W4153" s="162">
        <f>V4153*K4153</f>
        <v>0</v>
      </c>
      <c r="X4153" s="162">
        <v>7.3000000000000001E-3</v>
      </c>
      <c r="Y4153" s="162">
        <f>X4153*K4153</f>
        <v>2.1899999999999999E-2</v>
      </c>
      <c r="Z4153" s="162">
        <v>0</v>
      </c>
      <c r="AA4153" s="163">
        <f>Z4153*K4153</f>
        <v>0</v>
      </c>
      <c r="AR4153" s="21" t="s">
        <v>366</v>
      </c>
      <c r="AT4153" s="21" t="s">
        <v>557</v>
      </c>
      <c r="AU4153" s="21" t="s">
        <v>96</v>
      </c>
      <c r="AY4153" s="21" t="s">
        <v>154</v>
      </c>
      <c r="BE4153" s="164">
        <f>IF(U4153="základní",N4153,0)</f>
        <v>18300</v>
      </c>
      <c r="BF4153" s="164">
        <f>IF(U4153="snížená",N4153,0)</f>
        <v>0</v>
      </c>
      <c r="BG4153" s="164">
        <f>IF(U4153="zákl. přenesená",N4153,0)</f>
        <v>0</v>
      </c>
      <c r="BH4153" s="164">
        <f>IF(U4153="sníž. přenesená",N4153,0)</f>
        <v>0</v>
      </c>
      <c r="BI4153" s="164">
        <f>IF(U4153="nulová",N4153,0)</f>
        <v>0</v>
      </c>
      <c r="BJ4153" s="21" t="s">
        <v>23</v>
      </c>
      <c r="BK4153" s="164">
        <f>ROUND(L4153*K4153,2)</f>
        <v>18300</v>
      </c>
      <c r="BL4153" s="21" t="s">
        <v>296</v>
      </c>
      <c r="BM4153" s="21" t="s">
        <v>5713</v>
      </c>
    </row>
    <row r="4154" spans="2:65" s="1" customFormat="1" ht="54" customHeight="1">
      <c r="B4154" s="35"/>
      <c r="C4154" s="36"/>
      <c r="D4154" s="36"/>
      <c r="E4154" s="36"/>
      <c r="F4154" s="272" t="s">
        <v>5693</v>
      </c>
      <c r="G4154" s="273"/>
      <c r="H4154" s="273"/>
      <c r="I4154" s="273"/>
      <c r="J4154" s="36"/>
      <c r="K4154" s="36"/>
      <c r="L4154" s="36"/>
      <c r="M4154" s="36"/>
      <c r="N4154" s="36"/>
      <c r="O4154" s="36"/>
      <c r="P4154" s="36"/>
      <c r="Q4154" s="36"/>
      <c r="R4154" s="37"/>
      <c r="T4154" s="132"/>
      <c r="U4154" s="36"/>
      <c r="V4154" s="36"/>
      <c r="W4154" s="36"/>
      <c r="X4154" s="36"/>
      <c r="Y4154" s="36"/>
      <c r="Z4154" s="36"/>
      <c r="AA4154" s="78"/>
      <c r="AT4154" s="21" t="s">
        <v>287</v>
      </c>
      <c r="AU4154" s="21" t="s">
        <v>96</v>
      </c>
    </row>
    <row r="4155" spans="2:65" s="11" customFormat="1" ht="22.5" customHeight="1">
      <c r="B4155" s="173"/>
      <c r="C4155" s="174"/>
      <c r="D4155" s="174"/>
      <c r="E4155" s="175" t="s">
        <v>21</v>
      </c>
      <c r="F4155" s="266" t="s">
        <v>5714</v>
      </c>
      <c r="G4155" s="267"/>
      <c r="H4155" s="267"/>
      <c r="I4155" s="267"/>
      <c r="J4155" s="174"/>
      <c r="K4155" s="176">
        <v>3</v>
      </c>
      <c r="L4155" s="174"/>
      <c r="M4155" s="174"/>
      <c r="N4155" s="174"/>
      <c r="O4155" s="174"/>
      <c r="P4155" s="174"/>
      <c r="Q4155" s="174"/>
      <c r="R4155" s="177"/>
      <c r="T4155" s="178"/>
      <c r="U4155" s="174"/>
      <c r="V4155" s="174"/>
      <c r="W4155" s="174"/>
      <c r="X4155" s="174"/>
      <c r="Y4155" s="174"/>
      <c r="Z4155" s="174"/>
      <c r="AA4155" s="179"/>
      <c r="AT4155" s="180" t="s">
        <v>162</v>
      </c>
      <c r="AU4155" s="180" t="s">
        <v>96</v>
      </c>
      <c r="AV4155" s="11" t="s">
        <v>96</v>
      </c>
      <c r="AW4155" s="11" t="s">
        <v>35</v>
      </c>
      <c r="AX4155" s="11" t="s">
        <v>23</v>
      </c>
      <c r="AY4155" s="180" t="s">
        <v>154</v>
      </c>
    </row>
    <row r="4156" spans="2:65" s="1" customFormat="1" ht="31.5" customHeight="1">
      <c r="B4156" s="35"/>
      <c r="C4156" s="189" t="s">
        <v>5715</v>
      </c>
      <c r="D4156" s="189" t="s">
        <v>557</v>
      </c>
      <c r="E4156" s="190" t="s">
        <v>5716</v>
      </c>
      <c r="F4156" s="274" t="s">
        <v>5717</v>
      </c>
      <c r="G4156" s="274"/>
      <c r="H4156" s="274"/>
      <c r="I4156" s="274"/>
      <c r="J4156" s="191" t="s">
        <v>375</v>
      </c>
      <c r="K4156" s="192">
        <v>1</v>
      </c>
      <c r="L4156" s="275">
        <v>6860</v>
      </c>
      <c r="M4156" s="275"/>
      <c r="N4156" s="275">
        <f>ROUND(L4156*K4156,2)</f>
        <v>6860</v>
      </c>
      <c r="O4156" s="261"/>
      <c r="P4156" s="261"/>
      <c r="Q4156" s="261"/>
      <c r="R4156" s="37"/>
      <c r="T4156" s="161" t="s">
        <v>21</v>
      </c>
      <c r="U4156" s="44" t="s">
        <v>43</v>
      </c>
      <c r="V4156" s="162">
        <v>0</v>
      </c>
      <c r="W4156" s="162">
        <f>V4156*K4156</f>
        <v>0</v>
      </c>
      <c r="X4156" s="162">
        <v>7.3000000000000001E-3</v>
      </c>
      <c r="Y4156" s="162">
        <f>X4156*K4156</f>
        <v>7.3000000000000001E-3</v>
      </c>
      <c r="Z4156" s="162">
        <v>0</v>
      </c>
      <c r="AA4156" s="163">
        <f>Z4156*K4156</f>
        <v>0</v>
      </c>
      <c r="AR4156" s="21" t="s">
        <v>366</v>
      </c>
      <c r="AT4156" s="21" t="s">
        <v>557</v>
      </c>
      <c r="AU4156" s="21" t="s">
        <v>96</v>
      </c>
      <c r="AY4156" s="21" t="s">
        <v>154</v>
      </c>
      <c r="BE4156" s="164">
        <f>IF(U4156="základní",N4156,0)</f>
        <v>6860</v>
      </c>
      <c r="BF4156" s="164">
        <f>IF(U4156="snížená",N4156,0)</f>
        <v>0</v>
      </c>
      <c r="BG4156" s="164">
        <f>IF(U4156="zákl. přenesená",N4156,0)</f>
        <v>0</v>
      </c>
      <c r="BH4156" s="164">
        <f>IF(U4156="sníž. přenesená",N4156,0)</f>
        <v>0</v>
      </c>
      <c r="BI4156" s="164">
        <f>IF(U4156="nulová",N4156,0)</f>
        <v>0</v>
      </c>
      <c r="BJ4156" s="21" t="s">
        <v>23</v>
      </c>
      <c r="BK4156" s="164">
        <f>ROUND(L4156*K4156,2)</f>
        <v>6860</v>
      </c>
      <c r="BL4156" s="21" t="s">
        <v>296</v>
      </c>
      <c r="BM4156" s="21" t="s">
        <v>5718</v>
      </c>
    </row>
    <row r="4157" spans="2:65" s="1" customFormat="1" ht="54" customHeight="1">
      <c r="B4157" s="35"/>
      <c r="C4157" s="36"/>
      <c r="D4157" s="36"/>
      <c r="E4157" s="36"/>
      <c r="F4157" s="272" t="s">
        <v>5693</v>
      </c>
      <c r="G4157" s="273"/>
      <c r="H4157" s="273"/>
      <c r="I4157" s="273"/>
      <c r="J4157" s="36"/>
      <c r="K4157" s="36"/>
      <c r="L4157" s="36"/>
      <c r="M4157" s="36"/>
      <c r="N4157" s="36"/>
      <c r="O4157" s="36"/>
      <c r="P4157" s="36"/>
      <c r="Q4157" s="36"/>
      <c r="R4157" s="37"/>
      <c r="T4157" s="132"/>
      <c r="U4157" s="36"/>
      <c r="V4157" s="36"/>
      <c r="W4157" s="36"/>
      <c r="X4157" s="36"/>
      <c r="Y4157" s="36"/>
      <c r="Z4157" s="36"/>
      <c r="AA4157" s="78"/>
      <c r="AT4157" s="21" t="s">
        <v>287</v>
      </c>
      <c r="AU4157" s="21" t="s">
        <v>96</v>
      </c>
    </row>
    <row r="4158" spans="2:65" s="11" customFormat="1" ht="22.5" customHeight="1">
      <c r="B4158" s="173"/>
      <c r="C4158" s="174"/>
      <c r="D4158" s="174"/>
      <c r="E4158" s="175" t="s">
        <v>21</v>
      </c>
      <c r="F4158" s="266" t="s">
        <v>5719</v>
      </c>
      <c r="G4158" s="267"/>
      <c r="H4158" s="267"/>
      <c r="I4158" s="267"/>
      <c r="J4158" s="174"/>
      <c r="K4158" s="176">
        <v>1</v>
      </c>
      <c r="L4158" s="174"/>
      <c r="M4158" s="174"/>
      <c r="N4158" s="174"/>
      <c r="O4158" s="174"/>
      <c r="P4158" s="174"/>
      <c r="Q4158" s="174"/>
      <c r="R4158" s="177"/>
      <c r="T4158" s="178"/>
      <c r="U4158" s="174"/>
      <c r="V4158" s="174"/>
      <c r="W4158" s="174"/>
      <c r="X4158" s="174"/>
      <c r="Y4158" s="174"/>
      <c r="Z4158" s="174"/>
      <c r="AA4158" s="179"/>
      <c r="AT4158" s="180" t="s">
        <v>162</v>
      </c>
      <c r="AU4158" s="180" t="s">
        <v>96</v>
      </c>
      <c r="AV4158" s="11" t="s">
        <v>96</v>
      </c>
      <c r="AW4158" s="11" t="s">
        <v>35</v>
      </c>
      <c r="AX4158" s="11" t="s">
        <v>23</v>
      </c>
      <c r="AY4158" s="180" t="s">
        <v>154</v>
      </c>
    </row>
    <row r="4159" spans="2:65" s="1" customFormat="1" ht="31.5" customHeight="1">
      <c r="B4159" s="35"/>
      <c r="C4159" s="189" t="s">
        <v>5720</v>
      </c>
      <c r="D4159" s="189" t="s">
        <v>557</v>
      </c>
      <c r="E4159" s="190" t="s">
        <v>5721</v>
      </c>
      <c r="F4159" s="274" t="s">
        <v>5722</v>
      </c>
      <c r="G4159" s="274"/>
      <c r="H4159" s="274"/>
      <c r="I4159" s="274"/>
      <c r="J4159" s="191" t="s">
        <v>375</v>
      </c>
      <c r="K4159" s="192">
        <v>1</v>
      </c>
      <c r="L4159" s="275">
        <v>4980</v>
      </c>
      <c r="M4159" s="275"/>
      <c r="N4159" s="275">
        <f>ROUND(L4159*K4159,2)</f>
        <v>4980</v>
      </c>
      <c r="O4159" s="261"/>
      <c r="P4159" s="261"/>
      <c r="Q4159" s="261"/>
      <c r="R4159" s="37"/>
      <c r="T4159" s="161" t="s">
        <v>21</v>
      </c>
      <c r="U4159" s="44" t="s">
        <v>43</v>
      </c>
      <c r="V4159" s="162">
        <v>0</v>
      </c>
      <c r="W4159" s="162">
        <f>V4159*K4159</f>
        <v>0</v>
      </c>
      <c r="X4159" s="162">
        <v>7.3000000000000001E-3</v>
      </c>
      <c r="Y4159" s="162">
        <f>X4159*K4159</f>
        <v>7.3000000000000001E-3</v>
      </c>
      <c r="Z4159" s="162">
        <v>0</v>
      </c>
      <c r="AA4159" s="163">
        <f>Z4159*K4159</f>
        <v>0</v>
      </c>
      <c r="AR4159" s="21" t="s">
        <v>366</v>
      </c>
      <c r="AT4159" s="21" t="s">
        <v>557</v>
      </c>
      <c r="AU4159" s="21" t="s">
        <v>96</v>
      </c>
      <c r="AY4159" s="21" t="s">
        <v>154</v>
      </c>
      <c r="BE4159" s="164">
        <f>IF(U4159="základní",N4159,0)</f>
        <v>4980</v>
      </c>
      <c r="BF4159" s="164">
        <f>IF(U4159="snížená",N4159,0)</f>
        <v>0</v>
      </c>
      <c r="BG4159" s="164">
        <f>IF(U4159="zákl. přenesená",N4159,0)</f>
        <v>0</v>
      </c>
      <c r="BH4159" s="164">
        <f>IF(U4159="sníž. přenesená",N4159,0)</f>
        <v>0</v>
      </c>
      <c r="BI4159" s="164">
        <f>IF(U4159="nulová",N4159,0)</f>
        <v>0</v>
      </c>
      <c r="BJ4159" s="21" t="s">
        <v>23</v>
      </c>
      <c r="BK4159" s="164">
        <f>ROUND(L4159*K4159,2)</f>
        <v>4980</v>
      </c>
      <c r="BL4159" s="21" t="s">
        <v>296</v>
      </c>
      <c r="BM4159" s="21" t="s">
        <v>5723</v>
      </c>
    </row>
    <row r="4160" spans="2:65" s="1" customFormat="1" ht="54" customHeight="1">
      <c r="B4160" s="35"/>
      <c r="C4160" s="36"/>
      <c r="D4160" s="36"/>
      <c r="E4160" s="36"/>
      <c r="F4160" s="272" t="s">
        <v>5693</v>
      </c>
      <c r="G4160" s="273"/>
      <c r="H4160" s="273"/>
      <c r="I4160" s="273"/>
      <c r="J4160" s="36"/>
      <c r="K4160" s="36"/>
      <c r="L4160" s="36"/>
      <c r="M4160" s="36"/>
      <c r="N4160" s="36"/>
      <c r="O4160" s="36"/>
      <c r="P4160" s="36"/>
      <c r="Q4160" s="36"/>
      <c r="R4160" s="37"/>
      <c r="T4160" s="132"/>
      <c r="U4160" s="36"/>
      <c r="V4160" s="36"/>
      <c r="W4160" s="36"/>
      <c r="X4160" s="36"/>
      <c r="Y4160" s="36"/>
      <c r="Z4160" s="36"/>
      <c r="AA4160" s="78"/>
      <c r="AT4160" s="21" t="s">
        <v>287</v>
      </c>
      <c r="AU4160" s="21" t="s">
        <v>96</v>
      </c>
    </row>
    <row r="4161" spans="2:65" s="11" customFormat="1" ht="22.5" customHeight="1">
      <c r="B4161" s="173"/>
      <c r="C4161" s="174"/>
      <c r="D4161" s="174"/>
      <c r="E4161" s="175" t="s">
        <v>21</v>
      </c>
      <c r="F4161" s="266" t="s">
        <v>5724</v>
      </c>
      <c r="G4161" s="267"/>
      <c r="H4161" s="267"/>
      <c r="I4161" s="267"/>
      <c r="J4161" s="174"/>
      <c r="K4161" s="176">
        <v>1</v>
      </c>
      <c r="L4161" s="174"/>
      <c r="M4161" s="174"/>
      <c r="N4161" s="174"/>
      <c r="O4161" s="174"/>
      <c r="P4161" s="174"/>
      <c r="Q4161" s="174"/>
      <c r="R4161" s="177"/>
      <c r="T4161" s="178"/>
      <c r="U4161" s="174"/>
      <c r="V4161" s="174"/>
      <c r="W4161" s="174"/>
      <c r="X4161" s="174"/>
      <c r="Y4161" s="174"/>
      <c r="Z4161" s="174"/>
      <c r="AA4161" s="179"/>
      <c r="AT4161" s="180" t="s">
        <v>162</v>
      </c>
      <c r="AU4161" s="180" t="s">
        <v>96</v>
      </c>
      <c r="AV4161" s="11" t="s">
        <v>96</v>
      </c>
      <c r="AW4161" s="11" t="s">
        <v>35</v>
      </c>
      <c r="AX4161" s="11" t="s">
        <v>23</v>
      </c>
      <c r="AY4161" s="180" t="s">
        <v>154</v>
      </c>
    </row>
    <row r="4162" spans="2:65" s="1" customFormat="1" ht="31.5" customHeight="1">
      <c r="B4162" s="35"/>
      <c r="C4162" s="189" t="s">
        <v>5725</v>
      </c>
      <c r="D4162" s="189" t="s">
        <v>557</v>
      </c>
      <c r="E4162" s="190" t="s">
        <v>5726</v>
      </c>
      <c r="F4162" s="274" t="s">
        <v>5727</v>
      </c>
      <c r="G4162" s="274"/>
      <c r="H4162" s="274"/>
      <c r="I4162" s="274"/>
      <c r="J4162" s="191" t="s">
        <v>375</v>
      </c>
      <c r="K4162" s="192">
        <v>1</v>
      </c>
      <c r="L4162" s="275">
        <v>7400</v>
      </c>
      <c r="M4162" s="275"/>
      <c r="N4162" s="275">
        <f>ROUND(L4162*K4162,2)</f>
        <v>7400</v>
      </c>
      <c r="O4162" s="261"/>
      <c r="P4162" s="261"/>
      <c r="Q4162" s="261"/>
      <c r="R4162" s="37"/>
      <c r="T4162" s="161" t="s">
        <v>21</v>
      </c>
      <c r="U4162" s="44" t="s">
        <v>43</v>
      </c>
      <c r="V4162" s="162">
        <v>0</v>
      </c>
      <c r="W4162" s="162">
        <f>V4162*K4162</f>
        <v>0</v>
      </c>
      <c r="X4162" s="162">
        <v>7.3000000000000001E-3</v>
      </c>
      <c r="Y4162" s="162">
        <f>X4162*K4162</f>
        <v>7.3000000000000001E-3</v>
      </c>
      <c r="Z4162" s="162">
        <v>0</v>
      </c>
      <c r="AA4162" s="163">
        <f>Z4162*K4162</f>
        <v>0</v>
      </c>
      <c r="AR4162" s="21" t="s">
        <v>366</v>
      </c>
      <c r="AT4162" s="21" t="s">
        <v>557</v>
      </c>
      <c r="AU4162" s="21" t="s">
        <v>96</v>
      </c>
      <c r="AY4162" s="21" t="s">
        <v>154</v>
      </c>
      <c r="BE4162" s="164">
        <f>IF(U4162="základní",N4162,0)</f>
        <v>7400</v>
      </c>
      <c r="BF4162" s="164">
        <f>IF(U4162="snížená",N4162,0)</f>
        <v>0</v>
      </c>
      <c r="BG4162" s="164">
        <f>IF(U4162="zákl. přenesená",N4162,0)</f>
        <v>0</v>
      </c>
      <c r="BH4162" s="164">
        <f>IF(U4162="sníž. přenesená",N4162,0)</f>
        <v>0</v>
      </c>
      <c r="BI4162" s="164">
        <f>IF(U4162="nulová",N4162,0)</f>
        <v>0</v>
      </c>
      <c r="BJ4162" s="21" t="s">
        <v>23</v>
      </c>
      <c r="BK4162" s="164">
        <f>ROUND(L4162*K4162,2)</f>
        <v>7400</v>
      </c>
      <c r="BL4162" s="21" t="s">
        <v>296</v>
      </c>
      <c r="BM4162" s="21" t="s">
        <v>5728</v>
      </c>
    </row>
    <row r="4163" spans="2:65" s="1" customFormat="1" ht="54" customHeight="1">
      <c r="B4163" s="35"/>
      <c r="C4163" s="36"/>
      <c r="D4163" s="36"/>
      <c r="E4163" s="36"/>
      <c r="F4163" s="272" t="s">
        <v>5693</v>
      </c>
      <c r="G4163" s="273"/>
      <c r="H4163" s="273"/>
      <c r="I4163" s="273"/>
      <c r="J4163" s="36"/>
      <c r="K4163" s="36"/>
      <c r="L4163" s="36"/>
      <c r="M4163" s="36"/>
      <c r="N4163" s="36"/>
      <c r="O4163" s="36"/>
      <c r="P4163" s="36"/>
      <c r="Q4163" s="36"/>
      <c r="R4163" s="37"/>
      <c r="T4163" s="132"/>
      <c r="U4163" s="36"/>
      <c r="V4163" s="36"/>
      <c r="W4163" s="36"/>
      <c r="X4163" s="36"/>
      <c r="Y4163" s="36"/>
      <c r="Z4163" s="36"/>
      <c r="AA4163" s="78"/>
      <c r="AT4163" s="21" t="s">
        <v>287</v>
      </c>
      <c r="AU4163" s="21" t="s">
        <v>96</v>
      </c>
    </row>
    <row r="4164" spans="2:65" s="11" customFormat="1" ht="22.5" customHeight="1">
      <c r="B4164" s="173"/>
      <c r="C4164" s="174"/>
      <c r="D4164" s="174"/>
      <c r="E4164" s="175" t="s">
        <v>21</v>
      </c>
      <c r="F4164" s="266" t="s">
        <v>5729</v>
      </c>
      <c r="G4164" s="267"/>
      <c r="H4164" s="267"/>
      <c r="I4164" s="267"/>
      <c r="J4164" s="174"/>
      <c r="K4164" s="176">
        <v>1</v>
      </c>
      <c r="L4164" s="174"/>
      <c r="M4164" s="174"/>
      <c r="N4164" s="174"/>
      <c r="O4164" s="174"/>
      <c r="P4164" s="174"/>
      <c r="Q4164" s="174"/>
      <c r="R4164" s="177"/>
      <c r="T4164" s="178"/>
      <c r="U4164" s="174"/>
      <c r="V4164" s="174"/>
      <c r="W4164" s="174"/>
      <c r="X4164" s="174"/>
      <c r="Y4164" s="174"/>
      <c r="Z4164" s="174"/>
      <c r="AA4164" s="179"/>
      <c r="AT4164" s="180" t="s">
        <v>162</v>
      </c>
      <c r="AU4164" s="180" t="s">
        <v>96</v>
      </c>
      <c r="AV4164" s="11" t="s">
        <v>96</v>
      </c>
      <c r="AW4164" s="11" t="s">
        <v>35</v>
      </c>
      <c r="AX4164" s="11" t="s">
        <v>23</v>
      </c>
      <c r="AY4164" s="180" t="s">
        <v>154</v>
      </c>
    </row>
    <row r="4165" spans="2:65" s="1" customFormat="1" ht="31.5" customHeight="1">
      <c r="B4165" s="35"/>
      <c r="C4165" s="189" t="s">
        <v>5730</v>
      </c>
      <c r="D4165" s="189" t="s">
        <v>557</v>
      </c>
      <c r="E4165" s="190" t="s">
        <v>5731</v>
      </c>
      <c r="F4165" s="274" t="s">
        <v>5732</v>
      </c>
      <c r="G4165" s="274"/>
      <c r="H4165" s="274"/>
      <c r="I4165" s="274"/>
      <c r="J4165" s="191" t="s">
        <v>375</v>
      </c>
      <c r="K4165" s="192">
        <v>1</v>
      </c>
      <c r="L4165" s="275">
        <v>8950</v>
      </c>
      <c r="M4165" s="275"/>
      <c r="N4165" s="275">
        <f>ROUND(L4165*K4165,2)</f>
        <v>8950</v>
      </c>
      <c r="O4165" s="261"/>
      <c r="P4165" s="261"/>
      <c r="Q4165" s="261"/>
      <c r="R4165" s="37"/>
      <c r="T4165" s="161" t="s">
        <v>21</v>
      </c>
      <c r="U4165" s="44" t="s">
        <v>43</v>
      </c>
      <c r="V4165" s="162">
        <v>0</v>
      </c>
      <c r="W4165" s="162">
        <f>V4165*K4165</f>
        <v>0</v>
      </c>
      <c r="X4165" s="162">
        <v>7.3000000000000001E-3</v>
      </c>
      <c r="Y4165" s="162">
        <f>X4165*K4165</f>
        <v>7.3000000000000001E-3</v>
      </c>
      <c r="Z4165" s="162">
        <v>0</v>
      </c>
      <c r="AA4165" s="163">
        <f>Z4165*K4165</f>
        <v>0</v>
      </c>
      <c r="AR4165" s="21" t="s">
        <v>366</v>
      </c>
      <c r="AT4165" s="21" t="s">
        <v>557</v>
      </c>
      <c r="AU4165" s="21" t="s">
        <v>96</v>
      </c>
      <c r="AY4165" s="21" t="s">
        <v>154</v>
      </c>
      <c r="BE4165" s="164">
        <f>IF(U4165="základní",N4165,0)</f>
        <v>8950</v>
      </c>
      <c r="BF4165" s="164">
        <f>IF(U4165="snížená",N4165,0)</f>
        <v>0</v>
      </c>
      <c r="BG4165" s="164">
        <f>IF(U4165="zákl. přenesená",N4165,0)</f>
        <v>0</v>
      </c>
      <c r="BH4165" s="164">
        <f>IF(U4165="sníž. přenesená",N4165,0)</f>
        <v>0</v>
      </c>
      <c r="BI4165" s="164">
        <f>IF(U4165="nulová",N4165,0)</f>
        <v>0</v>
      </c>
      <c r="BJ4165" s="21" t="s">
        <v>23</v>
      </c>
      <c r="BK4165" s="164">
        <f>ROUND(L4165*K4165,2)</f>
        <v>8950</v>
      </c>
      <c r="BL4165" s="21" t="s">
        <v>296</v>
      </c>
      <c r="BM4165" s="21" t="s">
        <v>5733</v>
      </c>
    </row>
    <row r="4166" spans="2:65" s="1" customFormat="1" ht="54" customHeight="1">
      <c r="B4166" s="35"/>
      <c r="C4166" s="36"/>
      <c r="D4166" s="36"/>
      <c r="E4166" s="36"/>
      <c r="F4166" s="272" t="s">
        <v>5693</v>
      </c>
      <c r="G4166" s="273"/>
      <c r="H4166" s="273"/>
      <c r="I4166" s="273"/>
      <c r="J4166" s="36"/>
      <c r="K4166" s="36"/>
      <c r="L4166" s="36"/>
      <c r="M4166" s="36"/>
      <c r="N4166" s="36"/>
      <c r="O4166" s="36"/>
      <c r="P4166" s="36"/>
      <c r="Q4166" s="36"/>
      <c r="R4166" s="37"/>
      <c r="T4166" s="132"/>
      <c r="U4166" s="36"/>
      <c r="V4166" s="36"/>
      <c r="W4166" s="36"/>
      <c r="X4166" s="36"/>
      <c r="Y4166" s="36"/>
      <c r="Z4166" s="36"/>
      <c r="AA4166" s="78"/>
      <c r="AT4166" s="21" t="s">
        <v>287</v>
      </c>
      <c r="AU4166" s="21" t="s">
        <v>96</v>
      </c>
    </row>
    <row r="4167" spans="2:65" s="11" customFormat="1" ht="22.5" customHeight="1">
      <c r="B4167" s="173"/>
      <c r="C4167" s="174"/>
      <c r="D4167" s="174"/>
      <c r="E4167" s="175" t="s">
        <v>21</v>
      </c>
      <c r="F4167" s="266" t="s">
        <v>5734</v>
      </c>
      <c r="G4167" s="267"/>
      <c r="H4167" s="267"/>
      <c r="I4167" s="267"/>
      <c r="J4167" s="174"/>
      <c r="K4167" s="176">
        <v>1</v>
      </c>
      <c r="L4167" s="174"/>
      <c r="M4167" s="174"/>
      <c r="N4167" s="174"/>
      <c r="O4167" s="174"/>
      <c r="P4167" s="174"/>
      <c r="Q4167" s="174"/>
      <c r="R4167" s="177"/>
      <c r="T4167" s="178"/>
      <c r="U4167" s="174"/>
      <c r="V4167" s="174"/>
      <c r="W4167" s="174"/>
      <c r="X4167" s="174"/>
      <c r="Y4167" s="174"/>
      <c r="Z4167" s="174"/>
      <c r="AA4167" s="179"/>
      <c r="AT4167" s="180" t="s">
        <v>162</v>
      </c>
      <c r="AU4167" s="180" t="s">
        <v>96</v>
      </c>
      <c r="AV4167" s="11" t="s">
        <v>96</v>
      </c>
      <c r="AW4167" s="11" t="s">
        <v>35</v>
      </c>
      <c r="AX4167" s="11" t="s">
        <v>23</v>
      </c>
      <c r="AY4167" s="180" t="s">
        <v>154</v>
      </c>
    </row>
    <row r="4168" spans="2:65" s="1" customFormat="1" ht="31.5" customHeight="1">
      <c r="B4168" s="35"/>
      <c r="C4168" s="189" t="s">
        <v>5735</v>
      </c>
      <c r="D4168" s="189" t="s">
        <v>557</v>
      </c>
      <c r="E4168" s="190" t="s">
        <v>5736</v>
      </c>
      <c r="F4168" s="274" t="s">
        <v>5737</v>
      </c>
      <c r="G4168" s="274"/>
      <c r="H4168" s="274"/>
      <c r="I4168" s="274"/>
      <c r="J4168" s="191" t="s">
        <v>375</v>
      </c>
      <c r="K4168" s="192">
        <v>1</v>
      </c>
      <c r="L4168" s="275">
        <v>10070</v>
      </c>
      <c r="M4168" s="275"/>
      <c r="N4168" s="275">
        <f>ROUND(L4168*K4168,2)</f>
        <v>10070</v>
      </c>
      <c r="O4168" s="261"/>
      <c r="P4168" s="261"/>
      <c r="Q4168" s="261"/>
      <c r="R4168" s="37"/>
      <c r="T4168" s="161" t="s">
        <v>21</v>
      </c>
      <c r="U4168" s="44" t="s">
        <v>43</v>
      </c>
      <c r="V4168" s="162">
        <v>0</v>
      </c>
      <c r="W4168" s="162">
        <f>V4168*K4168</f>
        <v>0</v>
      </c>
      <c r="X4168" s="162">
        <v>7.3000000000000001E-3</v>
      </c>
      <c r="Y4168" s="162">
        <f>X4168*K4168</f>
        <v>7.3000000000000001E-3</v>
      </c>
      <c r="Z4168" s="162">
        <v>0</v>
      </c>
      <c r="AA4168" s="163">
        <f>Z4168*K4168</f>
        <v>0</v>
      </c>
      <c r="AR4168" s="21" t="s">
        <v>366</v>
      </c>
      <c r="AT4168" s="21" t="s">
        <v>557</v>
      </c>
      <c r="AU4168" s="21" t="s">
        <v>96</v>
      </c>
      <c r="AY4168" s="21" t="s">
        <v>154</v>
      </c>
      <c r="BE4168" s="164">
        <f>IF(U4168="základní",N4168,0)</f>
        <v>10070</v>
      </c>
      <c r="BF4168" s="164">
        <f>IF(U4168="snížená",N4168,0)</f>
        <v>0</v>
      </c>
      <c r="BG4168" s="164">
        <f>IF(U4168="zákl. přenesená",N4168,0)</f>
        <v>0</v>
      </c>
      <c r="BH4168" s="164">
        <f>IF(U4168="sníž. přenesená",N4168,0)</f>
        <v>0</v>
      </c>
      <c r="BI4168" s="164">
        <f>IF(U4168="nulová",N4168,0)</f>
        <v>0</v>
      </c>
      <c r="BJ4168" s="21" t="s">
        <v>23</v>
      </c>
      <c r="BK4168" s="164">
        <f>ROUND(L4168*K4168,2)</f>
        <v>10070</v>
      </c>
      <c r="BL4168" s="21" t="s">
        <v>296</v>
      </c>
      <c r="BM4168" s="21" t="s">
        <v>5738</v>
      </c>
    </row>
    <row r="4169" spans="2:65" s="1" customFormat="1" ht="54" customHeight="1">
      <c r="B4169" s="35"/>
      <c r="C4169" s="36"/>
      <c r="D4169" s="36"/>
      <c r="E4169" s="36"/>
      <c r="F4169" s="272" t="s">
        <v>5693</v>
      </c>
      <c r="G4169" s="273"/>
      <c r="H4169" s="273"/>
      <c r="I4169" s="273"/>
      <c r="J4169" s="36"/>
      <c r="K4169" s="36"/>
      <c r="L4169" s="36"/>
      <c r="M4169" s="36"/>
      <c r="N4169" s="36"/>
      <c r="O4169" s="36"/>
      <c r="P4169" s="36"/>
      <c r="Q4169" s="36"/>
      <c r="R4169" s="37"/>
      <c r="T4169" s="132"/>
      <c r="U4169" s="36"/>
      <c r="V4169" s="36"/>
      <c r="W4169" s="36"/>
      <c r="X4169" s="36"/>
      <c r="Y4169" s="36"/>
      <c r="Z4169" s="36"/>
      <c r="AA4169" s="78"/>
      <c r="AT4169" s="21" t="s">
        <v>287</v>
      </c>
      <c r="AU4169" s="21" t="s">
        <v>96</v>
      </c>
    </row>
    <row r="4170" spans="2:65" s="11" customFormat="1" ht="22.5" customHeight="1">
      <c r="B4170" s="173"/>
      <c r="C4170" s="174"/>
      <c r="D4170" s="174"/>
      <c r="E4170" s="175" t="s">
        <v>21</v>
      </c>
      <c r="F4170" s="266" t="s">
        <v>5739</v>
      </c>
      <c r="G4170" s="267"/>
      <c r="H4170" s="267"/>
      <c r="I4170" s="267"/>
      <c r="J4170" s="174"/>
      <c r="K4170" s="176">
        <v>1</v>
      </c>
      <c r="L4170" s="174"/>
      <c r="M4170" s="174"/>
      <c r="N4170" s="174"/>
      <c r="O4170" s="174"/>
      <c r="P4170" s="174"/>
      <c r="Q4170" s="174"/>
      <c r="R4170" s="177"/>
      <c r="T4170" s="178"/>
      <c r="U4170" s="174"/>
      <c r="V4170" s="174"/>
      <c r="W4170" s="174"/>
      <c r="X4170" s="174"/>
      <c r="Y4170" s="174"/>
      <c r="Z4170" s="174"/>
      <c r="AA4170" s="179"/>
      <c r="AT4170" s="180" t="s">
        <v>162</v>
      </c>
      <c r="AU4170" s="180" t="s">
        <v>96</v>
      </c>
      <c r="AV4170" s="11" t="s">
        <v>96</v>
      </c>
      <c r="AW4170" s="11" t="s">
        <v>35</v>
      </c>
      <c r="AX4170" s="11" t="s">
        <v>23</v>
      </c>
      <c r="AY4170" s="180" t="s">
        <v>154</v>
      </c>
    </row>
    <row r="4171" spans="2:65" s="1" customFormat="1" ht="31.5" customHeight="1">
      <c r="B4171" s="35"/>
      <c r="C4171" s="189" t="s">
        <v>5740</v>
      </c>
      <c r="D4171" s="189" t="s">
        <v>557</v>
      </c>
      <c r="E4171" s="190" t="s">
        <v>5741</v>
      </c>
      <c r="F4171" s="274" t="s">
        <v>5742</v>
      </c>
      <c r="G4171" s="274"/>
      <c r="H4171" s="274"/>
      <c r="I4171" s="274"/>
      <c r="J4171" s="191" t="s">
        <v>375</v>
      </c>
      <c r="K4171" s="192">
        <v>1</v>
      </c>
      <c r="L4171" s="275">
        <v>10500</v>
      </c>
      <c r="M4171" s="275"/>
      <c r="N4171" s="275">
        <f>ROUND(L4171*K4171,2)</f>
        <v>10500</v>
      </c>
      <c r="O4171" s="261"/>
      <c r="P4171" s="261"/>
      <c r="Q4171" s="261"/>
      <c r="R4171" s="37"/>
      <c r="T4171" s="161" t="s">
        <v>21</v>
      </c>
      <c r="U4171" s="44" t="s">
        <v>43</v>
      </c>
      <c r="V4171" s="162">
        <v>0</v>
      </c>
      <c r="W4171" s="162">
        <f>V4171*K4171</f>
        <v>0</v>
      </c>
      <c r="X4171" s="162">
        <v>7.3000000000000001E-3</v>
      </c>
      <c r="Y4171" s="162">
        <f>X4171*K4171</f>
        <v>7.3000000000000001E-3</v>
      </c>
      <c r="Z4171" s="162">
        <v>0</v>
      </c>
      <c r="AA4171" s="163">
        <f>Z4171*K4171</f>
        <v>0</v>
      </c>
      <c r="AR4171" s="21" t="s">
        <v>366</v>
      </c>
      <c r="AT4171" s="21" t="s">
        <v>557</v>
      </c>
      <c r="AU4171" s="21" t="s">
        <v>96</v>
      </c>
      <c r="AY4171" s="21" t="s">
        <v>154</v>
      </c>
      <c r="BE4171" s="164">
        <f>IF(U4171="základní",N4171,0)</f>
        <v>10500</v>
      </c>
      <c r="BF4171" s="164">
        <f>IF(U4171="snížená",N4171,0)</f>
        <v>0</v>
      </c>
      <c r="BG4171" s="164">
        <f>IF(U4171="zákl. přenesená",N4171,0)</f>
        <v>0</v>
      </c>
      <c r="BH4171" s="164">
        <f>IF(U4171="sníž. přenesená",N4171,0)</f>
        <v>0</v>
      </c>
      <c r="BI4171" s="164">
        <f>IF(U4171="nulová",N4171,0)</f>
        <v>0</v>
      </c>
      <c r="BJ4171" s="21" t="s">
        <v>23</v>
      </c>
      <c r="BK4171" s="164">
        <f>ROUND(L4171*K4171,2)</f>
        <v>10500</v>
      </c>
      <c r="BL4171" s="21" t="s">
        <v>296</v>
      </c>
      <c r="BM4171" s="21" t="s">
        <v>5743</v>
      </c>
    </row>
    <row r="4172" spans="2:65" s="1" customFormat="1" ht="54" customHeight="1">
      <c r="B4172" s="35"/>
      <c r="C4172" s="36"/>
      <c r="D4172" s="36"/>
      <c r="E4172" s="36"/>
      <c r="F4172" s="272" t="s">
        <v>5693</v>
      </c>
      <c r="G4172" s="273"/>
      <c r="H4172" s="273"/>
      <c r="I4172" s="273"/>
      <c r="J4172" s="36"/>
      <c r="K4172" s="36"/>
      <c r="L4172" s="36"/>
      <c r="M4172" s="36"/>
      <c r="N4172" s="36"/>
      <c r="O4172" s="36"/>
      <c r="P4172" s="36"/>
      <c r="Q4172" s="36"/>
      <c r="R4172" s="37"/>
      <c r="T4172" s="132"/>
      <c r="U4172" s="36"/>
      <c r="V4172" s="36"/>
      <c r="W4172" s="36"/>
      <c r="X4172" s="36"/>
      <c r="Y4172" s="36"/>
      <c r="Z4172" s="36"/>
      <c r="AA4172" s="78"/>
      <c r="AT4172" s="21" t="s">
        <v>287</v>
      </c>
      <c r="AU4172" s="21" t="s">
        <v>96</v>
      </c>
    </row>
    <row r="4173" spans="2:65" s="11" customFormat="1" ht="22.5" customHeight="1">
      <c r="B4173" s="173"/>
      <c r="C4173" s="174"/>
      <c r="D4173" s="174"/>
      <c r="E4173" s="175" t="s">
        <v>21</v>
      </c>
      <c r="F4173" s="266" t="s">
        <v>5744</v>
      </c>
      <c r="G4173" s="267"/>
      <c r="H4173" s="267"/>
      <c r="I4173" s="267"/>
      <c r="J4173" s="174"/>
      <c r="K4173" s="176">
        <v>1</v>
      </c>
      <c r="L4173" s="174"/>
      <c r="M4173" s="174"/>
      <c r="N4173" s="174"/>
      <c r="O4173" s="174"/>
      <c r="P4173" s="174"/>
      <c r="Q4173" s="174"/>
      <c r="R4173" s="177"/>
      <c r="T4173" s="178"/>
      <c r="U4173" s="174"/>
      <c r="V4173" s="174"/>
      <c r="W4173" s="174"/>
      <c r="X4173" s="174"/>
      <c r="Y4173" s="174"/>
      <c r="Z4173" s="174"/>
      <c r="AA4173" s="179"/>
      <c r="AT4173" s="180" t="s">
        <v>162</v>
      </c>
      <c r="AU4173" s="180" t="s">
        <v>96</v>
      </c>
      <c r="AV4173" s="11" t="s">
        <v>96</v>
      </c>
      <c r="AW4173" s="11" t="s">
        <v>35</v>
      </c>
      <c r="AX4173" s="11" t="s">
        <v>23</v>
      </c>
      <c r="AY4173" s="180" t="s">
        <v>154</v>
      </c>
    </row>
    <row r="4174" spans="2:65" s="1" customFormat="1" ht="31.5" customHeight="1">
      <c r="B4174" s="35"/>
      <c r="C4174" s="189" t="s">
        <v>5745</v>
      </c>
      <c r="D4174" s="189" t="s">
        <v>557</v>
      </c>
      <c r="E4174" s="190" t="s">
        <v>5746</v>
      </c>
      <c r="F4174" s="274" t="s">
        <v>5747</v>
      </c>
      <c r="G4174" s="274"/>
      <c r="H4174" s="274"/>
      <c r="I4174" s="274"/>
      <c r="J4174" s="191" t="s">
        <v>375</v>
      </c>
      <c r="K4174" s="192">
        <v>5</v>
      </c>
      <c r="L4174" s="275">
        <v>8620</v>
      </c>
      <c r="M4174" s="275"/>
      <c r="N4174" s="275">
        <f>ROUND(L4174*K4174,2)</f>
        <v>43100</v>
      </c>
      <c r="O4174" s="261"/>
      <c r="P4174" s="261"/>
      <c r="Q4174" s="261"/>
      <c r="R4174" s="37"/>
      <c r="T4174" s="161" t="s">
        <v>21</v>
      </c>
      <c r="U4174" s="44" t="s">
        <v>43</v>
      </c>
      <c r="V4174" s="162">
        <v>0</v>
      </c>
      <c r="W4174" s="162">
        <f>V4174*K4174</f>
        <v>0</v>
      </c>
      <c r="X4174" s="162">
        <v>7.3000000000000001E-3</v>
      </c>
      <c r="Y4174" s="162">
        <f>X4174*K4174</f>
        <v>3.6499999999999998E-2</v>
      </c>
      <c r="Z4174" s="162">
        <v>0</v>
      </c>
      <c r="AA4174" s="163">
        <f>Z4174*K4174</f>
        <v>0</v>
      </c>
      <c r="AR4174" s="21" t="s">
        <v>366</v>
      </c>
      <c r="AT4174" s="21" t="s">
        <v>557</v>
      </c>
      <c r="AU4174" s="21" t="s">
        <v>96</v>
      </c>
      <c r="AY4174" s="21" t="s">
        <v>154</v>
      </c>
      <c r="BE4174" s="164">
        <f>IF(U4174="základní",N4174,0)</f>
        <v>43100</v>
      </c>
      <c r="BF4174" s="164">
        <f>IF(U4174="snížená",N4174,0)</f>
        <v>0</v>
      </c>
      <c r="BG4174" s="164">
        <f>IF(U4174="zákl. přenesená",N4174,0)</f>
        <v>0</v>
      </c>
      <c r="BH4174" s="164">
        <f>IF(U4174="sníž. přenesená",N4174,0)</f>
        <v>0</v>
      </c>
      <c r="BI4174" s="164">
        <f>IF(U4174="nulová",N4174,0)</f>
        <v>0</v>
      </c>
      <c r="BJ4174" s="21" t="s">
        <v>23</v>
      </c>
      <c r="BK4174" s="164">
        <f>ROUND(L4174*K4174,2)</f>
        <v>43100</v>
      </c>
      <c r="BL4174" s="21" t="s">
        <v>296</v>
      </c>
      <c r="BM4174" s="21" t="s">
        <v>5748</v>
      </c>
    </row>
    <row r="4175" spans="2:65" s="1" customFormat="1" ht="54" customHeight="1">
      <c r="B4175" s="35"/>
      <c r="C4175" s="36"/>
      <c r="D4175" s="36"/>
      <c r="E4175" s="36"/>
      <c r="F4175" s="272" t="s">
        <v>5693</v>
      </c>
      <c r="G4175" s="273"/>
      <c r="H4175" s="273"/>
      <c r="I4175" s="273"/>
      <c r="J4175" s="36"/>
      <c r="K4175" s="36"/>
      <c r="L4175" s="36"/>
      <c r="M4175" s="36"/>
      <c r="N4175" s="36"/>
      <c r="O4175" s="36"/>
      <c r="P4175" s="36"/>
      <c r="Q4175" s="36"/>
      <c r="R4175" s="37"/>
      <c r="T4175" s="132"/>
      <c r="U4175" s="36"/>
      <c r="V4175" s="36"/>
      <c r="W4175" s="36"/>
      <c r="X4175" s="36"/>
      <c r="Y4175" s="36"/>
      <c r="Z4175" s="36"/>
      <c r="AA4175" s="78"/>
      <c r="AT4175" s="21" t="s">
        <v>287</v>
      </c>
      <c r="AU4175" s="21" t="s">
        <v>96</v>
      </c>
    </row>
    <row r="4176" spans="2:65" s="11" customFormat="1" ht="22.5" customHeight="1">
      <c r="B4176" s="173"/>
      <c r="C4176" s="174"/>
      <c r="D4176" s="174"/>
      <c r="E4176" s="175" t="s">
        <v>21</v>
      </c>
      <c r="F4176" s="266" t="s">
        <v>5749</v>
      </c>
      <c r="G4176" s="267"/>
      <c r="H4176" s="267"/>
      <c r="I4176" s="267"/>
      <c r="J4176" s="174"/>
      <c r="K4176" s="176">
        <v>5</v>
      </c>
      <c r="L4176" s="174"/>
      <c r="M4176" s="174"/>
      <c r="N4176" s="174"/>
      <c r="O4176" s="174"/>
      <c r="P4176" s="174"/>
      <c r="Q4176" s="174"/>
      <c r="R4176" s="177"/>
      <c r="T4176" s="178"/>
      <c r="U4176" s="174"/>
      <c r="V4176" s="174"/>
      <c r="W4176" s="174"/>
      <c r="X4176" s="174"/>
      <c r="Y4176" s="174"/>
      <c r="Z4176" s="174"/>
      <c r="AA4176" s="179"/>
      <c r="AT4176" s="180" t="s">
        <v>162</v>
      </c>
      <c r="AU4176" s="180" t="s">
        <v>96</v>
      </c>
      <c r="AV4176" s="11" t="s">
        <v>96</v>
      </c>
      <c r="AW4176" s="11" t="s">
        <v>35</v>
      </c>
      <c r="AX4176" s="11" t="s">
        <v>23</v>
      </c>
      <c r="AY4176" s="180" t="s">
        <v>154</v>
      </c>
    </row>
    <row r="4177" spans="2:65" s="1" customFormat="1" ht="31.5" customHeight="1">
      <c r="B4177" s="35"/>
      <c r="C4177" s="189" t="s">
        <v>5750</v>
      </c>
      <c r="D4177" s="189" t="s">
        <v>557</v>
      </c>
      <c r="E4177" s="190" t="s">
        <v>5751</v>
      </c>
      <c r="F4177" s="274" t="s">
        <v>5752</v>
      </c>
      <c r="G4177" s="274"/>
      <c r="H4177" s="274"/>
      <c r="I4177" s="274"/>
      <c r="J4177" s="191" t="s">
        <v>375</v>
      </c>
      <c r="K4177" s="192">
        <v>1</v>
      </c>
      <c r="L4177" s="275">
        <v>9800</v>
      </c>
      <c r="M4177" s="275"/>
      <c r="N4177" s="275">
        <f>ROUND(L4177*K4177,2)</f>
        <v>9800</v>
      </c>
      <c r="O4177" s="261"/>
      <c r="P4177" s="261"/>
      <c r="Q4177" s="261"/>
      <c r="R4177" s="37"/>
      <c r="T4177" s="161" t="s">
        <v>21</v>
      </c>
      <c r="U4177" s="44" t="s">
        <v>43</v>
      </c>
      <c r="V4177" s="162">
        <v>0</v>
      </c>
      <c r="W4177" s="162">
        <f>V4177*K4177</f>
        <v>0</v>
      </c>
      <c r="X4177" s="162">
        <v>7.3000000000000001E-3</v>
      </c>
      <c r="Y4177" s="162">
        <f>X4177*K4177</f>
        <v>7.3000000000000001E-3</v>
      </c>
      <c r="Z4177" s="162">
        <v>0</v>
      </c>
      <c r="AA4177" s="163">
        <f>Z4177*K4177</f>
        <v>0</v>
      </c>
      <c r="AR4177" s="21" t="s">
        <v>366</v>
      </c>
      <c r="AT4177" s="21" t="s">
        <v>557</v>
      </c>
      <c r="AU4177" s="21" t="s">
        <v>96</v>
      </c>
      <c r="AY4177" s="21" t="s">
        <v>154</v>
      </c>
      <c r="BE4177" s="164">
        <f>IF(U4177="základní",N4177,0)</f>
        <v>9800</v>
      </c>
      <c r="BF4177" s="164">
        <f>IF(U4177="snížená",N4177,0)</f>
        <v>0</v>
      </c>
      <c r="BG4177" s="164">
        <f>IF(U4177="zákl. přenesená",N4177,0)</f>
        <v>0</v>
      </c>
      <c r="BH4177" s="164">
        <f>IF(U4177="sníž. přenesená",N4177,0)</f>
        <v>0</v>
      </c>
      <c r="BI4177" s="164">
        <f>IF(U4177="nulová",N4177,0)</f>
        <v>0</v>
      </c>
      <c r="BJ4177" s="21" t="s">
        <v>23</v>
      </c>
      <c r="BK4177" s="164">
        <f>ROUND(L4177*K4177,2)</f>
        <v>9800</v>
      </c>
      <c r="BL4177" s="21" t="s">
        <v>296</v>
      </c>
      <c r="BM4177" s="21" t="s">
        <v>5753</v>
      </c>
    </row>
    <row r="4178" spans="2:65" s="1" customFormat="1" ht="54" customHeight="1">
      <c r="B4178" s="35"/>
      <c r="C4178" s="36"/>
      <c r="D4178" s="36"/>
      <c r="E4178" s="36"/>
      <c r="F4178" s="272" t="s">
        <v>5693</v>
      </c>
      <c r="G4178" s="273"/>
      <c r="H4178" s="273"/>
      <c r="I4178" s="273"/>
      <c r="J4178" s="36"/>
      <c r="K4178" s="36"/>
      <c r="L4178" s="36"/>
      <c r="M4178" s="36"/>
      <c r="N4178" s="36"/>
      <c r="O4178" s="36"/>
      <c r="P4178" s="36"/>
      <c r="Q4178" s="36"/>
      <c r="R4178" s="37"/>
      <c r="T4178" s="132"/>
      <c r="U4178" s="36"/>
      <c r="V4178" s="36"/>
      <c r="W4178" s="36"/>
      <c r="X4178" s="36"/>
      <c r="Y4178" s="36"/>
      <c r="Z4178" s="36"/>
      <c r="AA4178" s="78"/>
      <c r="AT4178" s="21" t="s">
        <v>287</v>
      </c>
      <c r="AU4178" s="21" t="s">
        <v>96</v>
      </c>
    </row>
    <row r="4179" spans="2:65" s="11" customFormat="1" ht="22.5" customHeight="1">
      <c r="B4179" s="173"/>
      <c r="C4179" s="174"/>
      <c r="D4179" s="174"/>
      <c r="E4179" s="175" t="s">
        <v>21</v>
      </c>
      <c r="F4179" s="266" t="s">
        <v>5754</v>
      </c>
      <c r="G4179" s="267"/>
      <c r="H4179" s="267"/>
      <c r="I4179" s="267"/>
      <c r="J4179" s="174"/>
      <c r="K4179" s="176">
        <v>1</v>
      </c>
      <c r="L4179" s="174"/>
      <c r="M4179" s="174"/>
      <c r="N4179" s="174"/>
      <c r="O4179" s="174"/>
      <c r="P4179" s="174"/>
      <c r="Q4179" s="174"/>
      <c r="R4179" s="177"/>
      <c r="T4179" s="178"/>
      <c r="U4179" s="174"/>
      <c r="V4179" s="174"/>
      <c r="W4179" s="174"/>
      <c r="X4179" s="174"/>
      <c r="Y4179" s="174"/>
      <c r="Z4179" s="174"/>
      <c r="AA4179" s="179"/>
      <c r="AT4179" s="180" t="s">
        <v>162</v>
      </c>
      <c r="AU4179" s="180" t="s">
        <v>96</v>
      </c>
      <c r="AV4179" s="11" t="s">
        <v>96</v>
      </c>
      <c r="AW4179" s="11" t="s">
        <v>35</v>
      </c>
      <c r="AX4179" s="11" t="s">
        <v>23</v>
      </c>
      <c r="AY4179" s="180" t="s">
        <v>154</v>
      </c>
    </row>
    <row r="4180" spans="2:65" s="1" customFormat="1" ht="31.5" customHeight="1">
      <c r="B4180" s="35"/>
      <c r="C4180" s="189" t="s">
        <v>5755</v>
      </c>
      <c r="D4180" s="189" t="s">
        <v>557</v>
      </c>
      <c r="E4180" s="190" t="s">
        <v>5756</v>
      </c>
      <c r="F4180" s="274" t="s">
        <v>5757</v>
      </c>
      <c r="G4180" s="274"/>
      <c r="H4180" s="274"/>
      <c r="I4180" s="274"/>
      <c r="J4180" s="191" t="s">
        <v>375</v>
      </c>
      <c r="K4180" s="192">
        <v>1</v>
      </c>
      <c r="L4180" s="275">
        <v>11030</v>
      </c>
      <c r="M4180" s="275"/>
      <c r="N4180" s="275">
        <f>ROUND(L4180*K4180,2)</f>
        <v>11030</v>
      </c>
      <c r="O4180" s="261"/>
      <c r="P4180" s="261"/>
      <c r="Q4180" s="261"/>
      <c r="R4180" s="37"/>
      <c r="T4180" s="161" t="s">
        <v>21</v>
      </c>
      <c r="U4180" s="44" t="s">
        <v>43</v>
      </c>
      <c r="V4180" s="162">
        <v>0</v>
      </c>
      <c r="W4180" s="162">
        <f>V4180*K4180</f>
        <v>0</v>
      </c>
      <c r="X4180" s="162">
        <v>7.3000000000000001E-3</v>
      </c>
      <c r="Y4180" s="162">
        <f>X4180*K4180</f>
        <v>7.3000000000000001E-3</v>
      </c>
      <c r="Z4180" s="162">
        <v>0</v>
      </c>
      <c r="AA4180" s="163">
        <f>Z4180*K4180</f>
        <v>0</v>
      </c>
      <c r="AR4180" s="21" t="s">
        <v>366</v>
      </c>
      <c r="AT4180" s="21" t="s">
        <v>557</v>
      </c>
      <c r="AU4180" s="21" t="s">
        <v>96</v>
      </c>
      <c r="AY4180" s="21" t="s">
        <v>154</v>
      </c>
      <c r="BE4180" s="164">
        <f>IF(U4180="základní",N4180,0)</f>
        <v>11030</v>
      </c>
      <c r="BF4180" s="164">
        <f>IF(U4180="snížená",N4180,0)</f>
        <v>0</v>
      </c>
      <c r="BG4180" s="164">
        <f>IF(U4180="zákl. přenesená",N4180,0)</f>
        <v>0</v>
      </c>
      <c r="BH4180" s="164">
        <f>IF(U4180="sníž. přenesená",N4180,0)</f>
        <v>0</v>
      </c>
      <c r="BI4180" s="164">
        <f>IF(U4180="nulová",N4180,0)</f>
        <v>0</v>
      </c>
      <c r="BJ4180" s="21" t="s">
        <v>23</v>
      </c>
      <c r="BK4180" s="164">
        <f>ROUND(L4180*K4180,2)</f>
        <v>11030</v>
      </c>
      <c r="BL4180" s="21" t="s">
        <v>296</v>
      </c>
      <c r="BM4180" s="21" t="s">
        <v>5758</v>
      </c>
    </row>
    <row r="4181" spans="2:65" s="1" customFormat="1" ht="54" customHeight="1">
      <c r="B4181" s="35"/>
      <c r="C4181" s="36"/>
      <c r="D4181" s="36"/>
      <c r="E4181" s="36"/>
      <c r="F4181" s="272" t="s">
        <v>5693</v>
      </c>
      <c r="G4181" s="273"/>
      <c r="H4181" s="273"/>
      <c r="I4181" s="273"/>
      <c r="J4181" s="36"/>
      <c r="K4181" s="36"/>
      <c r="L4181" s="36"/>
      <c r="M4181" s="36"/>
      <c r="N4181" s="36"/>
      <c r="O4181" s="36"/>
      <c r="P4181" s="36"/>
      <c r="Q4181" s="36"/>
      <c r="R4181" s="37"/>
      <c r="T4181" s="132"/>
      <c r="U4181" s="36"/>
      <c r="V4181" s="36"/>
      <c r="W4181" s="36"/>
      <c r="X4181" s="36"/>
      <c r="Y4181" s="36"/>
      <c r="Z4181" s="36"/>
      <c r="AA4181" s="78"/>
      <c r="AT4181" s="21" t="s">
        <v>287</v>
      </c>
      <c r="AU4181" s="21" t="s">
        <v>96</v>
      </c>
    </row>
    <row r="4182" spans="2:65" s="11" customFormat="1" ht="22.5" customHeight="1">
      <c r="B4182" s="173"/>
      <c r="C4182" s="174"/>
      <c r="D4182" s="174"/>
      <c r="E4182" s="175" t="s">
        <v>21</v>
      </c>
      <c r="F4182" s="266" t="s">
        <v>5759</v>
      </c>
      <c r="G4182" s="267"/>
      <c r="H4182" s="267"/>
      <c r="I4182" s="267"/>
      <c r="J4182" s="174"/>
      <c r="K4182" s="176">
        <v>1</v>
      </c>
      <c r="L4182" s="174"/>
      <c r="M4182" s="174"/>
      <c r="N4182" s="174"/>
      <c r="O4182" s="174"/>
      <c r="P4182" s="174"/>
      <c r="Q4182" s="174"/>
      <c r="R4182" s="177"/>
      <c r="T4182" s="178"/>
      <c r="U4182" s="174"/>
      <c r="V4182" s="174"/>
      <c r="W4182" s="174"/>
      <c r="X4182" s="174"/>
      <c r="Y4182" s="174"/>
      <c r="Z4182" s="174"/>
      <c r="AA4182" s="179"/>
      <c r="AT4182" s="180" t="s">
        <v>162</v>
      </c>
      <c r="AU4182" s="180" t="s">
        <v>96</v>
      </c>
      <c r="AV4182" s="11" t="s">
        <v>96</v>
      </c>
      <c r="AW4182" s="11" t="s">
        <v>35</v>
      </c>
      <c r="AX4182" s="11" t="s">
        <v>23</v>
      </c>
      <c r="AY4182" s="180" t="s">
        <v>154</v>
      </c>
    </row>
    <row r="4183" spans="2:65" s="1" customFormat="1" ht="31.5" customHeight="1">
      <c r="B4183" s="35"/>
      <c r="C4183" s="189" t="s">
        <v>5760</v>
      </c>
      <c r="D4183" s="189" t="s">
        <v>557</v>
      </c>
      <c r="E4183" s="190" t="s">
        <v>5761</v>
      </c>
      <c r="F4183" s="274" t="s">
        <v>5762</v>
      </c>
      <c r="G4183" s="274"/>
      <c r="H4183" s="274"/>
      <c r="I4183" s="274"/>
      <c r="J4183" s="191" t="s">
        <v>375</v>
      </c>
      <c r="K4183" s="192">
        <v>1</v>
      </c>
      <c r="L4183" s="275">
        <v>13160</v>
      </c>
      <c r="M4183" s="275"/>
      <c r="N4183" s="275">
        <f>ROUND(L4183*K4183,2)</f>
        <v>13160</v>
      </c>
      <c r="O4183" s="261"/>
      <c r="P4183" s="261"/>
      <c r="Q4183" s="261"/>
      <c r="R4183" s="37"/>
      <c r="T4183" s="161" t="s">
        <v>21</v>
      </c>
      <c r="U4183" s="44" t="s">
        <v>43</v>
      </c>
      <c r="V4183" s="162">
        <v>0</v>
      </c>
      <c r="W4183" s="162">
        <f>V4183*K4183</f>
        <v>0</v>
      </c>
      <c r="X4183" s="162">
        <v>7.3000000000000001E-3</v>
      </c>
      <c r="Y4183" s="162">
        <f>X4183*K4183</f>
        <v>7.3000000000000001E-3</v>
      </c>
      <c r="Z4183" s="162">
        <v>0</v>
      </c>
      <c r="AA4183" s="163">
        <f>Z4183*K4183</f>
        <v>0</v>
      </c>
      <c r="AR4183" s="21" t="s">
        <v>366</v>
      </c>
      <c r="AT4183" s="21" t="s">
        <v>557</v>
      </c>
      <c r="AU4183" s="21" t="s">
        <v>96</v>
      </c>
      <c r="AY4183" s="21" t="s">
        <v>154</v>
      </c>
      <c r="BE4183" s="164">
        <f>IF(U4183="základní",N4183,0)</f>
        <v>13160</v>
      </c>
      <c r="BF4183" s="164">
        <f>IF(U4183="snížená",N4183,0)</f>
        <v>0</v>
      </c>
      <c r="BG4183" s="164">
        <f>IF(U4183="zákl. přenesená",N4183,0)</f>
        <v>0</v>
      </c>
      <c r="BH4183" s="164">
        <f>IF(U4183="sníž. přenesená",N4183,0)</f>
        <v>0</v>
      </c>
      <c r="BI4183" s="164">
        <f>IF(U4183="nulová",N4183,0)</f>
        <v>0</v>
      </c>
      <c r="BJ4183" s="21" t="s">
        <v>23</v>
      </c>
      <c r="BK4183" s="164">
        <f>ROUND(L4183*K4183,2)</f>
        <v>13160</v>
      </c>
      <c r="BL4183" s="21" t="s">
        <v>296</v>
      </c>
      <c r="BM4183" s="21" t="s">
        <v>5763</v>
      </c>
    </row>
    <row r="4184" spans="2:65" s="1" customFormat="1" ht="54" customHeight="1">
      <c r="B4184" s="35"/>
      <c r="C4184" s="36"/>
      <c r="D4184" s="36"/>
      <c r="E4184" s="36"/>
      <c r="F4184" s="272" t="s">
        <v>5693</v>
      </c>
      <c r="G4184" s="273"/>
      <c r="H4184" s="273"/>
      <c r="I4184" s="273"/>
      <c r="J4184" s="36"/>
      <c r="K4184" s="36"/>
      <c r="L4184" s="36"/>
      <c r="M4184" s="36"/>
      <c r="N4184" s="36"/>
      <c r="O4184" s="36"/>
      <c r="P4184" s="36"/>
      <c r="Q4184" s="36"/>
      <c r="R4184" s="37"/>
      <c r="T4184" s="132"/>
      <c r="U4184" s="36"/>
      <c r="V4184" s="36"/>
      <c r="W4184" s="36"/>
      <c r="X4184" s="36"/>
      <c r="Y4184" s="36"/>
      <c r="Z4184" s="36"/>
      <c r="AA4184" s="78"/>
      <c r="AT4184" s="21" t="s">
        <v>287</v>
      </c>
      <c r="AU4184" s="21" t="s">
        <v>96</v>
      </c>
    </row>
    <row r="4185" spans="2:65" s="11" customFormat="1" ht="22.5" customHeight="1">
      <c r="B4185" s="173"/>
      <c r="C4185" s="174"/>
      <c r="D4185" s="174"/>
      <c r="E4185" s="175" t="s">
        <v>21</v>
      </c>
      <c r="F4185" s="266" t="s">
        <v>5764</v>
      </c>
      <c r="G4185" s="267"/>
      <c r="H4185" s="267"/>
      <c r="I4185" s="267"/>
      <c r="J4185" s="174"/>
      <c r="K4185" s="176">
        <v>1</v>
      </c>
      <c r="L4185" s="174"/>
      <c r="M4185" s="174"/>
      <c r="N4185" s="174"/>
      <c r="O4185" s="174"/>
      <c r="P4185" s="174"/>
      <c r="Q4185" s="174"/>
      <c r="R4185" s="177"/>
      <c r="T4185" s="178"/>
      <c r="U4185" s="174"/>
      <c r="V4185" s="174"/>
      <c r="W4185" s="174"/>
      <c r="X4185" s="174"/>
      <c r="Y4185" s="174"/>
      <c r="Z4185" s="174"/>
      <c r="AA4185" s="179"/>
      <c r="AT4185" s="180" t="s">
        <v>162</v>
      </c>
      <c r="AU4185" s="180" t="s">
        <v>96</v>
      </c>
      <c r="AV4185" s="11" t="s">
        <v>96</v>
      </c>
      <c r="AW4185" s="11" t="s">
        <v>35</v>
      </c>
      <c r="AX4185" s="11" t="s">
        <v>23</v>
      </c>
      <c r="AY4185" s="180" t="s">
        <v>154</v>
      </c>
    </row>
    <row r="4186" spans="2:65" s="1" customFormat="1" ht="31.5" customHeight="1">
      <c r="B4186" s="35"/>
      <c r="C4186" s="189" t="s">
        <v>5765</v>
      </c>
      <c r="D4186" s="189" t="s">
        <v>557</v>
      </c>
      <c r="E4186" s="190" t="s">
        <v>5766</v>
      </c>
      <c r="F4186" s="274" t="s">
        <v>5767</v>
      </c>
      <c r="G4186" s="274"/>
      <c r="H4186" s="274"/>
      <c r="I4186" s="274"/>
      <c r="J4186" s="191" t="s">
        <v>375</v>
      </c>
      <c r="K4186" s="192">
        <v>2</v>
      </c>
      <c r="L4186" s="275">
        <v>10010</v>
      </c>
      <c r="M4186" s="275"/>
      <c r="N4186" s="275">
        <f>ROUND(L4186*K4186,2)</f>
        <v>20020</v>
      </c>
      <c r="O4186" s="261"/>
      <c r="P4186" s="261"/>
      <c r="Q4186" s="261"/>
      <c r="R4186" s="37"/>
      <c r="T4186" s="161" t="s">
        <v>21</v>
      </c>
      <c r="U4186" s="44" t="s">
        <v>43</v>
      </c>
      <c r="V4186" s="162">
        <v>0</v>
      </c>
      <c r="W4186" s="162">
        <f>V4186*K4186</f>
        <v>0</v>
      </c>
      <c r="X4186" s="162">
        <v>7.3000000000000001E-3</v>
      </c>
      <c r="Y4186" s="162">
        <f>X4186*K4186</f>
        <v>1.46E-2</v>
      </c>
      <c r="Z4186" s="162">
        <v>0</v>
      </c>
      <c r="AA4186" s="163">
        <f>Z4186*K4186</f>
        <v>0</v>
      </c>
      <c r="AR4186" s="21" t="s">
        <v>366</v>
      </c>
      <c r="AT4186" s="21" t="s">
        <v>557</v>
      </c>
      <c r="AU4186" s="21" t="s">
        <v>96</v>
      </c>
      <c r="AY4186" s="21" t="s">
        <v>154</v>
      </c>
      <c r="BE4186" s="164">
        <f>IF(U4186="základní",N4186,0)</f>
        <v>20020</v>
      </c>
      <c r="BF4186" s="164">
        <f>IF(U4186="snížená",N4186,0)</f>
        <v>0</v>
      </c>
      <c r="BG4186" s="164">
        <f>IF(U4186="zákl. přenesená",N4186,0)</f>
        <v>0</v>
      </c>
      <c r="BH4186" s="164">
        <f>IF(U4186="sníž. přenesená",N4186,0)</f>
        <v>0</v>
      </c>
      <c r="BI4186" s="164">
        <f>IF(U4186="nulová",N4186,0)</f>
        <v>0</v>
      </c>
      <c r="BJ4186" s="21" t="s">
        <v>23</v>
      </c>
      <c r="BK4186" s="164">
        <f>ROUND(L4186*K4186,2)</f>
        <v>20020</v>
      </c>
      <c r="BL4186" s="21" t="s">
        <v>296</v>
      </c>
      <c r="BM4186" s="21" t="s">
        <v>5768</v>
      </c>
    </row>
    <row r="4187" spans="2:65" s="1" customFormat="1" ht="54" customHeight="1">
      <c r="B4187" s="35"/>
      <c r="C4187" s="36"/>
      <c r="D4187" s="36"/>
      <c r="E4187" s="36"/>
      <c r="F4187" s="272" t="s">
        <v>5693</v>
      </c>
      <c r="G4187" s="273"/>
      <c r="H4187" s="273"/>
      <c r="I4187" s="273"/>
      <c r="J4187" s="36"/>
      <c r="K4187" s="36"/>
      <c r="L4187" s="36"/>
      <c r="M4187" s="36"/>
      <c r="N4187" s="36"/>
      <c r="O4187" s="36"/>
      <c r="P4187" s="36"/>
      <c r="Q4187" s="36"/>
      <c r="R4187" s="37"/>
      <c r="T4187" s="132"/>
      <c r="U4187" s="36"/>
      <c r="V4187" s="36"/>
      <c r="W4187" s="36"/>
      <c r="X4187" s="36"/>
      <c r="Y4187" s="36"/>
      <c r="Z4187" s="36"/>
      <c r="AA4187" s="78"/>
      <c r="AT4187" s="21" t="s">
        <v>287</v>
      </c>
      <c r="AU4187" s="21" t="s">
        <v>96</v>
      </c>
    </row>
    <row r="4188" spans="2:65" s="11" customFormat="1" ht="22.5" customHeight="1">
      <c r="B4188" s="173"/>
      <c r="C4188" s="174"/>
      <c r="D4188" s="174"/>
      <c r="E4188" s="175" t="s">
        <v>21</v>
      </c>
      <c r="F4188" s="266" t="s">
        <v>5769</v>
      </c>
      <c r="G4188" s="267"/>
      <c r="H4188" s="267"/>
      <c r="I4188" s="267"/>
      <c r="J4188" s="174"/>
      <c r="K4188" s="176">
        <v>2</v>
      </c>
      <c r="L4188" s="174"/>
      <c r="M4188" s="174"/>
      <c r="N4188" s="174"/>
      <c r="O4188" s="174"/>
      <c r="P4188" s="174"/>
      <c r="Q4188" s="174"/>
      <c r="R4188" s="177"/>
      <c r="T4188" s="178"/>
      <c r="U4188" s="174"/>
      <c r="V4188" s="174"/>
      <c r="W4188" s="174"/>
      <c r="X4188" s="174"/>
      <c r="Y4188" s="174"/>
      <c r="Z4188" s="174"/>
      <c r="AA4188" s="179"/>
      <c r="AT4188" s="180" t="s">
        <v>162</v>
      </c>
      <c r="AU4188" s="180" t="s">
        <v>96</v>
      </c>
      <c r="AV4188" s="11" t="s">
        <v>96</v>
      </c>
      <c r="AW4188" s="11" t="s">
        <v>35</v>
      </c>
      <c r="AX4188" s="11" t="s">
        <v>23</v>
      </c>
      <c r="AY4188" s="180" t="s">
        <v>154</v>
      </c>
    </row>
    <row r="4189" spans="2:65" s="1" customFormat="1" ht="31.5" customHeight="1">
      <c r="B4189" s="35"/>
      <c r="C4189" s="189" t="s">
        <v>5770</v>
      </c>
      <c r="D4189" s="189" t="s">
        <v>557</v>
      </c>
      <c r="E4189" s="190" t="s">
        <v>5771</v>
      </c>
      <c r="F4189" s="274" t="s">
        <v>5772</v>
      </c>
      <c r="G4189" s="274"/>
      <c r="H4189" s="274"/>
      <c r="I4189" s="274"/>
      <c r="J4189" s="191" t="s">
        <v>375</v>
      </c>
      <c r="K4189" s="192">
        <v>1</v>
      </c>
      <c r="L4189" s="275">
        <v>10480</v>
      </c>
      <c r="M4189" s="275"/>
      <c r="N4189" s="275">
        <f>ROUND(L4189*K4189,2)</f>
        <v>10480</v>
      </c>
      <c r="O4189" s="261"/>
      <c r="P4189" s="261"/>
      <c r="Q4189" s="261"/>
      <c r="R4189" s="37"/>
      <c r="T4189" s="161" t="s">
        <v>21</v>
      </c>
      <c r="U4189" s="44" t="s">
        <v>43</v>
      </c>
      <c r="V4189" s="162">
        <v>0</v>
      </c>
      <c r="W4189" s="162">
        <f>V4189*K4189</f>
        <v>0</v>
      </c>
      <c r="X4189" s="162">
        <v>7.3000000000000001E-3</v>
      </c>
      <c r="Y4189" s="162">
        <f>X4189*K4189</f>
        <v>7.3000000000000001E-3</v>
      </c>
      <c r="Z4189" s="162">
        <v>0</v>
      </c>
      <c r="AA4189" s="163">
        <f>Z4189*K4189</f>
        <v>0</v>
      </c>
      <c r="AR4189" s="21" t="s">
        <v>366</v>
      </c>
      <c r="AT4189" s="21" t="s">
        <v>557</v>
      </c>
      <c r="AU4189" s="21" t="s">
        <v>96</v>
      </c>
      <c r="AY4189" s="21" t="s">
        <v>154</v>
      </c>
      <c r="BE4189" s="164">
        <f>IF(U4189="základní",N4189,0)</f>
        <v>10480</v>
      </c>
      <c r="BF4189" s="164">
        <f>IF(U4189="snížená",N4189,0)</f>
        <v>0</v>
      </c>
      <c r="BG4189" s="164">
        <f>IF(U4189="zákl. přenesená",N4189,0)</f>
        <v>0</v>
      </c>
      <c r="BH4189" s="164">
        <f>IF(U4189="sníž. přenesená",N4189,0)</f>
        <v>0</v>
      </c>
      <c r="BI4189" s="164">
        <f>IF(U4189="nulová",N4189,0)</f>
        <v>0</v>
      </c>
      <c r="BJ4189" s="21" t="s">
        <v>23</v>
      </c>
      <c r="BK4189" s="164">
        <f>ROUND(L4189*K4189,2)</f>
        <v>10480</v>
      </c>
      <c r="BL4189" s="21" t="s">
        <v>296</v>
      </c>
      <c r="BM4189" s="21" t="s">
        <v>5773</v>
      </c>
    </row>
    <row r="4190" spans="2:65" s="1" customFormat="1" ht="54" customHeight="1">
      <c r="B4190" s="35"/>
      <c r="C4190" s="36"/>
      <c r="D4190" s="36"/>
      <c r="E4190" s="36"/>
      <c r="F4190" s="272" t="s">
        <v>5693</v>
      </c>
      <c r="G4190" s="273"/>
      <c r="H4190" s="273"/>
      <c r="I4190" s="273"/>
      <c r="J4190" s="36"/>
      <c r="K4190" s="36"/>
      <c r="L4190" s="36"/>
      <c r="M4190" s="36"/>
      <c r="N4190" s="36"/>
      <c r="O4190" s="36"/>
      <c r="P4190" s="36"/>
      <c r="Q4190" s="36"/>
      <c r="R4190" s="37"/>
      <c r="T4190" s="132"/>
      <c r="U4190" s="36"/>
      <c r="V4190" s="36"/>
      <c r="W4190" s="36"/>
      <c r="X4190" s="36"/>
      <c r="Y4190" s="36"/>
      <c r="Z4190" s="36"/>
      <c r="AA4190" s="78"/>
      <c r="AT4190" s="21" t="s">
        <v>287</v>
      </c>
      <c r="AU4190" s="21" t="s">
        <v>96</v>
      </c>
    </row>
    <row r="4191" spans="2:65" s="11" customFormat="1" ht="22.5" customHeight="1">
      <c r="B4191" s="173"/>
      <c r="C4191" s="174"/>
      <c r="D4191" s="174"/>
      <c r="E4191" s="175" t="s">
        <v>21</v>
      </c>
      <c r="F4191" s="266" t="s">
        <v>5774</v>
      </c>
      <c r="G4191" s="267"/>
      <c r="H4191" s="267"/>
      <c r="I4191" s="267"/>
      <c r="J4191" s="174"/>
      <c r="K4191" s="176">
        <v>1</v>
      </c>
      <c r="L4191" s="174"/>
      <c r="M4191" s="174"/>
      <c r="N4191" s="174"/>
      <c r="O4191" s="174"/>
      <c r="P4191" s="174"/>
      <c r="Q4191" s="174"/>
      <c r="R4191" s="177"/>
      <c r="T4191" s="178"/>
      <c r="U4191" s="174"/>
      <c r="V4191" s="174"/>
      <c r="W4191" s="174"/>
      <c r="X4191" s="174"/>
      <c r="Y4191" s="174"/>
      <c r="Z4191" s="174"/>
      <c r="AA4191" s="179"/>
      <c r="AT4191" s="180" t="s">
        <v>162</v>
      </c>
      <c r="AU4191" s="180" t="s">
        <v>96</v>
      </c>
      <c r="AV4191" s="11" t="s">
        <v>96</v>
      </c>
      <c r="AW4191" s="11" t="s">
        <v>35</v>
      </c>
      <c r="AX4191" s="11" t="s">
        <v>23</v>
      </c>
      <c r="AY4191" s="180" t="s">
        <v>154</v>
      </c>
    </row>
    <row r="4192" spans="2:65" s="1" customFormat="1" ht="31.5" customHeight="1">
      <c r="B4192" s="35"/>
      <c r="C4192" s="189" t="s">
        <v>5775</v>
      </c>
      <c r="D4192" s="189" t="s">
        <v>557</v>
      </c>
      <c r="E4192" s="190" t="s">
        <v>5776</v>
      </c>
      <c r="F4192" s="274" t="s">
        <v>5777</v>
      </c>
      <c r="G4192" s="274"/>
      <c r="H4192" s="274"/>
      <c r="I4192" s="274"/>
      <c r="J4192" s="191" t="s">
        <v>375</v>
      </c>
      <c r="K4192" s="192">
        <v>1</v>
      </c>
      <c r="L4192" s="275">
        <v>9480</v>
      </c>
      <c r="M4192" s="275"/>
      <c r="N4192" s="275">
        <f>ROUND(L4192*K4192,2)</f>
        <v>9480</v>
      </c>
      <c r="O4192" s="261"/>
      <c r="P4192" s="261"/>
      <c r="Q4192" s="261"/>
      <c r="R4192" s="37"/>
      <c r="T4192" s="161" t="s">
        <v>21</v>
      </c>
      <c r="U4192" s="44" t="s">
        <v>43</v>
      </c>
      <c r="V4192" s="162">
        <v>0</v>
      </c>
      <c r="W4192" s="162">
        <f>V4192*K4192</f>
        <v>0</v>
      </c>
      <c r="X4192" s="162">
        <v>7.3000000000000001E-3</v>
      </c>
      <c r="Y4192" s="162">
        <f>X4192*K4192</f>
        <v>7.3000000000000001E-3</v>
      </c>
      <c r="Z4192" s="162">
        <v>0</v>
      </c>
      <c r="AA4192" s="163">
        <f>Z4192*K4192</f>
        <v>0</v>
      </c>
      <c r="AR4192" s="21" t="s">
        <v>366</v>
      </c>
      <c r="AT4192" s="21" t="s">
        <v>557</v>
      </c>
      <c r="AU4192" s="21" t="s">
        <v>96</v>
      </c>
      <c r="AY4192" s="21" t="s">
        <v>154</v>
      </c>
      <c r="BE4192" s="164">
        <f>IF(U4192="základní",N4192,0)</f>
        <v>9480</v>
      </c>
      <c r="BF4192" s="164">
        <f>IF(U4192="snížená",N4192,0)</f>
        <v>0</v>
      </c>
      <c r="BG4192" s="164">
        <f>IF(U4192="zákl. přenesená",N4192,0)</f>
        <v>0</v>
      </c>
      <c r="BH4192" s="164">
        <f>IF(U4192="sníž. přenesená",N4192,0)</f>
        <v>0</v>
      </c>
      <c r="BI4192" s="164">
        <f>IF(U4192="nulová",N4192,0)</f>
        <v>0</v>
      </c>
      <c r="BJ4192" s="21" t="s">
        <v>23</v>
      </c>
      <c r="BK4192" s="164">
        <f>ROUND(L4192*K4192,2)</f>
        <v>9480</v>
      </c>
      <c r="BL4192" s="21" t="s">
        <v>296</v>
      </c>
      <c r="BM4192" s="21" t="s">
        <v>5778</v>
      </c>
    </row>
    <row r="4193" spans="2:65" s="1" customFormat="1" ht="54" customHeight="1">
      <c r="B4193" s="35"/>
      <c r="C4193" s="36"/>
      <c r="D4193" s="36"/>
      <c r="E4193" s="36"/>
      <c r="F4193" s="272" t="s">
        <v>5693</v>
      </c>
      <c r="G4193" s="273"/>
      <c r="H4193" s="273"/>
      <c r="I4193" s="273"/>
      <c r="J4193" s="36"/>
      <c r="K4193" s="36"/>
      <c r="L4193" s="36"/>
      <c r="M4193" s="36"/>
      <c r="N4193" s="36"/>
      <c r="O4193" s="36"/>
      <c r="P4193" s="36"/>
      <c r="Q4193" s="36"/>
      <c r="R4193" s="37"/>
      <c r="T4193" s="132"/>
      <c r="U4193" s="36"/>
      <c r="V4193" s="36"/>
      <c r="W4193" s="36"/>
      <c r="X4193" s="36"/>
      <c r="Y4193" s="36"/>
      <c r="Z4193" s="36"/>
      <c r="AA4193" s="78"/>
      <c r="AT4193" s="21" t="s">
        <v>287</v>
      </c>
      <c r="AU4193" s="21" t="s">
        <v>96</v>
      </c>
    </row>
    <row r="4194" spans="2:65" s="11" customFormat="1" ht="22.5" customHeight="1">
      <c r="B4194" s="173"/>
      <c r="C4194" s="174"/>
      <c r="D4194" s="174"/>
      <c r="E4194" s="175" t="s">
        <v>21</v>
      </c>
      <c r="F4194" s="266" t="s">
        <v>5779</v>
      </c>
      <c r="G4194" s="267"/>
      <c r="H4194" s="267"/>
      <c r="I4194" s="267"/>
      <c r="J4194" s="174"/>
      <c r="K4194" s="176">
        <v>1</v>
      </c>
      <c r="L4194" s="174"/>
      <c r="M4194" s="174"/>
      <c r="N4194" s="174"/>
      <c r="O4194" s="174"/>
      <c r="P4194" s="174"/>
      <c r="Q4194" s="174"/>
      <c r="R4194" s="177"/>
      <c r="T4194" s="178"/>
      <c r="U4194" s="174"/>
      <c r="V4194" s="174"/>
      <c r="W4194" s="174"/>
      <c r="X4194" s="174"/>
      <c r="Y4194" s="174"/>
      <c r="Z4194" s="174"/>
      <c r="AA4194" s="179"/>
      <c r="AT4194" s="180" t="s">
        <v>162</v>
      </c>
      <c r="AU4194" s="180" t="s">
        <v>96</v>
      </c>
      <c r="AV4194" s="11" t="s">
        <v>96</v>
      </c>
      <c r="AW4194" s="11" t="s">
        <v>35</v>
      </c>
      <c r="AX4194" s="11" t="s">
        <v>23</v>
      </c>
      <c r="AY4194" s="180" t="s">
        <v>154</v>
      </c>
    </row>
    <row r="4195" spans="2:65" s="1" customFormat="1" ht="31.5" customHeight="1">
      <c r="B4195" s="35"/>
      <c r="C4195" s="189" t="s">
        <v>5780</v>
      </c>
      <c r="D4195" s="189" t="s">
        <v>557</v>
      </c>
      <c r="E4195" s="190" t="s">
        <v>5781</v>
      </c>
      <c r="F4195" s="274" t="s">
        <v>5782</v>
      </c>
      <c r="G4195" s="274"/>
      <c r="H4195" s="274"/>
      <c r="I4195" s="274"/>
      <c r="J4195" s="191" t="s">
        <v>375</v>
      </c>
      <c r="K4195" s="192">
        <v>1</v>
      </c>
      <c r="L4195" s="275">
        <v>9810</v>
      </c>
      <c r="M4195" s="275"/>
      <c r="N4195" s="275">
        <f>ROUND(L4195*K4195,2)</f>
        <v>9810</v>
      </c>
      <c r="O4195" s="261"/>
      <c r="P4195" s="261"/>
      <c r="Q4195" s="261"/>
      <c r="R4195" s="37"/>
      <c r="T4195" s="161" t="s">
        <v>21</v>
      </c>
      <c r="U4195" s="44" t="s">
        <v>43</v>
      </c>
      <c r="V4195" s="162">
        <v>0</v>
      </c>
      <c r="W4195" s="162">
        <f>V4195*K4195</f>
        <v>0</v>
      </c>
      <c r="X4195" s="162">
        <v>7.3000000000000001E-3</v>
      </c>
      <c r="Y4195" s="162">
        <f>X4195*K4195</f>
        <v>7.3000000000000001E-3</v>
      </c>
      <c r="Z4195" s="162">
        <v>0</v>
      </c>
      <c r="AA4195" s="163">
        <f>Z4195*K4195</f>
        <v>0</v>
      </c>
      <c r="AR4195" s="21" t="s">
        <v>366</v>
      </c>
      <c r="AT4195" s="21" t="s">
        <v>557</v>
      </c>
      <c r="AU4195" s="21" t="s">
        <v>96</v>
      </c>
      <c r="AY4195" s="21" t="s">
        <v>154</v>
      </c>
      <c r="BE4195" s="164">
        <f>IF(U4195="základní",N4195,0)</f>
        <v>9810</v>
      </c>
      <c r="BF4195" s="164">
        <f>IF(U4195="snížená",N4195,0)</f>
        <v>0</v>
      </c>
      <c r="BG4195" s="164">
        <f>IF(U4195="zákl. přenesená",N4195,0)</f>
        <v>0</v>
      </c>
      <c r="BH4195" s="164">
        <f>IF(U4195="sníž. přenesená",N4195,0)</f>
        <v>0</v>
      </c>
      <c r="BI4195" s="164">
        <f>IF(U4195="nulová",N4195,0)</f>
        <v>0</v>
      </c>
      <c r="BJ4195" s="21" t="s">
        <v>23</v>
      </c>
      <c r="BK4195" s="164">
        <f>ROUND(L4195*K4195,2)</f>
        <v>9810</v>
      </c>
      <c r="BL4195" s="21" t="s">
        <v>296</v>
      </c>
      <c r="BM4195" s="21" t="s">
        <v>5783</v>
      </c>
    </row>
    <row r="4196" spans="2:65" s="1" customFormat="1" ht="54" customHeight="1">
      <c r="B4196" s="35"/>
      <c r="C4196" s="36"/>
      <c r="D4196" s="36"/>
      <c r="E4196" s="36"/>
      <c r="F4196" s="272" t="s">
        <v>5693</v>
      </c>
      <c r="G4196" s="273"/>
      <c r="H4196" s="273"/>
      <c r="I4196" s="273"/>
      <c r="J4196" s="36"/>
      <c r="K4196" s="36"/>
      <c r="L4196" s="36"/>
      <c r="M4196" s="36"/>
      <c r="N4196" s="36"/>
      <c r="O4196" s="36"/>
      <c r="P4196" s="36"/>
      <c r="Q4196" s="36"/>
      <c r="R4196" s="37"/>
      <c r="T4196" s="132"/>
      <c r="U4196" s="36"/>
      <c r="V4196" s="36"/>
      <c r="W4196" s="36"/>
      <c r="X4196" s="36"/>
      <c r="Y4196" s="36"/>
      <c r="Z4196" s="36"/>
      <c r="AA4196" s="78"/>
      <c r="AT4196" s="21" t="s">
        <v>287</v>
      </c>
      <c r="AU4196" s="21" t="s">
        <v>96</v>
      </c>
    </row>
    <row r="4197" spans="2:65" s="11" customFormat="1" ht="22.5" customHeight="1">
      <c r="B4197" s="173"/>
      <c r="C4197" s="174"/>
      <c r="D4197" s="174"/>
      <c r="E4197" s="175" t="s">
        <v>21</v>
      </c>
      <c r="F4197" s="266" t="s">
        <v>5784</v>
      </c>
      <c r="G4197" s="267"/>
      <c r="H4197" s="267"/>
      <c r="I4197" s="267"/>
      <c r="J4197" s="174"/>
      <c r="K4197" s="176">
        <v>1</v>
      </c>
      <c r="L4197" s="174"/>
      <c r="M4197" s="174"/>
      <c r="N4197" s="174"/>
      <c r="O4197" s="174"/>
      <c r="P4197" s="174"/>
      <c r="Q4197" s="174"/>
      <c r="R4197" s="177"/>
      <c r="T4197" s="178"/>
      <c r="U4197" s="174"/>
      <c r="V4197" s="174"/>
      <c r="W4197" s="174"/>
      <c r="X4197" s="174"/>
      <c r="Y4197" s="174"/>
      <c r="Z4197" s="174"/>
      <c r="AA4197" s="179"/>
      <c r="AT4197" s="180" t="s">
        <v>162</v>
      </c>
      <c r="AU4197" s="180" t="s">
        <v>96</v>
      </c>
      <c r="AV4197" s="11" t="s">
        <v>96</v>
      </c>
      <c r="AW4197" s="11" t="s">
        <v>35</v>
      </c>
      <c r="AX4197" s="11" t="s">
        <v>23</v>
      </c>
      <c r="AY4197" s="180" t="s">
        <v>154</v>
      </c>
    </row>
    <row r="4198" spans="2:65" s="1" customFormat="1" ht="31.5" customHeight="1">
      <c r="B4198" s="35"/>
      <c r="C4198" s="189" t="s">
        <v>5785</v>
      </c>
      <c r="D4198" s="189" t="s">
        <v>557</v>
      </c>
      <c r="E4198" s="190" t="s">
        <v>5786</v>
      </c>
      <c r="F4198" s="274" t="s">
        <v>5787</v>
      </c>
      <c r="G4198" s="274"/>
      <c r="H4198" s="274"/>
      <c r="I4198" s="274"/>
      <c r="J4198" s="191" t="s">
        <v>375</v>
      </c>
      <c r="K4198" s="192">
        <v>1</v>
      </c>
      <c r="L4198" s="275">
        <v>13200</v>
      </c>
      <c r="M4198" s="275"/>
      <c r="N4198" s="275">
        <f>ROUND(L4198*K4198,2)</f>
        <v>13200</v>
      </c>
      <c r="O4198" s="261"/>
      <c r="P4198" s="261"/>
      <c r="Q4198" s="261"/>
      <c r="R4198" s="37"/>
      <c r="T4198" s="161" t="s">
        <v>21</v>
      </c>
      <c r="U4198" s="44" t="s">
        <v>43</v>
      </c>
      <c r="V4198" s="162">
        <v>0</v>
      </c>
      <c r="W4198" s="162">
        <f>V4198*K4198</f>
        <v>0</v>
      </c>
      <c r="X4198" s="162">
        <v>7.3000000000000001E-3</v>
      </c>
      <c r="Y4198" s="162">
        <f>X4198*K4198</f>
        <v>7.3000000000000001E-3</v>
      </c>
      <c r="Z4198" s="162">
        <v>0</v>
      </c>
      <c r="AA4198" s="163">
        <f>Z4198*K4198</f>
        <v>0</v>
      </c>
      <c r="AR4198" s="21" t="s">
        <v>366</v>
      </c>
      <c r="AT4198" s="21" t="s">
        <v>557</v>
      </c>
      <c r="AU4198" s="21" t="s">
        <v>96</v>
      </c>
      <c r="AY4198" s="21" t="s">
        <v>154</v>
      </c>
      <c r="BE4198" s="164">
        <f>IF(U4198="základní",N4198,0)</f>
        <v>13200</v>
      </c>
      <c r="BF4198" s="164">
        <f>IF(U4198="snížená",N4198,0)</f>
        <v>0</v>
      </c>
      <c r="BG4198" s="164">
        <f>IF(U4198="zákl. přenesená",N4198,0)</f>
        <v>0</v>
      </c>
      <c r="BH4198" s="164">
        <f>IF(U4198="sníž. přenesená",N4198,0)</f>
        <v>0</v>
      </c>
      <c r="BI4198" s="164">
        <f>IF(U4198="nulová",N4198,0)</f>
        <v>0</v>
      </c>
      <c r="BJ4198" s="21" t="s">
        <v>23</v>
      </c>
      <c r="BK4198" s="164">
        <f>ROUND(L4198*K4198,2)</f>
        <v>13200</v>
      </c>
      <c r="BL4198" s="21" t="s">
        <v>296</v>
      </c>
      <c r="BM4198" s="21" t="s">
        <v>5788</v>
      </c>
    </row>
    <row r="4199" spans="2:65" s="1" customFormat="1" ht="54" customHeight="1">
      <c r="B4199" s="35"/>
      <c r="C4199" s="36"/>
      <c r="D4199" s="36"/>
      <c r="E4199" s="36"/>
      <c r="F4199" s="272" t="s">
        <v>5693</v>
      </c>
      <c r="G4199" s="273"/>
      <c r="H4199" s="273"/>
      <c r="I4199" s="273"/>
      <c r="J4199" s="36"/>
      <c r="K4199" s="36"/>
      <c r="L4199" s="36"/>
      <c r="M4199" s="36"/>
      <c r="N4199" s="36"/>
      <c r="O4199" s="36"/>
      <c r="P4199" s="36"/>
      <c r="Q4199" s="36"/>
      <c r="R4199" s="37"/>
      <c r="T4199" s="132"/>
      <c r="U4199" s="36"/>
      <c r="V4199" s="36"/>
      <c r="W4199" s="36"/>
      <c r="X4199" s="36"/>
      <c r="Y4199" s="36"/>
      <c r="Z4199" s="36"/>
      <c r="AA4199" s="78"/>
      <c r="AT4199" s="21" t="s">
        <v>287</v>
      </c>
      <c r="AU4199" s="21" t="s">
        <v>96</v>
      </c>
    </row>
    <row r="4200" spans="2:65" s="11" customFormat="1" ht="22.5" customHeight="1">
      <c r="B4200" s="173"/>
      <c r="C4200" s="174"/>
      <c r="D4200" s="174"/>
      <c r="E4200" s="175" t="s">
        <v>21</v>
      </c>
      <c r="F4200" s="266" t="s">
        <v>5789</v>
      </c>
      <c r="G4200" s="267"/>
      <c r="H4200" s="267"/>
      <c r="I4200" s="267"/>
      <c r="J4200" s="174"/>
      <c r="K4200" s="176">
        <v>1</v>
      </c>
      <c r="L4200" s="174"/>
      <c r="M4200" s="174"/>
      <c r="N4200" s="174"/>
      <c r="O4200" s="174"/>
      <c r="P4200" s="174"/>
      <c r="Q4200" s="174"/>
      <c r="R4200" s="177"/>
      <c r="T4200" s="178"/>
      <c r="U4200" s="174"/>
      <c r="V4200" s="174"/>
      <c r="W4200" s="174"/>
      <c r="X4200" s="174"/>
      <c r="Y4200" s="174"/>
      <c r="Z4200" s="174"/>
      <c r="AA4200" s="179"/>
      <c r="AT4200" s="180" t="s">
        <v>162</v>
      </c>
      <c r="AU4200" s="180" t="s">
        <v>96</v>
      </c>
      <c r="AV4200" s="11" t="s">
        <v>96</v>
      </c>
      <c r="AW4200" s="11" t="s">
        <v>35</v>
      </c>
      <c r="AX4200" s="11" t="s">
        <v>23</v>
      </c>
      <c r="AY4200" s="180" t="s">
        <v>154</v>
      </c>
    </row>
    <row r="4201" spans="2:65" s="1" customFormat="1" ht="31.5" customHeight="1">
      <c r="B4201" s="35"/>
      <c r="C4201" s="189" t="s">
        <v>5790</v>
      </c>
      <c r="D4201" s="189" t="s">
        <v>557</v>
      </c>
      <c r="E4201" s="190" t="s">
        <v>5791</v>
      </c>
      <c r="F4201" s="274" t="s">
        <v>5792</v>
      </c>
      <c r="G4201" s="274"/>
      <c r="H4201" s="274"/>
      <c r="I4201" s="274"/>
      <c r="J4201" s="191" t="s">
        <v>375</v>
      </c>
      <c r="K4201" s="192">
        <v>1</v>
      </c>
      <c r="L4201" s="275">
        <v>13660</v>
      </c>
      <c r="M4201" s="275"/>
      <c r="N4201" s="275">
        <f>ROUND(L4201*K4201,2)</f>
        <v>13660</v>
      </c>
      <c r="O4201" s="261"/>
      <c r="P4201" s="261"/>
      <c r="Q4201" s="261"/>
      <c r="R4201" s="37"/>
      <c r="T4201" s="161" t="s">
        <v>21</v>
      </c>
      <c r="U4201" s="44" t="s">
        <v>43</v>
      </c>
      <c r="V4201" s="162">
        <v>0</v>
      </c>
      <c r="W4201" s="162">
        <f>V4201*K4201</f>
        <v>0</v>
      </c>
      <c r="X4201" s="162">
        <v>7.3000000000000001E-3</v>
      </c>
      <c r="Y4201" s="162">
        <f>X4201*K4201</f>
        <v>7.3000000000000001E-3</v>
      </c>
      <c r="Z4201" s="162">
        <v>0</v>
      </c>
      <c r="AA4201" s="163">
        <f>Z4201*K4201</f>
        <v>0</v>
      </c>
      <c r="AR4201" s="21" t="s">
        <v>366</v>
      </c>
      <c r="AT4201" s="21" t="s">
        <v>557</v>
      </c>
      <c r="AU4201" s="21" t="s">
        <v>96</v>
      </c>
      <c r="AY4201" s="21" t="s">
        <v>154</v>
      </c>
      <c r="BE4201" s="164">
        <f>IF(U4201="základní",N4201,0)</f>
        <v>13660</v>
      </c>
      <c r="BF4201" s="164">
        <f>IF(U4201="snížená",N4201,0)</f>
        <v>0</v>
      </c>
      <c r="BG4201" s="164">
        <f>IF(U4201="zákl. přenesená",N4201,0)</f>
        <v>0</v>
      </c>
      <c r="BH4201" s="164">
        <f>IF(U4201="sníž. přenesená",N4201,0)</f>
        <v>0</v>
      </c>
      <c r="BI4201" s="164">
        <f>IF(U4201="nulová",N4201,0)</f>
        <v>0</v>
      </c>
      <c r="BJ4201" s="21" t="s">
        <v>23</v>
      </c>
      <c r="BK4201" s="164">
        <f>ROUND(L4201*K4201,2)</f>
        <v>13660</v>
      </c>
      <c r="BL4201" s="21" t="s">
        <v>296</v>
      </c>
      <c r="BM4201" s="21" t="s">
        <v>5793</v>
      </c>
    </row>
    <row r="4202" spans="2:65" s="1" customFormat="1" ht="54" customHeight="1">
      <c r="B4202" s="35"/>
      <c r="C4202" s="36"/>
      <c r="D4202" s="36"/>
      <c r="E4202" s="36"/>
      <c r="F4202" s="272" t="s">
        <v>5693</v>
      </c>
      <c r="G4202" s="273"/>
      <c r="H4202" s="273"/>
      <c r="I4202" s="273"/>
      <c r="J4202" s="36"/>
      <c r="K4202" s="36"/>
      <c r="L4202" s="36"/>
      <c r="M4202" s="36"/>
      <c r="N4202" s="36"/>
      <c r="O4202" s="36"/>
      <c r="P4202" s="36"/>
      <c r="Q4202" s="36"/>
      <c r="R4202" s="37"/>
      <c r="T4202" s="132"/>
      <c r="U4202" s="36"/>
      <c r="V4202" s="36"/>
      <c r="W4202" s="36"/>
      <c r="X4202" s="36"/>
      <c r="Y4202" s="36"/>
      <c r="Z4202" s="36"/>
      <c r="AA4202" s="78"/>
      <c r="AT4202" s="21" t="s">
        <v>287</v>
      </c>
      <c r="AU4202" s="21" t="s">
        <v>96</v>
      </c>
    </row>
    <row r="4203" spans="2:65" s="11" customFormat="1" ht="22.5" customHeight="1">
      <c r="B4203" s="173"/>
      <c r="C4203" s="174"/>
      <c r="D4203" s="174"/>
      <c r="E4203" s="175" t="s">
        <v>21</v>
      </c>
      <c r="F4203" s="266" t="s">
        <v>5794</v>
      </c>
      <c r="G4203" s="267"/>
      <c r="H4203" s="267"/>
      <c r="I4203" s="267"/>
      <c r="J4203" s="174"/>
      <c r="K4203" s="176">
        <v>1</v>
      </c>
      <c r="L4203" s="174"/>
      <c r="M4203" s="174"/>
      <c r="N4203" s="174"/>
      <c r="O4203" s="174"/>
      <c r="P4203" s="174"/>
      <c r="Q4203" s="174"/>
      <c r="R4203" s="177"/>
      <c r="T4203" s="178"/>
      <c r="U4203" s="174"/>
      <c r="V4203" s="174"/>
      <c r="W4203" s="174"/>
      <c r="X4203" s="174"/>
      <c r="Y4203" s="174"/>
      <c r="Z4203" s="174"/>
      <c r="AA4203" s="179"/>
      <c r="AT4203" s="180" t="s">
        <v>162</v>
      </c>
      <c r="AU4203" s="180" t="s">
        <v>96</v>
      </c>
      <c r="AV4203" s="11" t="s">
        <v>96</v>
      </c>
      <c r="AW4203" s="11" t="s">
        <v>35</v>
      </c>
      <c r="AX4203" s="11" t="s">
        <v>23</v>
      </c>
      <c r="AY4203" s="180" t="s">
        <v>154</v>
      </c>
    </row>
    <row r="4204" spans="2:65" s="1" customFormat="1" ht="31.5" customHeight="1">
      <c r="B4204" s="35"/>
      <c r="C4204" s="189" t="s">
        <v>5795</v>
      </c>
      <c r="D4204" s="189" t="s">
        <v>557</v>
      </c>
      <c r="E4204" s="190" t="s">
        <v>5796</v>
      </c>
      <c r="F4204" s="274" t="s">
        <v>5797</v>
      </c>
      <c r="G4204" s="274"/>
      <c r="H4204" s="274"/>
      <c r="I4204" s="274"/>
      <c r="J4204" s="191" t="s">
        <v>375</v>
      </c>
      <c r="K4204" s="192">
        <v>1</v>
      </c>
      <c r="L4204" s="275">
        <v>13330</v>
      </c>
      <c r="M4204" s="275"/>
      <c r="N4204" s="275">
        <f>ROUND(L4204*K4204,2)</f>
        <v>13330</v>
      </c>
      <c r="O4204" s="261"/>
      <c r="P4204" s="261"/>
      <c r="Q4204" s="261"/>
      <c r="R4204" s="37"/>
      <c r="T4204" s="161" t="s">
        <v>21</v>
      </c>
      <c r="U4204" s="44" t="s">
        <v>43</v>
      </c>
      <c r="V4204" s="162">
        <v>0</v>
      </c>
      <c r="W4204" s="162">
        <f>V4204*K4204</f>
        <v>0</v>
      </c>
      <c r="X4204" s="162">
        <v>7.3000000000000001E-3</v>
      </c>
      <c r="Y4204" s="162">
        <f>X4204*K4204</f>
        <v>7.3000000000000001E-3</v>
      </c>
      <c r="Z4204" s="162">
        <v>0</v>
      </c>
      <c r="AA4204" s="163">
        <f>Z4204*K4204</f>
        <v>0</v>
      </c>
      <c r="AR4204" s="21" t="s">
        <v>366</v>
      </c>
      <c r="AT4204" s="21" t="s">
        <v>557</v>
      </c>
      <c r="AU4204" s="21" t="s">
        <v>96</v>
      </c>
      <c r="AY4204" s="21" t="s">
        <v>154</v>
      </c>
      <c r="BE4204" s="164">
        <f>IF(U4204="základní",N4204,0)</f>
        <v>13330</v>
      </c>
      <c r="BF4204" s="164">
        <f>IF(U4204="snížená",N4204,0)</f>
        <v>0</v>
      </c>
      <c r="BG4204" s="164">
        <f>IF(U4204="zákl. přenesená",N4204,0)</f>
        <v>0</v>
      </c>
      <c r="BH4204" s="164">
        <f>IF(U4204="sníž. přenesená",N4204,0)</f>
        <v>0</v>
      </c>
      <c r="BI4204" s="164">
        <f>IF(U4204="nulová",N4204,0)</f>
        <v>0</v>
      </c>
      <c r="BJ4204" s="21" t="s">
        <v>23</v>
      </c>
      <c r="BK4204" s="164">
        <f>ROUND(L4204*K4204,2)</f>
        <v>13330</v>
      </c>
      <c r="BL4204" s="21" t="s">
        <v>296</v>
      </c>
      <c r="BM4204" s="21" t="s">
        <v>5798</v>
      </c>
    </row>
    <row r="4205" spans="2:65" s="1" customFormat="1" ht="54" customHeight="1">
      <c r="B4205" s="35"/>
      <c r="C4205" s="36"/>
      <c r="D4205" s="36"/>
      <c r="E4205" s="36"/>
      <c r="F4205" s="272" t="s">
        <v>5693</v>
      </c>
      <c r="G4205" s="273"/>
      <c r="H4205" s="273"/>
      <c r="I4205" s="273"/>
      <c r="J4205" s="36"/>
      <c r="K4205" s="36"/>
      <c r="L4205" s="36"/>
      <c r="M4205" s="36"/>
      <c r="N4205" s="36"/>
      <c r="O4205" s="36"/>
      <c r="P4205" s="36"/>
      <c r="Q4205" s="36"/>
      <c r="R4205" s="37"/>
      <c r="T4205" s="132"/>
      <c r="U4205" s="36"/>
      <c r="V4205" s="36"/>
      <c r="W4205" s="36"/>
      <c r="X4205" s="36"/>
      <c r="Y4205" s="36"/>
      <c r="Z4205" s="36"/>
      <c r="AA4205" s="78"/>
      <c r="AT4205" s="21" t="s">
        <v>287</v>
      </c>
      <c r="AU4205" s="21" t="s">
        <v>96</v>
      </c>
    </row>
    <row r="4206" spans="2:65" s="11" customFormat="1" ht="22.5" customHeight="1">
      <c r="B4206" s="173"/>
      <c r="C4206" s="174"/>
      <c r="D4206" s="174"/>
      <c r="E4206" s="175" t="s">
        <v>21</v>
      </c>
      <c r="F4206" s="266" t="s">
        <v>5799</v>
      </c>
      <c r="G4206" s="267"/>
      <c r="H4206" s="267"/>
      <c r="I4206" s="267"/>
      <c r="J4206" s="174"/>
      <c r="K4206" s="176">
        <v>1</v>
      </c>
      <c r="L4206" s="174"/>
      <c r="M4206" s="174"/>
      <c r="N4206" s="174"/>
      <c r="O4206" s="174"/>
      <c r="P4206" s="174"/>
      <c r="Q4206" s="174"/>
      <c r="R4206" s="177"/>
      <c r="T4206" s="178"/>
      <c r="U4206" s="174"/>
      <c r="V4206" s="174"/>
      <c r="W4206" s="174"/>
      <c r="X4206" s="174"/>
      <c r="Y4206" s="174"/>
      <c r="Z4206" s="174"/>
      <c r="AA4206" s="179"/>
      <c r="AT4206" s="180" t="s">
        <v>162</v>
      </c>
      <c r="AU4206" s="180" t="s">
        <v>96</v>
      </c>
      <c r="AV4206" s="11" t="s">
        <v>96</v>
      </c>
      <c r="AW4206" s="11" t="s">
        <v>35</v>
      </c>
      <c r="AX4206" s="11" t="s">
        <v>23</v>
      </c>
      <c r="AY4206" s="180" t="s">
        <v>154</v>
      </c>
    </row>
    <row r="4207" spans="2:65" s="1" customFormat="1" ht="31.5" customHeight="1">
      <c r="B4207" s="35"/>
      <c r="C4207" s="189" t="s">
        <v>5800</v>
      </c>
      <c r="D4207" s="189" t="s">
        <v>557</v>
      </c>
      <c r="E4207" s="190" t="s">
        <v>5801</v>
      </c>
      <c r="F4207" s="274" t="s">
        <v>5802</v>
      </c>
      <c r="G4207" s="274"/>
      <c r="H4207" s="274"/>
      <c r="I4207" s="274"/>
      <c r="J4207" s="191" t="s">
        <v>375</v>
      </c>
      <c r="K4207" s="192">
        <v>1</v>
      </c>
      <c r="L4207" s="275">
        <v>15010</v>
      </c>
      <c r="M4207" s="275"/>
      <c r="N4207" s="275">
        <f>ROUND(L4207*K4207,2)</f>
        <v>15010</v>
      </c>
      <c r="O4207" s="261"/>
      <c r="P4207" s="261"/>
      <c r="Q4207" s="261"/>
      <c r="R4207" s="37"/>
      <c r="T4207" s="161" t="s">
        <v>21</v>
      </c>
      <c r="U4207" s="44" t="s">
        <v>43</v>
      </c>
      <c r="V4207" s="162">
        <v>0</v>
      </c>
      <c r="W4207" s="162">
        <f>V4207*K4207</f>
        <v>0</v>
      </c>
      <c r="X4207" s="162">
        <v>7.3000000000000001E-3</v>
      </c>
      <c r="Y4207" s="162">
        <f>X4207*K4207</f>
        <v>7.3000000000000001E-3</v>
      </c>
      <c r="Z4207" s="162">
        <v>0</v>
      </c>
      <c r="AA4207" s="163">
        <f>Z4207*K4207</f>
        <v>0</v>
      </c>
      <c r="AR4207" s="21" t="s">
        <v>366</v>
      </c>
      <c r="AT4207" s="21" t="s">
        <v>557</v>
      </c>
      <c r="AU4207" s="21" t="s">
        <v>96</v>
      </c>
      <c r="AY4207" s="21" t="s">
        <v>154</v>
      </c>
      <c r="BE4207" s="164">
        <f>IF(U4207="základní",N4207,0)</f>
        <v>15010</v>
      </c>
      <c r="BF4207" s="164">
        <f>IF(U4207="snížená",N4207,0)</f>
        <v>0</v>
      </c>
      <c r="BG4207" s="164">
        <f>IF(U4207="zákl. přenesená",N4207,0)</f>
        <v>0</v>
      </c>
      <c r="BH4207" s="164">
        <f>IF(U4207="sníž. přenesená",N4207,0)</f>
        <v>0</v>
      </c>
      <c r="BI4207" s="164">
        <f>IF(U4207="nulová",N4207,0)</f>
        <v>0</v>
      </c>
      <c r="BJ4207" s="21" t="s">
        <v>23</v>
      </c>
      <c r="BK4207" s="164">
        <f>ROUND(L4207*K4207,2)</f>
        <v>15010</v>
      </c>
      <c r="BL4207" s="21" t="s">
        <v>296</v>
      </c>
      <c r="BM4207" s="21" t="s">
        <v>5803</v>
      </c>
    </row>
    <row r="4208" spans="2:65" s="1" customFormat="1" ht="54" customHeight="1">
      <c r="B4208" s="35"/>
      <c r="C4208" s="36"/>
      <c r="D4208" s="36"/>
      <c r="E4208" s="36"/>
      <c r="F4208" s="272" t="s">
        <v>5693</v>
      </c>
      <c r="G4208" s="273"/>
      <c r="H4208" s="273"/>
      <c r="I4208" s="273"/>
      <c r="J4208" s="36"/>
      <c r="K4208" s="36"/>
      <c r="L4208" s="36"/>
      <c r="M4208" s="36"/>
      <c r="N4208" s="36"/>
      <c r="O4208" s="36"/>
      <c r="P4208" s="36"/>
      <c r="Q4208" s="36"/>
      <c r="R4208" s="37"/>
      <c r="T4208" s="132"/>
      <c r="U4208" s="36"/>
      <c r="V4208" s="36"/>
      <c r="W4208" s="36"/>
      <c r="X4208" s="36"/>
      <c r="Y4208" s="36"/>
      <c r="Z4208" s="36"/>
      <c r="AA4208" s="78"/>
      <c r="AT4208" s="21" t="s">
        <v>287</v>
      </c>
      <c r="AU4208" s="21" t="s">
        <v>96</v>
      </c>
    </row>
    <row r="4209" spans="2:65" s="11" customFormat="1" ht="22.5" customHeight="1">
      <c r="B4209" s="173"/>
      <c r="C4209" s="174"/>
      <c r="D4209" s="174"/>
      <c r="E4209" s="175" t="s">
        <v>21</v>
      </c>
      <c r="F4209" s="266" t="s">
        <v>5804</v>
      </c>
      <c r="G4209" s="267"/>
      <c r="H4209" s="267"/>
      <c r="I4209" s="267"/>
      <c r="J4209" s="174"/>
      <c r="K4209" s="176">
        <v>1</v>
      </c>
      <c r="L4209" s="174"/>
      <c r="M4209" s="174"/>
      <c r="N4209" s="174"/>
      <c r="O4209" s="174"/>
      <c r="P4209" s="174"/>
      <c r="Q4209" s="174"/>
      <c r="R4209" s="177"/>
      <c r="T4209" s="178"/>
      <c r="U4209" s="174"/>
      <c r="V4209" s="174"/>
      <c r="W4209" s="174"/>
      <c r="X4209" s="174"/>
      <c r="Y4209" s="174"/>
      <c r="Z4209" s="174"/>
      <c r="AA4209" s="179"/>
      <c r="AT4209" s="180" t="s">
        <v>162</v>
      </c>
      <c r="AU4209" s="180" t="s">
        <v>96</v>
      </c>
      <c r="AV4209" s="11" t="s">
        <v>96</v>
      </c>
      <c r="AW4209" s="11" t="s">
        <v>35</v>
      </c>
      <c r="AX4209" s="11" t="s">
        <v>23</v>
      </c>
      <c r="AY4209" s="180" t="s">
        <v>154</v>
      </c>
    </row>
    <row r="4210" spans="2:65" s="1" customFormat="1" ht="31.5" customHeight="1">
      <c r="B4210" s="35"/>
      <c r="C4210" s="189" t="s">
        <v>5805</v>
      </c>
      <c r="D4210" s="189" t="s">
        <v>557</v>
      </c>
      <c r="E4210" s="190" t="s">
        <v>5806</v>
      </c>
      <c r="F4210" s="274" t="s">
        <v>5807</v>
      </c>
      <c r="G4210" s="274"/>
      <c r="H4210" s="274"/>
      <c r="I4210" s="274"/>
      <c r="J4210" s="191" t="s">
        <v>375</v>
      </c>
      <c r="K4210" s="192">
        <v>2</v>
      </c>
      <c r="L4210" s="275">
        <v>11410</v>
      </c>
      <c r="M4210" s="275"/>
      <c r="N4210" s="275">
        <f>ROUND(L4210*K4210,2)</f>
        <v>22820</v>
      </c>
      <c r="O4210" s="261"/>
      <c r="P4210" s="261"/>
      <c r="Q4210" s="261"/>
      <c r="R4210" s="37"/>
      <c r="T4210" s="161" t="s">
        <v>21</v>
      </c>
      <c r="U4210" s="44" t="s">
        <v>43</v>
      </c>
      <c r="V4210" s="162">
        <v>0</v>
      </c>
      <c r="W4210" s="162">
        <f>V4210*K4210</f>
        <v>0</v>
      </c>
      <c r="X4210" s="162">
        <v>7.3000000000000001E-3</v>
      </c>
      <c r="Y4210" s="162">
        <f>X4210*K4210</f>
        <v>1.46E-2</v>
      </c>
      <c r="Z4210" s="162">
        <v>0</v>
      </c>
      <c r="AA4210" s="163">
        <f>Z4210*K4210</f>
        <v>0</v>
      </c>
      <c r="AR4210" s="21" t="s">
        <v>366</v>
      </c>
      <c r="AT4210" s="21" t="s">
        <v>557</v>
      </c>
      <c r="AU4210" s="21" t="s">
        <v>96</v>
      </c>
      <c r="AY4210" s="21" t="s">
        <v>154</v>
      </c>
      <c r="BE4210" s="164">
        <f>IF(U4210="základní",N4210,0)</f>
        <v>22820</v>
      </c>
      <c r="BF4210" s="164">
        <f>IF(U4210="snížená",N4210,0)</f>
        <v>0</v>
      </c>
      <c r="BG4210" s="164">
        <f>IF(U4210="zákl. přenesená",N4210,0)</f>
        <v>0</v>
      </c>
      <c r="BH4210" s="164">
        <f>IF(U4210="sníž. přenesená",N4210,0)</f>
        <v>0</v>
      </c>
      <c r="BI4210" s="164">
        <f>IF(U4210="nulová",N4210,0)</f>
        <v>0</v>
      </c>
      <c r="BJ4210" s="21" t="s">
        <v>23</v>
      </c>
      <c r="BK4210" s="164">
        <f>ROUND(L4210*K4210,2)</f>
        <v>22820</v>
      </c>
      <c r="BL4210" s="21" t="s">
        <v>296</v>
      </c>
      <c r="BM4210" s="21" t="s">
        <v>5808</v>
      </c>
    </row>
    <row r="4211" spans="2:65" s="1" customFormat="1" ht="54" customHeight="1">
      <c r="B4211" s="35"/>
      <c r="C4211" s="36"/>
      <c r="D4211" s="36"/>
      <c r="E4211" s="36"/>
      <c r="F4211" s="272" t="s">
        <v>5693</v>
      </c>
      <c r="G4211" s="273"/>
      <c r="H4211" s="273"/>
      <c r="I4211" s="273"/>
      <c r="J4211" s="36"/>
      <c r="K4211" s="36"/>
      <c r="L4211" s="36"/>
      <c r="M4211" s="36"/>
      <c r="N4211" s="36"/>
      <c r="O4211" s="36"/>
      <c r="P4211" s="36"/>
      <c r="Q4211" s="36"/>
      <c r="R4211" s="37"/>
      <c r="T4211" s="132"/>
      <c r="U4211" s="36"/>
      <c r="V4211" s="36"/>
      <c r="W4211" s="36"/>
      <c r="X4211" s="36"/>
      <c r="Y4211" s="36"/>
      <c r="Z4211" s="36"/>
      <c r="AA4211" s="78"/>
      <c r="AT4211" s="21" t="s">
        <v>287</v>
      </c>
      <c r="AU4211" s="21" t="s">
        <v>96</v>
      </c>
    </row>
    <row r="4212" spans="2:65" s="11" customFormat="1" ht="22.5" customHeight="1">
      <c r="B4212" s="173"/>
      <c r="C4212" s="174"/>
      <c r="D4212" s="174"/>
      <c r="E4212" s="175" t="s">
        <v>21</v>
      </c>
      <c r="F4212" s="266" t="s">
        <v>5809</v>
      </c>
      <c r="G4212" s="267"/>
      <c r="H4212" s="267"/>
      <c r="I4212" s="267"/>
      <c r="J4212" s="174"/>
      <c r="K4212" s="176">
        <v>2</v>
      </c>
      <c r="L4212" s="174"/>
      <c r="M4212" s="174"/>
      <c r="N4212" s="174"/>
      <c r="O4212" s="174"/>
      <c r="P4212" s="174"/>
      <c r="Q4212" s="174"/>
      <c r="R4212" s="177"/>
      <c r="T4212" s="178"/>
      <c r="U4212" s="174"/>
      <c r="V4212" s="174"/>
      <c r="W4212" s="174"/>
      <c r="X4212" s="174"/>
      <c r="Y4212" s="174"/>
      <c r="Z4212" s="174"/>
      <c r="AA4212" s="179"/>
      <c r="AT4212" s="180" t="s">
        <v>162</v>
      </c>
      <c r="AU4212" s="180" t="s">
        <v>96</v>
      </c>
      <c r="AV4212" s="11" t="s">
        <v>96</v>
      </c>
      <c r="AW4212" s="11" t="s">
        <v>35</v>
      </c>
      <c r="AX4212" s="11" t="s">
        <v>23</v>
      </c>
      <c r="AY4212" s="180" t="s">
        <v>154</v>
      </c>
    </row>
    <row r="4213" spans="2:65" s="1" customFormat="1" ht="31.5" customHeight="1">
      <c r="B4213" s="35"/>
      <c r="C4213" s="189" t="s">
        <v>5810</v>
      </c>
      <c r="D4213" s="189" t="s">
        <v>557</v>
      </c>
      <c r="E4213" s="190" t="s">
        <v>5811</v>
      </c>
      <c r="F4213" s="274" t="s">
        <v>5812</v>
      </c>
      <c r="G4213" s="274"/>
      <c r="H4213" s="274"/>
      <c r="I4213" s="274"/>
      <c r="J4213" s="191" t="s">
        <v>375</v>
      </c>
      <c r="K4213" s="192">
        <v>3</v>
      </c>
      <c r="L4213" s="275">
        <v>10980</v>
      </c>
      <c r="M4213" s="275"/>
      <c r="N4213" s="275">
        <f>ROUND(L4213*K4213,2)</f>
        <v>32940</v>
      </c>
      <c r="O4213" s="261"/>
      <c r="P4213" s="261"/>
      <c r="Q4213" s="261"/>
      <c r="R4213" s="37"/>
      <c r="T4213" s="161" t="s">
        <v>21</v>
      </c>
      <c r="U4213" s="44" t="s">
        <v>43</v>
      </c>
      <c r="V4213" s="162">
        <v>0</v>
      </c>
      <c r="W4213" s="162">
        <f>V4213*K4213</f>
        <v>0</v>
      </c>
      <c r="X4213" s="162">
        <v>7.3000000000000001E-3</v>
      </c>
      <c r="Y4213" s="162">
        <f>X4213*K4213</f>
        <v>2.1899999999999999E-2</v>
      </c>
      <c r="Z4213" s="162">
        <v>0</v>
      </c>
      <c r="AA4213" s="163">
        <f>Z4213*K4213</f>
        <v>0</v>
      </c>
      <c r="AR4213" s="21" t="s">
        <v>366</v>
      </c>
      <c r="AT4213" s="21" t="s">
        <v>557</v>
      </c>
      <c r="AU4213" s="21" t="s">
        <v>96</v>
      </c>
      <c r="AY4213" s="21" t="s">
        <v>154</v>
      </c>
      <c r="BE4213" s="164">
        <f>IF(U4213="základní",N4213,0)</f>
        <v>32940</v>
      </c>
      <c r="BF4213" s="164">
        <f>IF(U4213="snížená",N4213,0)</f>
        <v>0</v>
      </c>
      <c r="BG4213" s="164">
        <f>IF(U4213="zákl. přenesená",N4213,0)</f>
        <v>0</v>
      </c>
      <c r="BH4213" s="164">
        <f>IF(U4213="sníž. přenesená",N4213,0)</f>
        <v>0</v>
      </c>
      <c r="BI4213" s="164">
        <f>IF(U4213="nulová",N4213,0)</f>
        <v>0</v>
      </c>
      <c r="BJ4213" s="21" t="s">
        <v>23</v>
      </c>
      <c r="BK4213" s="164">
        <f>ROUND(L4213*K4213,2)</f>
        <v>32940</v>
      </c>
      <c r="BL4213" s="21" t="s">
        <v>296</v>
      </c>
      <c r="BM4213" s="21" t="s">
        <v>5813</v>
      </c>
    </row>
    <row r="4214" spans="2:65" s="1" customFormat="1" ht="54" customHeight="1">
      <c r="B4214" s="35"/>
      <c r="C4214" s="36"/>
      <c r="D4214" s="36"/>
      <c r="E4214" s="36"/>
      <c r="F4214" s="272" t="s">
        <v>5693</v>
      </c>
      <c r="G4214" s="273"/>
      <c r="H4214" s="273"/>
      <c r="I4214" s="273"/>
      <c r="J4214" s="36"/>
      <c r="K4214" s="36"/>
      <c r="L4214" s="36"/>
      <c r="M4214" s="36"/>
      <c r="N4214" s="36"/>
      <c r="O4214" s="36"/>
      <c r="P4214" s="36"/>
      <c r="Q4214" s="36"/>
      <c r="R4214" s="37"/>
      <c r="T4214" s="132"/>
      <c r="U4214" s="36"/>
      <c r="V4214" s="36"/>
      <c r="W4214" s="36"/>
      <c r="X4214" s="36"/>
      <c r="Y4214" s="36"/>
      <c r="Z4214" s="36"/>
      <c r="AA4214" s="78"/>
      <c r="AT4214" s="21" t="s">
        <v>287</v>
      </c>
      <c r="AU4214" s="21" t="s">
        <v>96</v>
      </c>
    </row>
    <row r="4215" spans="2:65" s="11" customFormat="1" ht="22.5" customHeight="1">
      <c r="B4215" s="173"/>
      <c r="C4215" s="174"/>
      <c r="D4215" s="174"/>
      <c r="E4215" s="175" t="s">
        <v>21</v>
      </c>
      <c r="F4215" s="266" t="s">
        <v>5814</v>
      </c>
      <c r="G4215" s="267"/>
      <c r="H4215" s="267"/>
      <c r="I4215" s="267"/>
      <c r="J4215" s="174"/>
      <c r="K4215" s="176">
        <v>3</v>
      </c>
      <c r="L4215" s="174"/>
      <c r="M4215" s="174"/>
      <c r="N4215" s="174"/>
      <c r="O4215" s="174"/>
      <c r="P4215" s="174"/>
      <c r="Q4215" s="174"/>
      <c r="R4215" s="177"/>
      <c r="T4215" s="178"/>
      <c r="U4215" s="174"/>
      <c r="V4215" s="174"/>
      <c r="W4215" s="174"/>
      <c r="X4215" s="174"/>
      <c r="Y4215" s="174"/>
      <c r="Z4215" s="174"/>
      <c r="AA4215" s="179"/>
      <c r="AT4215" s="180" t="s">
        <v>162</v>
      </c>
      <c r="AU4215" s="180" t="s">
        <v>96</v>
      </c>
      <c r="AV4215" s="11" t="s">
        <v>96</v>
      </c>
      <c r="AW4215" s="11" t="s">
        <v>35</v>
      </c>
      <c r="AX4215" s="11" t="s">
        <v>23</v>
      </c>
      <c r="AY4215" s="180" t="s">
        <v>154</v>
      </c>
    </row>
    <row r="4216" spans="2:65" s="1" customFormat="1" ht="31.5" customHeight="1">
      <c r="B4216" s="35"/>
      <c r="C4216" s="189" t="s">
        <v>5815</v>
      </c>
      <c r="D4216" s="189" t="s">
        <v>557</v>
      </c>
      <c r="E4216" s="190" t="s">
        <v>5816</v>
      </c>
      <c r="F4216" s="274" t="s">
        <v>5817</v>
      </c>
      <c r="G4216" s="274"/>
      <c r="H4216" s="274"/>
      <c r="I4216" s="274"/>
      <c r="J4216" s="191" t="s">
        <v>375</v>
      </c>
      <c r="K4216" s="192">
        <v>2</v>
      </c>
      <c r="L4216" s="275">
        <v>12020</v>
      </c>
      <c r="M4216" s="275"/>
      <c r="N4216" s="275">
        <f>ROUND(L4216*K4216,2)</f>
        <v>24040</v>
      </c>
      <c r="O4216" s="261"/>
      <c r="P4216" s="261"/>
      <c r="Q4216" s="261"/>
      <c r="R4216" s="37"/>
      <c r="T4216" s="161" t="s">
        <v>21</v>
      </c>
      <c r="U4216" s="44" t="s">
        <v>43</v>
      </c>
      <c r="V4216" s="162">
        <v>0</v>
      </c>
      <c r="W4216" s="162">
        <f>V4216*K4216</f>
        <v>0</v>
      </c>
      <c r="X4216" s="162">
        <v>7.3000000000000001E-3</v>
      </c>
      <c r="Y4216" s="162">
        <f>X4216*K4216</f>
        <v>1.46E-2</v>
      </c>
      <c r="Z4216" s="162">
        <v>0</v>
      </c>
      <c r="AA4216" s="163">
        <f>Z4216*K4216</f>
        <v>0</v>
      </c>
      <c r="AR4216" s="21" t="s">
        <v>366</v>
      </c>
      <c r="AT4216" s="21" t="s">
        <v>557</v>
      </c>
      <c r="AU4216" s="21" t="s">
        <v>96</v>
      </c>
      <c r="AY4216" s="21" t="s">
        <v>154</v>
      </c>
      <c r="BE4216" s="164">
        <f>IF(U4216="základní",N4216,0)</f>
        <v>24040</v>
      </c>
      <c r="BF4216" s="164">
        <f>IF(U4216="snížená",N4216,0)</f>
        <v>0</v>
      </c>
      <c r="BG4216" s="164">
        <f>IF(U4216="zákl. přenesená",N4216,0)</f>
        <v>0</v>
      </c>
      <c r="BH4216" s="164">
        <f>IF(U4216="sníž. přenesená",N4216,0)</f>
        <v>0</v>
      </c>
      <c r="BI4216" s="164">
        <f>IF(U4216="nulová",N4216,0)</f>
        <v>0</v>
      </c>
      <c r="BJ4216" s="21" t="s">
        <v>23</v>
      </c>
      <c r="BK4216" s="164">
        <f>ROUND(L4216*K4216,2)</f>
        <v>24040</v>
      </c>
      <c r="BL4216" s="21" t="s">
        <v>296</v>
      </c>
      <c r="BM4216" s="21" t="s">
        <v>5818</v>
      </c>
    </row>
    <row r="4217" spans="2:65" s="1" customFormat="1" ht="54" customHeight="1">
      <c r="B4217" s="35"/>
      <c r="C4217" s="36"/>
      <c r="D4217" s="36"/>
      <c r="E4217" s="36"/>
      <c r="F4217" s="272" t="s">
        <v>5693</v>
      </c>
      <c r="G4217" s="273"/>
      <c r="H4217" s="273"/>
      <c r="I4217" s="273"/>
      <c r="J4217" s="36"/>
      <c r="K4217" s="36"/>
      <c r="L4217" s="36"/>
      <c r="M4217" s="36"/>
      <c r="N4217" s="36"/>
      <c r="O4217" s="36"/>
      <c r="P4217" s="36"/>
      <c r="Q4217" s="36"/>
      <c r="R4217" s="37"/>
      <c r="T4217" s="132"/>
      <c r="U4217" s="36"/>
      <c r="V4217" s="36"/>
      <c r="W4217" s="36"/>
      <c r="X4217" s="36"/>
      <c r="Y4217" s="36"/>
      <c r="Z4217" s="36"/>
      <c r="AA4217" s="78"/>
      <c r="AT4217" s="21" t="s">
        <v>287</v>
      </c>
      <c r="AU4217" s="21" t="s">
        <v>96</v>
      </c>
    </row>
    <row r="4218" spans="2:65" s="11" customFormat="1" ht="22.5" customHeight="1">
      <c r="B4218" s="173"/>
      <c r="C4218" s="174"/>
      <c r="D4218" s="174"/>
      <c r="E4218" s="175" t="s">
        <v>21</v>
      </c>
      <c r="F4218" s="266" t="s">
        <v>5819</v>
      </c>
      <c r="G4218" s="267"/>
      <c r="H4218" s="267"/>
      <c r="I4218" s="267"/>
      <c r="J4218" s="174"/>
      <c r="K4218" s="176">
        <v>2</v>
      </c>
      <c r="L4218" s="174"/>
      <c r="M4218" s="174"/>
      <c r="N4218" s="174"/>
      <c r="O4218" s="174"/>
      <c r="P4218" s="174"/>
      <c r="Q4218" s="174"/>
      <c r="R4218" s="177"/>
      <c r="T4218" s="178"/>
      <c r="U4218" s="174"/>
      <c r="V4218" s="174"/>
      <c r="W4218" s="174"/>
      <c r="X4218" s="174"/>
      <c r="Y4218" s="174"/>
      <c r="Z4218" s="174"/>
      <c r="AA4218" s="179"/>
      <c r="AT4218" s="180" t="s">
        <v>162</v>
      </c>
      <c r="AU4218" s="180" t="s">
        <v>96</v>
      </c>
      <c r="AV4218" s="11" t="s">
        <v>96</v>
      </c>
      <c r="AW4218" s="11" t="s">
        <v>35</v>
      </c>
      <c r="AX4218" s="11" t="s">
        <v>23</v>
      </c>
      <c r="AY4218" s="180" t="s">
        <v>154</v>
      </c>
    </row>
    <row r="4219" spans="2:65" s="1" customFormat="1" ht="31.5" customHeight="1">
      <c r="B4219" s="35"/>
      <c r="C4219" s="189" t="s">
        <v>5820</v>
      </c>
      <c r="D4219" s="189" t="s">
        <v>557</v>
      </c>
      <c r="E4219" s="190" t="s">
        <v>5821</v>
      </c>
      <c r="F4219" s="274" t="s">
        <v>5822</v>
      </c>
      <c r="G4219" s="274"/>
      <c r="H4219" s="274"/>
      <c r="I4219" s="274"/>
      <c r="J4219" s="191" t="s">
        <v>375</v>
      </c>
      <c r="K4219" s="192">
        <v>1</v>
      </c>
      <c r="L4219" s="275">
        <v>9610</v>
      </c>
      <c r="M4219" s="275"/>
      <c r="N4219" s="275">
        <f>ROUND(L4219*K4219,2)</f>
        <v>9610</v>
      </c>
      <c r="O4219" s="261"/>
      <c r="P4219" s="261"/>
      <c r="Q4219" s="261"/>
      <c r="R4219" s="37"/>
      <c r="T4219" s="161" t="s">
        <v>21</v>
      </c>
      <c r="U4219" s="44" t="s">
        <v>43</v>
      </c>
      <c r="V4219" s="162">
        <v>0</v>
      </c>
      <c r="W4219" s="162">
        <f>V4219*K4219</f>
        <v>0</v>
      </c>
      <c r="X4219" s="162">
        <v>7.3000000000000001E-3</v>
      </c>
      <c r="Y4219" s="162">
        <f>X4219*K4219</f>
        <v>7.3000000000000001E-3</v>
      </c>
      <c r="Z4219" s="162">
        <v>0</v>
      </c>
      <c r="AA4219" s="163">
        <f>Z4219*K4219</f>
        <v>0</v>
      </c>
      <c r="AR4219" s="21" t="s">
        <v>366</v>
      </c>
      <c r="AT4219" s="21" t="s">
        <v>557</v>
      </c>
      <c r="AU4219" s="21" t="s">
        <v>96</v>
      </c>
      <c r="AY4219" s="21" t="s">
        <v>154</v>
      </c>
      <c r="BE4219" s="164">
        <f>IF(U4219="základní",N4219,0)</f>
        <v>9610</v>
      </c>
      <c r="BF4219" s="164">
        <f>IF(U4219="snížená",N4219,0)</f>
        <v>0</v>
      </c>
      <c r="BG4219" s="164">
        <f>IF(U4219="zákl. přenesená",N4219,0)</f>
        <v>0</v>
      </c>
      <c r="BH4219" s="164">
        <f>IF(U4219="sníž. přenesená",N4219,0)</f>
        <v>0</v>
      </c>
      <c r="BI4219" s="164">
        <f>IF(U4219="nulová",N4219,0)</f>
        <v>0</v>
      </c>
      <c r="BJ4219" s="21" t="s">
        <v>23</v>
      </c>
      <c r="BK4219" s="164">
        <f>ROUND(L4219*K4219,2)</f>
        <v>9610</v>
      </c>
      <c r="BL4219" s="21" t="s">
        <v>296</v>
      </c>
      <c r="BM4219" s="21" t="s">
        <v>5823</v>
      </c>
    </row>
    <row r="4220" spans="2:65" s="1" customFormat="1" ht="54" customHeight="1">
      <c r="B4220" s="35"/>
      <c r="C4220" s="36"/>
      <c r="D4220" s="36"/>
      <c r="E4220" s="36"/>
      <c r="F4220" s="272" t="s">
        <v>5693</v>
      </c>
      <c r="G4220" s="273"/>
      <c r="H4220" s="273"/>
      <c r="I4220" s="273"/>
      <c r="J4220" s="36"/>
      <c r="K4220" s="36"/>
      <c r="L4220" s="36"/>
      <c r="M4220" s="36"/>
      <c r="N4220" s="36"/>
      <c r="O4220" s="36"/>
      <c r="P4220" s="36"/>
      <c r="Q4220" s="36"/>
      <c r="R4220" s="37"/>
      <c r="T4220" s="132"/>
      <c r="U4220" s="36"/>
      <c r="V4220" s="36"/>
      <c r="W4220" s="36"/>
      <c r="X4220" s="36"/>
      <c r="Y4220" s="36"/>
      <c r="Z4220" s="36"/>
      <c r="AA4220" s="78"/>
      <c r="AT4220" s="21" t="s">
        <v>287</v>
      </c>
      <c r="AU4220" s="21" t="s">
        <v>96</v>
      </c>
    </row>
    <row r="4221" spans="2:65" s="11" customFormat="1" ht="22.5" customHeight="1">
      <c r="B4221" s="173"/>
      <c r="C4221" s="174"/>
      <c r="D4221" s="174"/>
      <c r="E4221" s="175" t="s">
        <v>21</v>
      </c>
      <c r="F4221" s="266" t="s">
        <v>5824</v>
      </c>
      <c r="G4221" s="267"/>
      <c r="H4221" s="267"/>
      <c r="I4221" s="267"/>
      <c r="J4221" s="174"/>
      <c r="K4221" s="176">
        <v>1</v>
      </c>
      <c r="L4221" s="174"/>
      <c r="M4221" s="174"/>
      <c r="N4221" s="174"/>
      <c r="O4221" s="174"/>
      <c r="P4221" s="174"/>
      <c r="Q4221" s="174"/>
      <c r="R4221" s="177"/>
      <c r="T4221" s="178"/>
      <c r="U4221" s="174"/>
      <c r="V4221" s="174"/>
      <c r="W4221" s="174"/>
      <c r="X4221" s="174"/>
      <c r="Y4221" s="174"/>
      <c r="Z4221" s="174"/>
      <c r="AA4221" s="179"/>
      <c r="AT4221" s="180" t="s">
        <v>162</v>
      </c>
      <c r="AU4221" s="180" t="s">
        <v>96</v>
      </c>
      <c r="AV4221" s="11" t="s">
        <v>96</v>
      </c>
      <c r="AW4221" s="11" t="s">
        <v>35</v>
      </c>
      <c r="AX4221" s="11" t="s">
        <v>23</v>
      </c>
      <c r="AY4221" s="180" t="s">
        <v>154</v>
      </c>
    </row>
    <row r="4222" spans="2:65" s="1" customFormat="1" ht="31.5" customHeight="1">
      <c r="B4222" s="35"/>
      <c r="C4222" s="189" t="s">
        <v>5825</v>
      </c>
      <c r="D4222" s="189" t="s">
        <v>557</v>
      </c>
      <c r="E4222" s="190" t="s">
        <v>5826</v>
      </c>
      <c r="F4222" s="274" t="s">
        <v>5827</v>
      </c>
      <c r="G4222" s="274"/>
      <c r="H4222" s="274"/>
      <c r="I4222" s="274"/>
      <c r="J4222" s="191" t="s">
        <v>375</v>
      </c>
      <c r="K4222" s="192">
        <v>3</v>
      </c>
      <c r="L4222" s="275">
        <v>16280</v>
      </c>
      <c r="M4222" s="275"/>
      <c r="N4222" s="275">
        <f>ROUND(L4222*K4222,2)</f>
        <v>48840</v>
      </c>
      <c r="O4222" s="261"/>
      <c r="P4222" s="261"/>
      <c r="Q4222" s="261"/>
      <c r="R4222" s="37"/>
      <c r="T4222" s="161" t="s">
        <v>21</v>
      </c>
      <c r="U4222" s="44" t="s">
        <v>43</v>
      </c>
      <c r="V4222" s="162">
        <v>0</v>
      </c>
      <c r="W4222" s="162">
        <f>V4222*K4222</f>
        <v>0</v>
      </c>
      <c r="X4222" s="162">
        <v>6.2199999999999998E-2</v>
      </c>
      <c r="Y4222" s="162">
        <f>X4222*K4222</f>
        <v>0.18659999999999999</v>
      </c>
      <c r="Z4222" s="162">
        <v>0</v>
      </c>
      <c r="AA4222" s="163">
        <f>Z4222*K4222</f>
        <v>0</v>
      </c>
      <c r="AR4222" s="21" t="s">
        <v>366</v>
      </c>
      <c r="AT4222" s="21" t="s">
        <v>557</v>
      </c>
      <c r="AU4222" s="21" t="s">
        <v>96</v>
      </c>
      <c r="AY4222" s="21" t="s">
        <v>154</v>
      </c>
      <c r="BE4222" s="164">
        <f>IF(U4222="základní",N4222,0)</f>
        <v>48840</v>
      </c>
      <c r="BF4222" s="164">
        <f>IF(U4222="snížená",N4222,0)</f>
        <v>0</v>
      </c>
      <c r="BG4222" s="164">
        <f>IF(U4222="zákl. přenesená",N4222,0)</f>
        <v>0</v>
      </c>
      <c r="BH4222" s="164">
        <f>IF(U4222="sníž. přenesená",N4222,0)</f>
        <v>0</v>
      </c>
      <c r="BI4222" s="164">
        <f>IF(U4222="nulová",N4222,0)</f>
        <v>0</v>
      </c>
      <c r="BJ4222" s="21" t="s">
        <v>23</v>
      </c>
      <c r="BK4222" s="164">
        <f>ROUND(L4222*K4222,2)</f>
        <v>48840</v>
      </c>
      <c r="BL4222" s="21" t="s">
        <v>296</v>
      </c>
      <c r="BM4222" s="21" t="s">
        <v>5828</v>
      </c>
    </row>
    <row r="4223" spans="2:65" s="1" customFormat="1" ht="54" customHeight="1">
      <c r="B4223" s="35"/>
      <c r="C4223" s="36"/>
      <c r="D4223" s="36"/>
      <c r="E4223" s="36"/>
      <c r="F4223" s="272" t="s">
        <v>5693</v>
      </c>
      <c r="G4223" s="273"/>
      <c r="H4223" s="273"/>
      <c r="I4223" s="273"/>
      <c r="J4223" s="36"/>
      <c r="K4223" s="36"/>
      <c r="L4223" s="36"/>
      <c r="M4223" s="36"/>
      <c r="N4223" s="36"/>
      <c r="O4223" s="36"/>
      <c r="P4223" s="36"/>
      <c r="Q4223" s="36"/>
      <c r="R4223" s="37"/>
      <c r="T4223" s="132"/>
      <c r="U4223" s="36"/>
      <c r="V4223" s="36"/>
      <c r="W4223" s="36"/>
      <c r="X4223" s="36"/>
      <c r="Y4223" s="36"/>
      <c r="Z4223" s="36"/>
      <c r="AA4223" s="78"/>
      <c r="AT4223" s="21" t="s">
        <v>287</v>
      </c>
      <c r="AU4223" s="21" t="s">
        <v>96</v>
      </c>
    </row>
    <row r="4224" spans="2:65" s="11" customFormat="1" ht="22.5" customHeight="1">
      <c r="B4224" s="173"/>
      <c r="C4224" s="174"/>
      <c r="D4224" s="174"/>
      <c r="E4224" s="175" t="s">
        <v>21</v>
      </c>
      <c r="F4224" s="266" t="s">
        <v>5829</v>
      </c>
      <c r="G4224" s="267"/>
      <c r="H4224" s="267"/>
      <c r="I4224" s="267"/>
      <c r="J4224" s="174"/>
      <c r="K4224" s="176">
        <v>3</v>
      </c>
      <c r="L4224" s="174"/>
      <c r="M4224" s="174"/>
      <c r="N4224" s="174"/>
      <c r="O4224" s="174"/>
      <c r="P4224" s="174"/>
      <c r="Q4224" s="174"/>
      <c r="R4224" s="177"/>
      <c r="T4224" s="178"/>
      <c r="U4224" s="174"/>
      <c r="V4224" s="174"/>
      <c r="W4224" s="174"/>
      <c r="X4224" s="174"/>
      <c r="Y4224" s="174"/>
      <c r="Z4224" s="174"/>
      <c r="AA4224" s="179"/>
      <c r="AT4224" s="180" t="s">
        <v>162</v>
      </c>
      <c r="AU4224" s="180" t="s">
        <v>96</v>
      </c>
      <c r="AV4224" s="11" t="s">
        <v>96</v>
      </c>
      <c r="AW4224" s="11" t="s">
        <v>35</v>
      </c>
      <c r="AX4224" s="11" t="s">
        <v>23</v>
      </c>
      <c r="AY4224" s="180" t="s">
        <v>154</v>
      </c>
    </row>
    <row r="4225" spans="2:65" s="1" customFormat="1" ht="31.5" customHeight="1">
      <c r="B4225" s="35"/>
      <c r="C4225" s="189" t="s">
        <v>5830</v>
      </c>
      <c r="D4225" s="189" t="s">
        <v>557</v>
      </c>
      <c r="E4225" s="190" t="s">
        <v>5831</v>
      </c>
      <c r="F4225" s="274" t="s">
        <v>5832</v>
      </c>
      <c r="G4225" s="274"/>
      <c r="H4225" s="274"/>
      <c r="I4225" s="274"/>
      <c r="J4225" s="191" t="s">
        <v>375</v>
      </c>
      <c r="K4225" s="192">
        <v>2</v>
      </c>
      <c r="L4225" s="275">
        <v>26230</v>
      </c>
      <c r="M4225" s="275"/>
      <c r="N4225" s="275">
        <f>ROUND(L4225*K4225,2)</f>
        <v>52460</v>
      </c>
      <c r="O4225" s="261"/>
      <c r="P4225" s="261"/>
      <c r="Q4225" s="261"/>
      <c r="R4225" s="37"/>
      <c r="T4225" s="161" t="s">
        <v>21</v>
      </c>
      <c r="U4225" s="44" t="s">
        <v>43</v>
      </c>
      <c r="V4225" s="162">
        <v>0</v>
      </c>
      <c r="W4225" s="162">
        <f>V4225*K4225</f>
        <v>0</v>
      </c>
      <c r="X4225" s="162">
        <v>6.2199999999999998E-2</v>
      </c>
      <c r="Y4225" s="162">
        <f>X4225*K4225</f>
        <v>0.1244</v>
      </c>
      <c r="Z4225" s="162">
        <v>0</v>
      </c>
      <c r="AA4225" s="163">
        <f>Z4225*K4225</f>
        <v>0</v>
      </c>
      <c r="AR4225" s="21" t="s">
        <v>366</v>
      </c>
      <c r="AT4225" s="21" t="s">
        <v>557</v>
      </c>
      <c r="AU4225" s="21" t="s">
        <v>96</v>
      </c>
      <c r="AY4225" s="21" t="s">
        <v>154</v>
      </c>
      <c r="BE4225" s="164">
        <f>IF(U4225="základní",N4225,0)</f>
        <v>52460</v>
      </c>
      <c r="BF4225" s="164">
        <f>IF(U4225="snížená",N4225,0)</f>
        <v>0</v>
      </c>
      <c r="BG4225" s="164">
        <f>IF(U4225="zákl. přenesená",N4225,0)</f>
        <v>0</v>
      </c>
      <c r="BH4225" s="164">
        <f>IF(U4225="sníž. přenesená",N4225,0)</f>
        <v>0</v>
      </c>
      <c r="BI4225" s="164">
        <f>IF(U4225="nulová",N4225,0)</f>
        <v>0</v>
      </c>
      <c r="BJ4225" s="21" t="s">
        <v>23</v>
      </c>
      <c r="BK4225" s="164">
        <f>ROUND(L4225*K4225,2)</f>
        <v>52460</v>
      </c>
      <c r="BL4225" s="21" t="s">
        <v>296</v>
      </c>
      <c r="BM4225" s="21" t="s">
        <v>5833</v>
      </c>
    </row>
    <row r="4226" spans="2:65" s="1" customFormat="1" ht="54" customHeight="1">
      <c r="B4226" s="35"/>
      <c r="C4226" s="36"/>
      <c r="D4226" s="36"/>
      <c r="E4226" s="36"/>
      <c r="F4226" s="272" t="s">
        <v>5693</v>
      </c>
      <c r="G4226" s="273"/>
      <c r="H4226" s="273"/>
      <c r="I4226" s="273"/>
      <c r="J4226" s="36"/>
      <c r="K4226" s="36"/>
      <c r="L4226" s="36"/>
      <c r="M4226" s="36"/>
      <c r="N4226" s="36"/>
      <c r="O4226" s="36"/>
      <c r="P4226" s="36"/>
      <c r="Q4226" s="36"/>
      <c r="R4226" s="37"/>
      <c r="T4226" s="132"/>
      <c r="U4226" s="36"/>
      <c r="V4226" s="36"/>
      <c r="W4226" s="36"/>
      <c r="X4226" s="36"/>
      <c r="Y4226" s="36"/>
      <c r="Z4226" s="36"/>
      <c r="AA4226" s="78"/>
      <c r="AT4226" s="21" t="s">
        <v>287</v>
      </c>
      <c r="AU4226" s="21" t="s">
        <v>96</v>
      </c>
    </row>
    <row r="4227" spans="2:65" s="11" customFormat="1" ht="22.5" customHeight="1">
      <c r="B4227" s="173"/>
      <c r="C4227" s="174"/>
      <c r="D4227" s="174"/>
      <c r="E4227" s="175" t="s">
        <v>21</v>
      </c>
      <c r="F4227" s="266" t="s">
        <v>5834</v>
      </c>
      <c r="G4227" s="267"/>
      <c r="H4227" s="267"/>
      <c r="I4227" s="267"/>
      <c r="J4227" s="174"/>
      <c r="K4227" s="176">
        <v>2</v>
      </c>
      <c r="L4227" s="174"/>
      <c r="M4227" s="174"/>
      <c r="N4227" s="174"/>
      <c r="O4227" s="174"/>
      <c r="P4227" s="174"/>
      <c r="Q4227" s="174"/>
      <c r="R4227" s="177"/>
      <c r="T4227" s="178"/>
      <c r="U4227" s="174"/>
      <c r="V4227" s="174"/>
      <c r="W4227" s="174"/>
      <c r="X4227" s="174"/>
      <c r="Y4227" s="174"/>
      <c r="Z4227" s="174"/>
      <c r="AA4227" s="179"/>
      <c r="AT4227" s="180" t="s">
        <v>162</v>
      </c>
      <c r="AU4227" s="180" t="s">
        <v>96</v>
      </c>
      <c r="AV4227" s="11" t="s">
        <v>96</v>
      </c>
      <c r="AW4227" s="11" t="s">
        <v>35</v>
      </c>
      <c r="AX4227" s="11" t="s">
        <v>23</v>
      </c>
      <c r="AY4227" s="180" t="s">
        <v>154</v>
      </c>
    </row>
    <row r="4228" spans="2:65" s="1" customFormat="1" ht="31.5" customHeight="1">
      <c r="B4228" s="35"/>
      <c r="C4228" s="189" t="s">
        <v>5835</v>
      </c>
      <c r="D4228" s="189" t="s">
        <v>557</v>
      </c>
      <c r="E4228" s="190" t="s">
        <v>5836</v>
      </c>
      <c r="F4228" s="274" t="s">
        <v>5837</v>
      </c>
      <c r="G4228" s="274"/>
      <c r="H4228" s="274"/>
      <c r="I4228" s="274"/>
      <c r="J4228" s="191" t="s">
        <v>375</v>
      </c>
      <c r="K4228" s="192">
        <v>1</v>
      </c>
      <c r="L4228" s="275">
        <v>22370</v>
      </c>
      <c r="M4228" s="275"/>
      <c r="N4228" s="275">
        <f>ROUND(L4228*K4228,2)</f>
        <v>22370</v>
      </c>
      <c r="O4228" s="261"/>
      <c r="P4228" s="261"/>
      <c r="Q4228" s="261"/>
      <c r="R4228" s="37"/>
      <c r="T4228" s="161" t="s">
        <v>21</v>
      </c>
      <c r="U4228" s="44" t="s">
        <v>43</v>
      </c>
      <c r="V4228" s="162">
        <v>0</v>
      </c>
      <c r="W4228" s="162">
        <f>V4228*K4228</f>
        <v>0</v>
      </c>
      <c r="X4228" s="162">
        <v>6.2199999999999998E-2</v>
      </c>
      <c r="Y4228" s="162">
        <f>X4228*K4228</f>
        <v>6.2199999999999998E-2</v>
      </c>
      <c r="Z4228" s="162">
        <v>0</v>
      </c>
      <c r="AA4228" s="163">
        <f>Z4228*K4228</f>
        <v>0</v>
      </c>
      <c r="AR4228" s="21" t="s">
        <v>366</v>
      </c>
      <c r="AT4228" s="21" t="s">
        <v>557</v>
      </c>
      <c r="AU4228" s="21" t="s">
        <v>96</v>
      </c>
      <c r="AY4228" s="21" t="s">
        <v>154</v>
      </c>
      <c r="BE4228" s="164">
        <f>IF(U4228="základní",N4228,0)</f>
        <v>22370</v>
      </c>
      <c r="BF4228" s="164">
        <f>IF(U4228="snížená",N4228,0)</f>
        <v>0</v>
      </c>
      <c r="BG4228" s="164">
        <f>IF(U4228="zákl. přenesená",N4228,0)</f>
        <v>0</v>
      </c>
      <c r="BH4228" s="164">
        <f>IF(U4228="sníž. přenesená",N4228,0)</f>
        <v>0</v>
      </c>
      <c r="BI4228" s="164">
        <f>IF(U4228="nulová",N4228,0)</f>
        <v>0</v>
      </c>
      <c r="BJ4228" s="21" t="s">
        <v>23</v>
      </c>
      <c r="BK4228" s="164">
        <f>ROUND(L4228*K4228,2)</f>
        <v>22370</v>
      </c>
      <c r="BL4228" s="21" t="s">
        <v>296</v>
      </c>
      <c r="BM4228" s="21" t="s">
        <v>5838</v>
      </c>
    </row>
    <row r="4229" spans="2:65" s="1" customFormat="1" ht="54" customHeight="1">
      <c r="B4229" s="35"/>
      <c r="C4229" s="36"/>
      <c r="D4229" s="36"/>
      <c r="E4229" s="36"/>
      <c r="F4229" s="272" t="s">
        <v>5693</v>
      </c>
      <c r="G4229" s="273"/>
      <c r="H4229" s="273"/>
      <c r="I4229" s="273"/>
      <c r="J4229" s="36"/>
      <c r="K4229" s="36"/>
      <c r="L4229" s="36"/>
      <c r="M4229" s="36"/>
      <c r="N4229" s="36"/>
      <c r="O4229" s="36"/>
      <c r="P4229" s="36"/>
      <c r="Q4229" s="36"/>
      <c r="R4229" s="37"/>
      <c r="T4229" s="132"/>
      <c r="U4229" s="36"/>
      <c r="V4229" s="36"/>
      <c r="W4229" s="36"/>
      <c r="X4229" s="36"/>
      <c r="Y4229" s="36"/>
      <c r="Z4229" s="36"/>
      <c r="AA4229" s="78"/>
      <c r="AT4229" s="21" t="s">
        <v>287</v>
      </c>
      <c r="AU4229" s="21" t="s">
        <v>96</v>
      </c>
    </row>
    <row r="4230" spans="2:65" s="11" customFormat="1" ht="22.5" customHeight="1">
      <c r="B4230" s="173"/>
      <c r="C4230" s="174"/>
      <c r="D4230" s="174"/>
      <c r="E4230" s="175" t="s">
        <v>21</v>
      </c>
      <c r="F4230" s="266" t="s">
        <v>5839</v>
      </c>
      <c r="G4230" s="267"/>
      <c r="H4230" s="267"/>
      <c r="I4230" s="267"/>
      <c r="J4230" s="174"/>
      <c r="K4230" s="176">
        <v>1</v>
      </c>
      <c r="L4230" s="174"/>
      <c r="M4230" s="174"/>
      <c r="N4230" s="174"/>
      <c r="O4230" s="174"/>
      <c r="P4230" s="174"/>
      <c r="Q4230" s="174"/>
      <c r="R4230" s="177"/>
      <c r="T4230" s="178"/>
      <c r="U4230" s="174"/>
      <c r="V4230" s="174"/>
      <c r="W4230" s="174"/>
      <c r="X4230" s="174"/>
      <c r="Y4230" s="174"/>
      <c r="Z4230" s="174"/>
      <c r="AA4230" s="179"/>
      <c r="AT4230" s="180" t="s">
        <v>162</v>
      </c>
      <c r="AU4230" s="180" t="s">
        <v>96</v>
      </c>
      <c r="AV4230" s="11" t="s">
        <v>96</v>
      </c>
      <c r="AW4230" s="11" t="s">
        <v>35</v>
      </c>
      <c r="AX4230" s="11" t="s">
        <v>23</v>
      </c>
      <c r="AY4230" s="180" t="s">
        <v>154</v>
      </c>
    </row>
    <row r="4231" spans="2:65" s="1" customFormat="1" ht="31.5" customHeight="1">
      <c r="B4231" s="35"/>
      <c r="C4231" s="189" t="s">
        <v>5840</v>
      </c>
      <c r="D4231" s="189" t="s">
        <v>557</v>
      </c>
      <c r="E4231" s="190" t="s">
        <v>5841</v>
      </c>
      <c r="F4231" s="274" t="s">
        <v>5842</v>
      </c>
      <c r="G4231" s="274"/>
      <c r="H4231" s="274"/>
      <c r="I4231" s="274"/>
      <c r="J4231" s="191" t="s">
        <v>375</v>
      </c>
      <c r="K4231" s="192">
        <v>1</v>
      </c>
      <c r="L4231" s="275">
        <v>25430</v>
      </c>
      <c r="M4231" s="275"/>
      <c r="N4231" s="275">
        <f>ROUND(L4231*K4231,2)</f>
        <v>25430</v>
      </c>
      <c r="O4231" s="261"/>
      <c r="P4231" s="261"/>
      <c r="Q4231" s="261"/>
      <c r="R4231" s="37"/>
      <c r="T4231" s="161" t="s">
        <v>21</v>
      </c>
      <c r="U4231" s="44" t="s">
        <v>43</v>
      </c>
      <c r="V4231" s="162">
        <v>0</v>
      </c>
      <c r="W4231" s="162">
        <f>V4231*K4231</f>
        <v>0</v>
      </c>
      <c r="X4231" s="162">
        <v>6.2199999999999998E-2</v>
      </c>
      <c r="Y4231" s="162">
        <f>X4231*K4231</f>
        <v>6.2199999999999998E-2</v>
      </c>
      <c r="Z4231" s="162">
        <v>0</v>
      </c>
      <c r="AA4231" s="163">
        <f>Z4231*K4231</f>
        <v>0</v>
      </c>
      <c r="AR4231" s="21" t="s">
        <v>366</v>
      </c>
      <c r="AT4231" s="21" t="s">
        <v>557</v>
      </c>
      <c r="AU4231" s="21" t="s">
        <v>96</v>
      </c>
      <c r="AY4231" s="21" t="s">
        <v>154</v>
      </c>
      <c r="BE4231" s="164">
        <f>IF(U4231="základní",N4231,0)</f>
        <v>25430</v>
      </c>
      <c r="BF4231" s="164">
        <f>IF(U4231="snížená",N4231,0)</f>
        <v>0</v>
      </c>
      <c r="BG4231" s="164">
        <f>IF(U4231="zákl. přenesená",N4231,0)</f>
        <v>0</v>
      </c>
      <c r="BH4231" s="164">
        <f>IF(U4231="sníž. přenesená",N4231,0)</f>
        <v>0</v>
      </c>
      <c r="BI4231" s="164">
        <f>IF(U4231="nulová",N4231,0)</f>
        <v>0</v>
      </c>
      <c r="BJ4231" s="21" t="s">
        <v>23</v>
      </c>
      <c r="BK4231" s="164">
        <f>ROUND(L4231*K4231,2)</f>
        <v>25430</v>
      </c>
      <c r="BL4231" s="21" t="s">
        <v>296</v>
      </c>
      <c r="BM4231" s="21" t="s">
        <v>5843</v>
      </c>
    </row>
    <row r="4232" spans="2:65" s="1" customFormat="1" ht="54" customHeight="1">
      <c r="B4232" s="35"/>
      <c r="C4232" s="36"/>
      <c r="D4232" s="36"/>
      <c r="E4232" s="36"/>
      <c r="F4232" s="272" t="s">
        <v>5693</v>
      </c>
      <c r="G4232" s="273"/>
      <c r="H4232" s="273"/>
      <c r="I4232" s="273"/>
      <c r="J4232" s="36"/>
      <c r="K4232" s="36"/>
      <c r="L4232" s="36"/>
      <c r="M4232" s="36"/>
      <c r="N4232" s="36"/>
      <c r="O4232" s="36"/>
      <c r="P4232" s="36"/>
      <c r="Q4232" s="36"/>
      <c r="R4232" s="37"/>
      <c r="T4232" s="132"/>
      <c r="U4232" s="36"/>
      <c r="V4232" s="36"/>
      <c r="W4232" s="36"/>
      <c r="X4232" s="36"/>
      <c r="Y4232" s="36"/>
      <c r="Z4232" s="36"/>
      <c r="AA4232" s="78"/>
      <c r="AT4232" s="21" t="s">
        <v>287</v>
      </c>
      <c r="AU4232" s="21" t="s">
        <v>96</v>
      </c>
    </row>
    <row r="4233" spans="2:65" s="11" customFormat="1" ht="22.5" customHeight="1">
      <c r="B4233" s="173"/>
      <c r="C4233" s="174"/>
      <c r="D4233" s="174"/>
      <c r="E4233" s="175" t="s">
        <v>21</v>
      </c>
      <c r="F4233" s="266" t="s">
        <v>5844</v>
      </c>
      <c r="G4233" s="267"/>
      <c r="H4233" s="267"/>
      <c r="I4233" s="267"/>
      <c r="J4233" s="174"/>
      <c r="K4233" s="176">
        <v>1</v>
      </c>
      <c r="L4233" s="174"/>
      <c r="M4233" s="174"/>
      <c r="N4233" s="174"/>
      <c r="O4233" s="174"/>
      <c r="P4233" s="174"/>
      <c r="Q4233" s="174"/>
      <c r="R4233" s="177"/>
      <c r="T4233" s="178"/>
      <c r="U4233" s="174"/>
      <c r="V4233" s="174"/>
      <c r="W4233" s="174"/>
      <c r="X4233" s="174"/>
      <c r="Y4233" s="174"/>
      <c r="Z4233" s="174"/>
      <c r="AA4233" s="179"/>
      <c r="AT4233" s="180" t="s">
        <v>162</v>
      </c>
      <c r="AU4233" s="180" t="s">
        <v>96</v>
      </c>
      <c r="AV4233" s="11" t="s">
        <v>96</v>
      </c>
      <c r="AW4233" s="11" t="s">
        <v>35</v>
      </c>
      <c r="AX4233" s="11" t="s">
        <v>23</v>
      </c>
      <c r="AY4233" s="180" t="s">
        <v>154</v>
      </c>
    </row>
    <row r="4234" spans="2:65" s="1" customFormat="1" ht="31.5" customHeight="1">
      <c r="B4234" s="35"/>
      <c r="C4234" s="189" t="s">
        <v>5845</v>
      </c>
      <c r="D4234" s="189" t="s">
        <v>557</v>
      </c>
      <c r="E4234" s="190" t="s">
        <v>5846</v>
      </c>
      <c r="F4234" s="274" t="s">
        <v>5847</v>
      </c>
      <c r="G4234" s="274"/>
      <c r="H4234" s="274"/>
      <c r="I4234" s="274"/>
      <c r="J4234" s="191" t="s">
        <v>375</v>
      </c>
      <c r="K4234" s="192">
        <v>1</v>
      </c>
      <c r="L4234" s="275">
        <v>17860</v>
      </c>
      <c r="M4234" s="275"/>
      <c r="N4234" s="275">
        <f>ROUND(L4234*K4234,2)</f>
        <v>17860</v>
      </c>
      <c r="O4234" s="261"/>
      <c r="P4234" s="261"/>
      <c r="Q4234" s="261"/>
      <c r="R4234" s="37"/>
      <c r="T4234" s="161" t="s">
        <v>21</v>
      </c>
      <c r="U4234" s="44" t="s">
        <v>43</v>
      </c>
      <c r="V4234" s="162">
        <v>0</v>
      </c>
      <c r="W4234" s="162">
        <f>V4234*K4234</f>
        <v>0</v>
      </c>
      <c r="X4234" s="162">
        <v>5.4399999999999997E-2</v>
      </c>
      <c r="Y4234" s="162">
        <f>X4234*K4234</f>
        <v>5.4399999999999997E-2</v>
      </c>
      <c r="Z4234" s="162">
        <v>0</v>
      </c>
      <c r="AA4234" s="163">
        <f>Z4234*K4234</f>
        <v>0</v>
      </c>
      <c r="AR4234" s="21" t="s">
        <v>366</v>
      </c>
      <c r="AT4234" s="21" t="s">
        <v>557</v>
      </c>
      <c r="AU4234" s="21" t="s">
        <v>96</v>
      </c>
      <c r="AY4234" s="21" t="s">
        <v>154</v>
      </c>
      <c r="BE4234" s="164">
        <f>IF(U4234="základní",N4234,0)</f>
        <v>17860</v>
      </c>
      <c r="BF4234" s="164">
        <f>IF(U4234="snížená",N4234,0)</f>
        <v>0</v>
      </c>
      <c r="BG4234" s="164">
        <f>IF(U4234="zákl. přenesená",N4234,0)</f>
        <v>0</v>
      </c>
      <c r="BH4234" s="164">
        <f>IF(U4234="sníž. přenesená",N4234,0)</f>
        <v>0</v>
      </c>
      <c r="BI4234" s="164">
        <f>IF(U4234="nulová",N4234,0)</f>
        <v>0</v>
      </c>
      <c r="BJ4234" s="21" t="s">
        <v>23</v>
      </c>
      <c r="BK4234" s="164">
        <f>ROUND(L4234*K4234,2)</f>
        <v>17860</v>
      </c>
      <c r="BL4234" s="21" t="s">
        <v>296</v>
      </c>
      <c r="BM4234" s="21" t="s">
        <v>5848</v>
      </c>
    </row>
    <row r="4235" spans="2:65" s="1" customFormat="1" ht="54" customHeight="1">
      <c r="B4235" s="35"/>
      <c r="C4235" s="36"/>
      <c r="D4235" s="36"/>
      <c r="E4235" s="36"/>
      <c r="F4235" s="272" t="s">
        <v>5693</v>
      </c>
      <c r="G4235" s="273"/>
      <c r="H4235" s="273"/>
      <c r="I4235" s="273"/>
      <c r="J4235" s="36"/>
      <c r="K4235" s="36"/>
      <c r="L4235" s="36"/>
      <c r="M4235" s="36"/>
      <c r="N4235" s="36"/>
      <c r="O4235" s="36"/>
      <c r="P4235" s="36"/>
      <c r="Q4235" s="36"/>
      <c r="R4235" s="37"/>
      <c r="T4235" s="132"/>
      <c r="U4235" s="36"/>
      <c r="V4235" s="36"/>
      <c r="W4235" s="36"/>
      <c r="X4235" s="36"/>
      <c r="Y4235" s="36"/>
      <c r="Z4235" s="36"/>
      <c r="AA4235" s="78"/>
      <c r="AT4235" s="21" t="s">
        <v>287</v>
      </c>
      <c r="AU4235" s="21" t="s">
        <v>96</v>
      </c>
    </row>
    <row r="4236" spans="2:65" s="11" customFormat="1" ht="31.5" customHeight="1">
      <c r="B4236" s="173"/>
      <c r="C4236" s="174"/>
      <c r="D4236" s="174"/>
      <c r="E4236" s="175" t="s">
        <v>21</v>
      </c>
      <c r="F4236" s="266" t="s">
        <v>5849</v>
      </c>
      <c r="G4236" s="267"/>
      <c r="H4236" s="267"/>
      <c r="I4236" s="267"/>
      <c r="J4236" s="174"/>
      <c r="K4236" s="176">
        <v>1</v>
      </c>
      <c r="L4236" s="174"/>
      <c r="M4236" s="174"/>
      <c r="N4236" s="174"/>
      <c r="O4236" s="174"/>
      <c r="P4236" s="174"/>
      <c r="Q4236" s="174"/>
      <c r="R4236" s="177"/>
      <c r="T4236" s="178"/>
      <c r="U4236" s="174"/>
      <c r="V4236" s="174"/>
      <c r="W4236" s="174"/>
      <c r="X4236" s="174"/>
      <c r="Y4236" s="174"/>
      <c r="Z4236" s="174"/>
      <c r="AA4236" s="179"/>
      <c r="AT4236" s="180" t="s">
        <v>162</v>
      </c>
      <c r="AU4236" s="180" t="s">
        <v>96</v>
      </c>
      <c r="AV4236" s="11" t="s">
        <v>96</v>
      </c>
      <c r="AW4236" s="11" t="s">
        <v>35</v>
      </c>
      <c r="AX4236" s="11" t="s">
        <v>23</v>
      </c>
      <c r="AY4236" s="180" t="s">
        <v>154</v>
      </c>
    </row>
    <row r="4237" spans="2:65" s="1" customFormat="1" ht="31.5" customHeight="1">
      <c r="B4237" s="35"/>
      <c r="C4237" s="189" t="s">
        <v>5850</v>
      </c>
      <c r="D4237" s="189" t="s">
        <v>557</v>
      </c>
      <c r="E4237" s="190" t="s">
        <v>5851</v>
      </c>
      <c r="F4237" s="274" t="s">
        <v>5852</v>
      </c>
      <c r="G4237" s="274"/>
      <c r="H4237" s="274"/>
      <c r="I4237" s="274"/>
      <c r="J4237" s="191" t="s">
        <v>375</v>
      </c>
      <c r="K4237" s="192">
        <v>2</v>
      </c>
      <c r="L4237" s="275">
        <v>19470</v>
      </c>
      <c r="M4237" s="275"/>
      <c r="N4237" s="275">
        <f>ROUND(L4237*K4237,2)</f>
        <v>38940</v>
      </c>
      <c r="O4237" s="261"/>
      <c r="P4237" s="261"/>
      <c r="Q4237" s="261"/>
      <c r="R4237" s="37"/>
      <c r="T4237" s="161" t="s">
        <v>21</v>
      </c>
      <c r="U4237" s="44" t="s">
        <v>43</v>
      </c>
      <c r="V4237" s="162">
        <v>0</v>
      </c>
      <c r="W4237" s="162">
        <f>V4237*K4237</f>
        <v>0</v>
      </c>
      <c r="X4237" s="162">
        <v>5.4399999999999997E-2</v>
      </c>
      <c r="Y4237" s="162">
        <f>X4237*K4237</f>
        <v>0.10879999999999999</v>
      </c>
      <c r="Z4237" s="162">
        <v>0</v>
      </c>
      <c r="AA4237" s="163">
        <f>Z4237*K4237</f>
        <v>0</v>
      </c>
      <c r="AR4237" s="21" t="s">
        <v>366</v>
      </c>
      <c r="AT4237" s="21" t="s">
        <v>557</v>
      </c>
      <c r="AU4237" s="21" t="s">
        <v>96</v>
      </c>
      <c r="AY4237" s="21" t="s">
        <v>154</v>
      </c>
      <c r="BE4237" s="164">
        <f>IF(U4237="základní",N4237,0)</f>
        <v>38940</v>
      </c>
      <c r="BF4237" s="164">
        <f>IF(U4237="snížená",N4237,0)</f>
        <v>0</v>
      </c>
      <c r="BG4237" s="164">
        <f>IF(U4237="zákl. přenesená",N4237,0)</f>
        <v>0</v>
      </c>
      <c r="BH4237" s="164">
        <f>IF(U4237="sníž. přenesená",N4237,0)</f>
        <v>0</v>
      </c>
      <c r="BI4237" s="164">
        <f>IF(U4237="nulová",N4237,0)</f>
        <v>0</v>
      </c>
      <c r="BJ4237" s="21" t="s">
        <v>23</v>
      </c>
      <c r="BK4237" s="164">
        <f>ROUND(L4237*K4237,2)</f>
        <v>38940</v>
      </c>
      <c r="BL4237" s="21" t="s">
        <v>296</v>
      </c>
      <c r="BM4237" s="21" t="s">
        <v>5853</v>
      </c>
    </row>
    <row r="4238" spans="2:65" s="1" customFormat="1" ht="54" customHeight="1">
      <c r="B4238" s="35"/>
      <c r="C4238" s="36"/>
      <c r="D4238" s="36"/>
      <c r="E4238" s="36"/>
      <c r="F4238" s="272" t="s">
        <v>5693</v>
      </c>
      <c r="G4238" s="273"/>
      <c r="H4238" s="273"/>
      <c r="I4238" s="273"/>
      <c r="J4238" s="36"/>
      <c r="K4238" s="36"/>
      <c r="L4238" s="36"/>
      <c r="M4238" s="36"/>
      <c r="N4238" s="36"/>
      <c r="O4238" s="36"/>
      <c r="P4238" s="36"/>
      <c r="Q4238" s="36"/>
      <c r="R4238" s="37"/>
      <c r="T4238" s="132"/>
      <c r="U4238" s="36"/>
      <c r="V4238" s="36"/>
      <c r="W4238" s="36"/>
      <c r="X4238" s="36"/>
      <c r="Y4238" s="36"/>
      <c r="Z4238" s="36"/>
      <c r="AA4238" s="78"/>
      <c r="AT4238" s="21" t="s">
        <v>287</v>
      </c>
      <c r="AU4238" s="21" t="s">
        <v>96</v>
      </c>
    </row>
    <row r="4239" spans="2:65" s="11" customFormat="1" ht="31.5" customHeight="1">
      <c r="B4239" s="173"/>
      <c r="C4239" s="174"/>
      <c r="D4239" s="174"/>
      <c r="E4239" s="175" t="s">
        <v>21</v>
      </c>
      <c r="F4239" s="266" t="s">
        <v>5854</v>
      </c>
      <c r="G4239" s="267"/>
      <c r="H4239" s="267"/>
      <c r="I4239" s="267"/>
      <c r="J4239" s="174"/>
      <c r="K4239" s="176">
        <v>2</v>
      </c>
      <c r="L4239" s="174"/>
      <c r="M4239" s="174"/>
      <c r="N4239" s="174"/>
      <c r="O4239" s="174"/>
      <c r="P4239" s="174"/>
      <c r="Q4239" s="174"/>
      <c r="R4239" s="177"/>
      <c r="T4239" s="178"/>
      <c r="U4239" s="174"/>
      <c r="V4239" s="174"/>
      <c r="W4239" s="174"/>
      <c r="X4239" s="174"/>
      <c r="Y4239" s="174"/>
      <c r="Z4239" s="174"/>
      <c r="AA4239" s="179"/>
      <c r="AT4239" s="180" t="s">
        <v>162</v>
      </c>
      <c r="AU4239" s="180" t="s">
        <v>96</v>
      </c>
      <c r="AV4239" s="11" t="s">
        <v>96</v>
      </c>
      <c r="AW4239" s="11" t="s">
        <v>35</v>
      </c>
      <c r="AX4239" s="11" t="s">
        <v>23</v>
      </c>
      <c r="AY4239" s="180" t="s">
        <v>154</v>
      </c>
    </row>
    <row r="4240" spans="2:65" s="1" customFormat="1" ht="31.5" customHeight="1">
      <c r="B4240" s="35"/>
      <c r="C4240" s="189" t="s">
        <v>5855</v>
      </c>
      <c r="D4240" s="189" t="s">
        <v>557</v>
      </c>
      <c r="E4240" s="190" t="s">
        <v>5856</v>
      </c>
      <c r="F4240" s="274" t="s">
        <v>5857</v>
      </c>
      <c r="G4240" s="274"/>
      <c r="H4240" s="274"/>
      <c r="I4240" s="274"/>
      <c r="J4240" s="191" t="s">
        <v>375</v>
      </c>
      <c r="K4240" s="192">
        <v>3</v>
      </c>
      <c r="L4240" s="275">
        <v>19420</v>
      </c>
      <c r="M4240" s="275"/>
      <c r="N4240" s="275">
        <f>ROUND(L4240*K4240,2)</f>
        <v>58260</v>
      </c>
      <c r="O4240" s="261"/>
      <c r="P4240" s="261"/>
      <c r="Q4240" s="261"/>
      <c r="R4240" s="37"/>
      <c r="T4240" s="161" t="s">
        <v>21</v>
      </c>
      <c r="U4240" s="44" t="s">
        <v>43</v>
      </c>
      <c r="V4240" s="162">
        <v>0</v>
      </c>
      <c r="W4240" s="162">
        <f>V4240*K4240</f>
        <v>0</v>
      </c>
      <c r="X4240" s="162">
        <v>5.4399999999999997E-2</v>
      </c>
      <c r="Y4240" s="162">
        <f>X4240*K4240</f>
        <v>0.16319999999999998</v>
      </c>
      <c r="Z4240" s="162">
        <v>0</v>
      </c>
      <c r="AA4240" s="163">
        <f>Z4240*K4240</f>
        <v>0</v>
      </c>
      <c r="AR4240" s="21" t="s">
        <v>366</v>
      </c>
      <c r="AT4240" s="21" t="s">
        <v>557</v>
      </c>
      <c r="AU4240" s="21" t="s">
        <v>96</v>
      </c>
      <c r="AY4240" s="21" t="s">
        <v>154</v>
      </c>
      <c r="BE4240" s="164">
        <f>IF(U4240="základní",N4240,0)</f>
        <v>58260</v>
      </c>
      <c r="BF4240" s="164">
        <f>IF(U4240="snížená",N4240,0)</f>
        <v>0</v>
      </c>
      <c r="BG4240" s="164">
        <f>IF(U4240="zákl. přenesená",N4240,0)</f>
        <v>0</v>
      </c>
      <c r="BH4240" s="164">
        <f>IF(U4240="sníž. přenesená",N4240,0)</f>
        <v>0</v>
      </c>
      <c r="BI4240" s="164">
        <f>IF(U4240="nulová",N4240,0)</f>
        <v>0</v>
      </c>
      <c r="BJ4240" s="21" t="s">
        <v>23</v>
      </c>
      <c r="BK4240" s="164">
        <f>ROUND(L4240*K4240,2)</f>
        <v>58260</v>
      </c>
      <c r="BL4240" s="21" t="s">
        <v>296</v>
      </c>
      <c r="BM4240" s="21" t="s">
        <v>5858</v>
      </c>
    </row>
    <row r="4241" spans="2:65" s="1" customFormat="1" ht="54" customHeight="1">
      <c r="B4241" s="35"/>
      <c r="C4241" s="36"/>
      <c r="D4241" s="36"/>
      <c r="E4241" s="36"/>
      <c r="F4241" s="272" t="s">
        <v>5693</v>
      </c>
      <c r="G4241" s="273"/>
      <c r="H4241" s="273"/>
      <c r="I4241" s="273"/>
      <c r="J4241" s="36"/>
      <c r="K4241" s="36"/>
      <c r="L4241" s="36"/>
      <c r="M4241" s="36"/>
      <c r="N4241" s="36"/>
      <c r="O4241" s="36"/>
      <c r="P4241" s="36"/>
      <c r="Q4241" s="36"/>
      <c r="R4241" s="37"/>
      <c r="T4241" s="132"/>
      <c r="U4241" s="36"/>
      <c r="V4241" s="36"/>
      <c r="W4241" s="36"/>
      <c r="X4241" s="36"/>
      <c r="Y4241" s="36"/>
      <c r="Z4241" s="36"/>
      <c r="AA4241" s="78"/>
      <c r="AT4241" s="21" t="s">
        <v>287</v>
      </c>
      <c r="AU4241" s="21" t="s">
        <v>96</v>
      </c>
    </row>
    <row r="4242" spans="2:65" s="11" customFormat="1" ht="31.5" customHeight="1">
      <c r="B4242" s="173"/>
      <c r="C4242" s="174"/>
      <c r="D4242" s="174"/>
      <c r="E4242" s="175" t="s">
        <v>21</v>
      </c>
      <c r="F4242" s="266" t="s">
        <v>5859</v>
      </c>
      <c r="G4242" s="267"/>
      <c r="H4242" s="267"/>
      <c r="I4242" s="267"/>
      <c r="J4242" s="174"/>
      <c r="K4242" s="176">
        <v>3</v>
      </c>
      <c r="L4242" s="174"/>
      <c r="M4242" s="174"/>
      <c r="N4242" s="174"/>
      <c r="O4242" s="174"/>
      <c r="P4242" s="174"/>
      <c r="Q4242" s="174"/>
      <c r="R4242" s="177"/>
      <c r="T4242" s="178"/>
      <c r="U4242" s="174"/>
      <c r="V4242" s="174"/>
      <c r="W4242" s="174"/>
      <c r="X4242" s="174"/>
      <c r="Y4242" s="174"/>
      <c r="Z4242" s="174"/>
      <c r="AA4242" s="179"/>
      <c r="AT4242" s="180" t="s">
        <v>162</v>
      </c>
      <c r="AU4242" s="180" t="s">
        <v>96</v>
      </c>
      <c r="AV4242" s="11" t="s">
        <v>96</v>
      </c>
      <c r="AW4242" s="11" t="s">
        <v>35</v>
      </c>
      <c r="AX4242" s="11" t="s">
        <v>23</v>
      </c>
      <c r="AY4242" s="180" t="s">
        <v>154</v>
      </c>
    </row>
    <row r="4243" spans="2:65" s="1" customFormat="1" ht="31.5" customHeight="1">
      <c r="B4243" s="35"/>
      <c r="C4243" s="189" t="s">
        <v>5860</v>
      </c>
      <c r="D4243" s="189" t="s">
        <v>557</v>
      </c>
      <c r="E4243" s="190" t="s">
        <v>5861</v>
      </c>
      <c r="F4243" s="274" t="s">
        <v>5862</v>
      </c>
      <c r="G4243" s="274"/>
      <c r="H4243" s="274"/>
      <c r="I4243" s="274"/>
      <c r="J4243" s="191" t="s">
        <v>375</v>
      </c>
      <c r="K4243" s="192">
        <v>9</v>
      </c>
      <c r="L4243" s="275">
        <v>20990</v>
      </c>
      <c r="M4243" s="275"/>
      <c r="N4243" s="275">
        <f>ROUND(L4243*K4243,2)</f>
        <v>188910</v>
      </c>
      <c r="O4243" s="261"/>
      <c r="P4243" s="261"/>
      <c r="Q4243" s="261"/>
      <c r="R4243" s="37"/>
      <c r="T4243" s="161" t="s">
        <v>21</v>
      </c>
      <c r="U4243" s="44" t="s">
        <v>43</v>
      </c>
      <c r="V4243" s="162">
        <v>0</v>
      </c>
      <c r="W4243" s="162">
        <f>V4243*K4243</f>
        <v>0</v>
      </c>
      <c r="X4243" s="162">
        <v>5.4399999999999997E-2</v>
      </c>
      <c r="Y4243" s="162">
        <f>X4243*K4243</f>
        <v>0.48959999999999998</v>
      </c>
      <c r="Z4243" s="162">
        <v>0</v>
      </c>
      <c r="AA4243" s="163">
        <f>Z4243*K4243</f>
        <v>0</v>
      </c>
      <c r="AR4243" s="21" t="s">
        <v>366</v>
      </c>
      <c r="AT4243" s="21" t="s">
        <v>557</v>
      </c>
      <c r="AU4243" s="21" t="s">
        <v>96</v>
      </c>
      <c r="AY4243" s="21" t="s">
        <v>154</v>
      </c>
      <c r="BE4243" s="164">
        <f>IF(U4243="základní",N4243,0)</f>
        <v>188910</v>
      </c>
      <c r="BF4243" s="164">
        <f>IF(U4243="snížená",N4243,0)</f>
        <v>0</v>
      </c>
      <c r="BG4243" s="164">
        <f>IF(U4243="zákl. přenesená",N4243,0)</f>
        <v>0</v>
      </c>
      <c r="BH4243" s="164">
        <f>IF(U4243="sníž. přenesená",N4243,0)</f>
        <v>0</v>
      </c>
      <c r="BI4243" s="164">
        <f>IF(U4243="nulová",N4243,0)</f>
        <v>0</v>
      </c>
      <c r="BJ4243" s="21" t="s">
        <v>23</v>
      </c>
      <c r="BK4243" s="164">
        <f>ROUND(L4243*K4243,2)</f>
        <v>188910</v>
      </c>
      <c r="BL4243" s="21" t="s">
        <v>296</v>
      </c>
      <c r="BM4243" s="21" t="s">
        <v>5863</v>
      </c>
    </row>
    <row r="4244" spans="2:65" s="1" customFormat="1" ht="54" customHeight="1">
      <c r="B4244" s="35"/>
      <c r="C4244" s="36"/>
      <c r="D4244" s="36"/>
      <c r="E4244" s="36"/>
      <c r="F4244" s="272" t="s">
        <v>5693</v>
      </c>
      <c r="G4244" s="273"/>
      <c r="H4244" s="273"/>
      <c r="I4244" s="273"/>
      <c r="J4244" s="36"/>
      <c r="K4244" s="36"/>
      <c r="L4244" s="36"/>
      <c r="M4244" s="36"/>
      <c r="N4244" s="36"/>
      <c r="O4244" s="36"/>
      <c r="P4244" s="36"/>
      <c r="Q4244" s="36"/>
      <c r="R4244" s="37"/>
      <c r="T4244" s="132"/>
      <c r="U4244" s="36"/>
      <c r="V4244" s="36"/>
      <c r="W4244" s="36"/>
      <c r="X4244" s="36"/>
      <c r="Y4244" s="36"/>
      <c r="Z4244" s="36"/>
      <c r="AA4244" s="78"/>
      <c r="AT4244" s="21" t="s">
        <v>287</v>
      </c>
      <c r="AU4244" s="21" t="s">
        <v>96</v>
      </c>
    </row>
    <row r="4245" spans="2:65" s="11" customFormat="1" ht="31.5" customHeight="1">
      <c r="B4245" s="173"/>
      <c r="C4245" s="174"/>
      <c r="D4245" s="174"/>
      <c r="E4245" s="175" t="s">
        <v>21</v>
      </c>
      <c r="F4245" s="266" t="s">
        <v>5864</v>
      </c>
      <c r="G4245" s="267"/>
      <c r="H4245" s="267"/>
      <c r="I4245" s="267"/>
      <c r="J4245" s="174"/>
      <c r="K4245" s="176">
        <v>9</v>
      </c>
      <c r="L4245" s="174"/>
      <c r="M4245" s="174"/>
      <c r="N4245" s="174"/>
      <c r="O4245" s="174"/>
      <c r="P4245" s="174"/>
      <c r="Q4245" s="174"/>
      <c r="R4245" s="177"/>
      <c r="T4245" s="178"/>
      <c r="U4245" s="174"/>
      <c r="V4245" s="174"/>
      <c r="W4245" s="174"/>
      <c r="X4245" s="174"/>
      <c r="Y4245" s="174"/>
      <c r="Z4245" s="174"/>
      <c r="AA4245" s="179"/>
      <c r="AT4245" s="180" t="s">
        <v>162</v>
      </c>
      <c r="AU4245" s="180" t="s">
        <v>96</v>
      </c>
      <c r="AV4245" s="11" t="s">
        <v>96</v>
      </c>
      <c r="AW4245" s="11" t="s">
        <v>35</v>
      </c>
      <c r="AX4245" s="11" t="s">
        <v>23</v>
      </c>
      <c r="AY4245" s="180" t="s">
        <v>154</v>
      </c>
    </row>
    <row r="4246" spans="2:65" s="1" customFormat="1" ht="31.5" customHeight="1">
      <c r="B4246" s="35"/>
      <c r="C4246" s="189" t="s">
        <v>5865</v>
      </c>
      <c r="D4246" s="189" t="s">
        <v>557</v>
      </c>
      <c r="E4246" s="190" t="s">
        <v>5866</v>
      </c>
      <c r="F4246" s="274" t="s">
        <v>5867</v>
      </c>
      <c r="G4246" s="274"/>
      <c r="H4246" s="274"/>
      <c r="I4246" s="274"/>
      <c r="J4246" s="191" t="s">
        <v>375</v>
      </c>
      <c r="K4246" s="192">
        <v>1</v>
      </c>
      <c r="L4246" s="275">
        <v>21880</v>
      </c>
      <c r="M4246" s="275"/>
      <c r="N4246" s="275">
        <f>ROUND(L4246*K4246,2)</f>
        <v>21880</v>
      </c>
      <c r="O4246" s="261"/>
      <c r="P4246" s="261"/>
      <c r="Q4246" s="261"/>
      <c r="R4246" s="37"/>
      <c r="T4246" s="161" t="s">
        <v>21</v>
      </c>
      <c r="U4246" s="44" t="s">
        <v>43</v>
      </c>
      <c r="V4246" s="162">
        <v>0</v>
      </c>
      <c r="W4246" s="162">
        <f>V4246*K4246</f>
        <v>0</v>
      </c>
      <c r="X4246" s="162">
        <v>5.4399999999999997E-2</v>
      </c>
      <c r="Y4246" s="162">
        <f>X4246*K4246</f>
        <v>5.4399999999999997E-2</v>
      </c>
      <c r="Z4246" s="162">
        <v>0</v>
      </c>
      <c r="AA4246" s="163">
        <f>Z4246*K4246</f>
        <v>0</v>
      </c>
      <c r="AR4246" s="21" t="s">
        <v>366</v>
      </c>
      <c r="AT4246" s="21" t="s">
        <v>557</v>
      </c>
      <c r="AU4246" s="21" t="s">
        <v>96</v>
      </c>
      <c r="AY4246" s="21" t="s">
        <v>154</v>
      </c>
      <c r="BE4246" s="164">
        <f>IF(U4246="základní",N4246,0)</f>
        <v>21880</v>
      </c>
      <c r="BF4246" s="164">
        <f>IF(U4246="snížená",N4246,0)</f>
        <v>0</v>
      </c>
      <c r="BG4246" s="164">
        <f>IF(U4246="zákl. přenesená",N4246,0)</f>
        <v>0</v>
      </c>
      <c r="BH4246" s="164">
        <f>IF(U4246="sníž. přenesená",N4246,0)</f>
        <v>0</v>
      </c>
      <c r="BI4246" s="164">
        <f>IF(U4246="nulová",N4246,0)</f>
        <v>0</v>
      </c>
      <c r="BJ4246" s="21" t="s">
        <v>23</v>
      </c>
      <c r="BK4246" s="164">
        <f>ROUND(L4246*K4246,2)</f>
        <v>21880</v>
      </c>
      <c r="BL4246" s="21" t="s">
        <v>296</v>
      </c>
      <c r="BM4246" s="21" t="s">
        <v>5868</v>
      </c>
    </row>
    <row r="4247" spans="2:65" s="1" customFormat="1" ht="54" customHeight="1">
      <c r="B4247" s="35"/>
      <c r="C4247" s="36"/>
      <c r="D4247" s="36"/>
      <c r="E4247" s="36"/>
      <c r="F4247" s="272" t="s">
        <v>5693</v>
      </c>
      <c r="G4247" s="273"/>
      <c r="H4247" s="273"/>
      <c r="I4247" s="273"/>
      <c r="J4247" s="36"/>
      <c r="K4247" s="36"/>
      <c r="L4247" s="36"/>
      <c r="M4247" s="36"/>
      <c r="N4247" s="36"/>
      <c r="O4247" s="36"/>
      <c r="P4247" s="36"/>
      <c r="Q4247" s="36"/>
      <c r="R4247" s="37"/>
      <c r="T4247" s="132"/>
      <c r="U4247" s="36"/>
      <c r="V4247" s="36"/>
      <c r="W4247" s="36"/>
      <c r="X4247" s="36"/>
      <c r="Y4247" s="36"/>
      <c r="Z4247" s="36"/>
      <c r="AA4247" s="78"/>
      <c r="AT4247" s="21" t="s">
        <v>287</v>
      </c>
      <c r="AU4247" s="21" t="s">
        <v>96</v>
      </c>
    </row>
    <row r="4248" spans="2:65" s="11" customFormat="1" ht="31.5" customHeight="1">
      <c r="B4248" s="173"/>
      <c r="C4248" s="174"/>
      <c r="D4248" s="174"/>
      <c r="E4248" s="175" t="s">
        <v>21</v>
      </c>
      <c r="F4248" s="266" t="s">
        <v>5869</v>
      </c>
      <c r="G4248" s="267"/>
      <c r="H4248" s="267"/>
      <c r="I4248" s="267"/>
      <c r="J4248" s="174"/>
      <c r="K4248" s="176">
        <v>1</v>
      </c>
      <c r="L4248" s="174"/>
      <c r="M4248" s="174"/>
      <c r="N4248" s="174"/>
      <c r="O4248" s="174"/>
      <c r="P4248" s="174"/>
      <c r="Q4248" s="174"/>
      <c r="R4248" s="177"/>
      <c r="T4248" s="178"/>
      <c r="U4248" s="174"/>
      <c r="V4248" s="174"/>
      <c r="W4248" s="174"/>
      <c r="X4248" s="174"/>
      <c r="Y4248" s="174"/>
      <c r="Z4248" s="174"/>
      <c r="AA4248" s="179"/>
      <c r="AT4248" s="180" t="s">
        <v>162</v>
      </c>
      <c r="AU4248" s="180" t="s">
        <v>96</v>
      </c>
      <c r="AV4248" s="11" t="s">
        <v>96</v>
      </c>
      <c r="AW4248" s="11" t="s">
        <v>35</v>
      </c>
      <c r="AX4248" s="11" t="s">
        <v>23</v>
      </c>
      <c r="AY4248" s="180" t="s">
        <v>154</v>
      </c>
    </row>
    <row r="4249" spans="2:65" s="1" customFormat="1" ht="31.5" customHeight="1">
      <c r="B4249" s="35"/>
      <c r="C4249" s="189" t="s">
        <v>5870</v>
      </c>
      <c r="D4249" s="189" t="s">
        <v>557</v>
      </c>
      <c r="E4249" s="190" t="s">
        <v>5871</v>
      </c>
      <c r="F4249" s="274" t="s">
        <v>5872</v>
      </c>
      <c r="G4249" s="274"/>
      <c r="H4249" s="274"/>
      <c r="I4249" s="274"/>
      <c r="J4249" s="191" t="s">
        <v>375</v>
      </c>
      <c r="K4249" s="192">
        <v>18</v>
      </c>
      <c r="L4249" s="275">
        <v>21980</v>
      </c>
      <c r="M4249" s="275"/>
      <c r="N4249" s="275">
        <f>ROUND(L4249*K4249,2)</f>
        <v>395640</v>
      </c>
      <c r="O4249" s="261"/>
      <c r="P4249" s="261"/>
      <c r="Q4249" s="261"/>
      <c r="R4249" s="37"/>
      <c r="T4249" s="161" t="s">
        <v>21</v>
      </c>
      <c r="U4249" s="44" t="s">
        <v>43</v>
      </c>
      <c r="V4249" s="162">
        <v>0</v>
      </c>
      <c r="W4249" s="162">
        <f>V4249*K4249</f>
        <v>0</v>
      </c>
      <c r="X4249" s="162">
        <v>5.4399999999999997E-2</v>
      </c>
      <c r="Y4249" s="162">
        <f>X4249*K4249</f>
        <v>0.97919999999999996</v>
      </c>
      <c r="Z4249" s="162">
        <v>0</v>
      </c>
      <c r="AA4249" s="163">
        <f>Z4249*K4249</f>
        <v>0</v>
      </c>
      <c r="AR4249" s="21" t="s">
        <v>366</v>
      </c>
      <c r="AT4249" s="21" t="s">
        <v>557</v>
      </c>
      <c r="AU4249" s="21" t="s">
        <v>96</v>
      </c>
      <c r="AY4249" s="21" t="s">
        <v>154</v>
      </c>
      <c r="BE4249" s="164">
        <f>IF(U4249="základní",N4249,0)</f>
        <v>395640</v>
      </c>
      <c r="BF4249" s="164">
        <f>IF(U4249="snížená",N4249,0)</f>
        <v>0</v>
      </c>
      <c r="BG4249" s="164">
        <f>IF(U4249="zákl. přenesená",N4249,0)</f>
        <v>0</v>
      </c>
      <c r="BH4249" s="164">
        <f>IF(U4249="sníž. přenesená",N4249,0)</f>
        <v>0</v>
      </c>
      <c r="BI4249" s="164">
        <f>IF(U4249="nulová",N4249,0)</f>
        <v>0</v>
      </c>
      <c r="BJ4249" s="21" t="s">
        <v>23</v>
      </c>
      <c r="BK4249" s="164">
        <f>ROUND(L4249*K4249,2)</f>
        <v>395640</v>
      </c>
      <c r="BL4249" s="21" t="s">
        <v>296</v>
      </c>
      <c r="BM4249" s="21" t="s">
        <v>5873</v>
      </c>
    </row>
    <row r="4250" spans="2:65" s="1" customFormat="1" ht="54" customHeight="1">
      <c r="B4250" s="35"/>
      <c r="C4250" s="36"/>
      <c r="D4250" s="36"/>
      <c r="E4250" s="36"/>
      <c r="F4250" s="272" t="s">
        <v>5693</v>
      </c>
      <c r="G4250" s="273"/>
      <c r="H4250" s="273"/>
      <c r="I4250" s="273"/>
      <c r="J4250" s="36"/>
      <c r="K4250" s="36"/>
      <c r="L4250" s="36"/>
      <c r="M4250" s="36"/>
      <c r="N4250" s="36"/>
      <c r="O4250" s="36"/>
      <c r="P4250" s="36"/>
      <c r="Q4250" s="36"/>
      <c r="R4250" s="37"/>
      <c r="T4250" s="132"/>
      <c r="U4250" s="36"/>
      <c r="V4250" s="36"/>
      <c r="W4250" s="36"/>
      <c r="X4250" s="36"/>
      <c r="Y4250" s="36"/>
      <c r="Z4250" s="36"/>
      <c r="AA4250" s="78"/>
      <c r="AT4250" s="21" t="s">
        <v>287</v>
      </c>
      <c r="AU4250" s="21" t="s">
        <v>96</v>
      </c>
    </row>
    <row r="4251" spans="2:65" s="11" customFormat="1" ht="31.5" customHeight="1">
      <c r="B4251" s="173"/>
      <c r="C4251" s="174"/>
      <c r="D4251" s="174"/>
      <c r="E4251" s="175" t="s">
        <v>21</v>
      </c>
      <c r="F4251" s="266" t="s">
        <v>5874</v>
      </c>
      <c r="G4251" s="267"/>
      <c r="H4251" s="267"/>
      <c r="I4251" s="267"/>
      <c r="J4251" s="174"/>
      <c r="K4251" s="176">
        <v>18</v>
      </c>
      <c r="L4251" s="174"/>
      <c r="M4251" s="174"/>
      <c r="N4251" s="174"/>
      <c r="O4251" s="174"/>
      <c r="P4251" s="174"/>
      <c r="Q4251" s="174"/>
      <c r="R4251" s="177"/>
      <c r="T4251" s="178"/>
      <c r="U4251" s="174"/>
      <c r="V4251" s="174"/>
      <c r="W4251" s="174"/>
      <c r="X4251" s="174"/>
      <c r="Y4251" s="174"/>
      <c r="Z4251" s="174"/>
      <c r="AA4251" s="179"/>
      <c r="AT4251" s="180" t="s">
        <v>162</v>
      </c>
      <c r="AU4251" s="180" t="s">
        <v>96</v>
      </c>
      <c r="AV4251" s="11" t="s">
        <v>96</v>
      </c>
      <c r="AW4251" s="11" t="s">
        <v>35</v>
      </c>
      <c r="AX4251" s="11" t="s">
        <v>23</v>
      </c>
      <c r="AY4251" s="180" t="s">
        <v>154</v>
      </c>
    </row>
    <row r="4252" spans="2:65" s="1" customFormat="1" ht="31.5" customHeight="1">
      <c r="B4252" s="35"/>
      <c r="C4252" s="189" t="s">
        <v>5875</v>
      </c>
      <c r="D4252" s="189" t="s">
        <v>557</v>
      </c>
      <c r="E4252" s="190" t="s">
        <v>5876</v>
      </c>
      <c r="F4252" s="274" t="s">
        <v>5877</v>
      </c>
      <c r="G4252" s="274"/>
      <c r="H4252" s="274"/>
      <c r="I4252" s="274"/>
      <c r="J4252" s="191" t="s">
        <v>375</v>
      </c>
      <c r="K4252" s="192">
        <v>2</v>
      </c>
      <c r="L4252" s="275">
        <v>30300</v>
      </c>
      <c r="M4252" s="275"/>
      <c r="N4252" s="275">
        <f>ROUND(L4252*K4252,2)</f>
        <v>60600</v>
      </c>
      <c r="O4252" s="261"/>
      <c r="P4252" s="261"/>
      <c r="Q4252" s="261"/>
      <c r="R4252" s="37"/>
      <c r="T4252" s="161" t="s">
        <v>21</v>
      </c>
      <c r="U4252" s="44" t="s">
        <v>43</v>
      </c>
      <c r="V4252" s="162">
        <v>0</v>
      </c>
      <c r="W4252" s="162">
        <f>V4252*K4252</f>
        <v>0</v>
      </c>
      <c r="X4252" s="162">
        <v>5.4399999999999997E-2</v>
      </c>
      <c r="Y4252" s="162">
        <f>X4252*K4252</f>
        <v>0.10879999999999999</v>
      </c>
      <c r="Z4252" s="162">
        <v>0</v>
      </c>
      <c r="AA4252" s="163">
        <f>Z4252*K4252</f>
        <v>0</v>
      </c>
      <c r="AR4252" s="21" t="s">
        <v>366</v>
      </c>
      <c r="AT4252" s="21" t="s">
        <v>557</v>
      </c>
      <c r="AU4252" s="21" t="s">
        <v>96</v>
      </c>
      <c r="AY4252" s="21" t="s">
        <v>154</v>
      </c>
      <c r="BE4252" s="164">
        <f>IF(U4252="základní",N4252,0)</f>
        <v>60600</v>
      </c>
      <c r="BF4252" s="164">
        <f>IF(U4252="snížená",N4252,0)</f>
        <v>0</v>
      </c>
      <c r="BG4252" s="164">
        <f>IF(U4252="zákl. přenesená",N4252,0)</f>
        <v>0</v>
      </c>
      <c r="BH4252" s="164">
        <f>IF(U4252="sníž. přenesená",N4252,0)</f>
        <v>0</v>
      </c>
      <c r="BI4252" s="164">
        <f>IF(U4252="nulová",N4252,0)</f>
        <v>0</v>
      </c>
      <c r="BJ4252" s="21" t="s">
        <v>23</v>
      </c>
      <c r="BK4252" s="164">
        <f>ROUND(L4252*K4252,2)</f>
        <v>60600</v>
      </c>
      <c r="BL4252" s="21" t="s">
        <v>296</v>
      </c>
      <c r="BM4252" s="21" t="s">
        <v>5878</v>
      </c>
    </row>
    <row r="4253" spans="2:65" s="1" customFormat="1" ht="54" customHeight="1">
      <c r="B4253" s="35"/>
      <c r="C4253" s="36"/>
      <c r="D4253" s="36"/>
      <c r="E4253" s="36"/>
      <c r="F4253" s="272" t="s">
        <v>5693</v>
      </c>
      <c r="G4253" s="273"/>
      <c r="H4253" s="273"/>
      <c r="I4253" s="273"/>
      <c r="J4253" s="36"/>
      <c r="K4253" s="36"/>
      <c r="L4253" s="36"/>
      <c r="M4253" s="36"/>
      <c r="N4253" s="36"/>
      <c r="O4253" s="36"/>
      <c r="P4253" s="36"/>
      <c r="Q4253" s="36"/>
      <c r="R4253" s="37"/>
      <c r="T4253" s="132"/>
      <c r="U4253" s="36"/>
      <c r="V4253" s="36"/>
      <c r="W4253" s="36"/>
      <c r="X4253" s="36"/>
      <c r="Y4253" s="36"/>
      <c r="Z4253" s="36"/>
      <c r="AA4253" s="78"/>
      <c r="AT4253" s="21" t="s">
        <v>287</v>
      </c>
      <c r="AU4253" s="21" t="s">
        <v>96</v>
      </c>
    </row>
    <row r="4254" spans="2:65" s="11" customFormat="1" ht="31.5" customHeight="1">
      <c r="B4254" s="173"/>
      <c r="C4254" s="174"/>
      <c r="D4254" s="174"/>
      <c r="E4254" s="175" t="s">
        <v>21</v>
      </c>
      <c r="F4254" s="266" t="s">
        <v>5879</v>
      </c>
      <c r="G4254" s="267"/>
      <c r="H4254" s="267"/>
      <c r="I4254" s="267"/>
      <c r="J4254" s="174"/>
      <c r="K4254" s="176">
        <v>2</v>
      </c>
      <c r="L4254" s="174"/>
      <c r="M4254" s="174"/>
      <c r="N4254" s="174"/>
      <c r="O4254" s="174"/>
      <c r="P4254" s="174"/>
      <c r="Q4254" s="174"/>
      <c r="R4254" s="177"/>
      <c r="T4254" s="178"/>
      <c r="U4254" s="174"/>
      <c r="V4254" s="174"/>
      <c r="W4254" s="174"/>
      <c r="X4254" s="174"/>
      <c r="Y4254" s="174"/>
      <c r="Z4254" s="174"/>
      <c r="AA4254" s="179"/>
      <c r="AT4254" s="180" t="s">
        <v>162</v>
      </c>
      <c r="AU4254" s="180" t="s">
        <v>96</v>
      </c>
      <c r="AV4254" s="11" t="s">
        <v>96</v>
      </c>
      <c r="AW4254" s="11" t="s">
        <v>35</v>
      </c>
      <c r="AX4254" s="11" t="s">
        <v>23</v>
      </c>
      <c r="AY4254" s="180" t="s">
        <v>154</v>
      </c>
    </row>
    <row r="4255" spans="2:65" s="1" customFormat="1" ht="31.5" customHeight="1">
      <c r="B4255" s="35"/>
      <c r="C4255" s="189" t="s">
        <v>5880</v>
      </c>
      <c r="D4255" s="189" t="s">
        <v>557</v>
      </c>
      <c r="E4255" s="190" t="s">
        <v>5881</v>
      </c>
      <c r="F4255" s="274" t="s">
        <v>5882</v>
      </c>
      <c r="G4255" s="274"/>
      <c r="H4255" s="274"/>
      <c r="I4255" s="274"/>
      <c r="J4255" s="191" t="s">
        <v>375</v>
      </c>
      <c r="K4255" s="192">
        <v>4</v>
      </c>
      <c r="L4255" s="275">
        <v>29230</v>
      </c>
      <c r="M4255" s="275"/>
      <c r="N4255" s="275">
        <f>ROUND(L4255*K4255,2)</f>
        <v>116920</v>
      </c>
      <c r="O4255" s="261"/>
      <c r="P4255" s="261"/>
      <c r="Q4255" s="261"/>
      <c r="R4255" s="37"/>
      <c r="T4255" s="161" t="s">
        <v>21</v>
      </c>
      <c r="U4255" s="44" t="s">
        <v>43</v>
      </c>
      <c r="V4255" s="162">
        <v>0</v>
      </c>
      <c r="W4255" s="162">
        <f>V4255*K4255</f>
        <v>0</v>
      </c>
      <c r="X4255" s="162">
        <v>5.4399999999999997E-2</v>
      </c>
      <c r="Y4255" s="162">
        <f>X4255*K4255</f>
        <v>0.21759999999999999</v>
      </c>
      <c r="Z4255" s="162">
        <v>0</v>
      </c>
      <c r="AA4255" s="163">
        <f>Z4255*K4255</f>
        <v>0</v>
      </c>
      <c r="AR4255" s="21" t="s">
        <v>366</v>
      </c>
      <c r="AT4255" s="21" t="s">
        <v>557</v>
      </c>
      <c r="AU4255" s="21" t="s">
        <v>96</v>
      </c>
      <c r="AY4255" s="21" t="s">
        <v>154</v>
      </c>
      <c r="BE4255" s="164">
        <f>IF(U4255="základní",N4255,0)</f>
        <v>116920</v>
      </c>
      <c r="BF4255" s="164">
        <f>IF(U4255="snížená",N4255,0)</f>
        <v>0</v>
      </c>
      <c r="BG4255" s="164">
        <f>IF(U4255="zákl. přenesená",N4255,0)</f>
        <v>0</v>
      </c>
      <c r="BH4255" s="164">
        <f>IF(U4255="sníž. přenesená",N4255,0)</f>
        <v>0</v>
      </c>
      <c r="BI4255" s="164">
        <f>IF(U4255="nulová",N4255,0)</f>
        <v>0</v>
      </c>
      <c r="BJ4255" s="21" t="s">
        <v>23</v>
      </c>
      <c r="BK4255" s="164">
        <f>ROUND(L4255*K4255,2)</f>
        <v>116920</v>
      </c>
      <c r="BL4255" s="21" t="s">
        <v>296</v>
      </c>
      <c r="BM4255" s="21" t="s">
        <v>5883</v>
      </c>
    </row>
    <row r="4256" spans="2:65" s="1" customFormat="1" ht="54" customHeight="1">
      <c r="B4256" s="35"/>
      <c r="C4256" s="36"/>
      <c r="D4256" s="36"/>
      <c r="E4256" s="36"/>
      <c r="F4256" s="272" t="s">
        <v>5693</v>
      </c>
      <c r="G4256" s="273"/>
      <c r="H4256" s="273"/>
      <c r="I4256" s="273"/>
      <c r="J4256" s="36"/>
      <c r="K4256" s="36"/>
      <c r="L4256" s="36"/>
      <c r="M4256" s="36"/>
      <c r="N4256" s="36"/>
      <c r="O4256" s="36"/>
      <c r="P4256" s="36"/>
      <c r="Q4256" s="36"/>
      <c r="R4256" s="37"/>
      <c r="T4256" s="132"/>
      <c r="U4256" s="36"/>
      <c r="V4256" s="36"/>
      <c r="W4256" s="36"/>
      <c r="X4256" s="36"/>
      <c r="Y4256" s="36"/>
      <c r="Z4256" s="36"/>
      <c r="AA4256" s="78"/>
      <c r="AT4256" s="21" t="s">
        <v>287</v>
      </c>
      <c r="AU4256" s="21" t="s">
        <v>96</v>
      </c>
    </row>
    <row r="4257" spans="2:65" s="11" customFormat="1" ht="31.5" customHeight="1">
      <c r="B4257" s="173"/>
      <c r="C4257" s="174"/>
      <c r="D4257" s="174"/>
      <c r="E4257" s="175" t="s">
        <v>21</v>
      </c>
      <c r="F4257" s="266" t="s">
        <v>5884</v>
      </c>
      <c r="G4257" s="267"/>
      <c r="H4257" s="267"/>
      <c r="I4257" s="267"/>
      <c r="J4257" s="174"/>
      <c r="K4257" s="176">
        <v>4</v>
      </c>
      <c r="L4257" s="174"/>
      <c r="M4257" s="174"/>
      <c r="N4257" s="174"/>
      <c r="O4257" s="174"/>
      <c r="P4257" s="174"/>
      <c r="Q4257" s="174"/>
      <c r="R4257" s="177"/>
      <c r="T4257" s="178"/>
      <c r="U4257" s="174"/>
      <c r="V4257" s="174"/>
      <c r="W4257" s="174"/>
      <c r="X4257" s="174"/>
      <c r="Y4257" s="174"/>
      <c r="Z4257" s="174"/>
      <c r="AA4257" s="179"/>
      <c r="AT4257" s="180" t="s">
        <v>162</v>
      </c>
      <c r="AU4257" s="180" t="s">
        <v>96</v>
      </c>
      <c r="AV4257" s="11" t="s">
        <v>96</v>
      </c>
      <c r="AW4257" s="11" t="s">
        <v>35</v>
      </c>
      <c r="AX4257" s="11" t="s">
        <v>23</v>
      </c>
      <c r="AY4257" s="180" t="s">
        <v>154</v>
      </c>
    </row>
    <row r="4258" spans="2:65" s="1" customFormat="1" ht="31.5" customHeight="1">
      <c r="B4258" s="35"/>
      <c r="C4258" s="189" t="s">
        <v>5885</v>
      </c>
      <c r="D4258" s="189" t="s">
        <v>557</v>
      </c>
      <c r="E4258" s="190" t="s">
        <v>5886</v>
      </c>
      <c r="F4258" s="274" t="s">
        <v>5887</v>
      </c>
      <c r="G4258" s="274"/>
      <c r="H4258" s="274"/>
      <c r="I4258" s="274"/>
      <c r="J4258" s="191" t="s">
        <v>375</v>
      </c>
      <c r="K4258" s="192">
        <v>1</v>
      </c>
      <c r="L4258" s="275">
        <v>36730</v>
      </c>
      <c r="M4258" s="275"/>
      <c r="N4258" s="275">
        <f>ROUND(L4258*K4258,2)</f>
        <v>36730</v>
      </c>
      <c r="O4258" s="261"/>
      <c r="P4258" s="261"/>
      <c r="Q4258" s="261"/>
      <c r="R4258" s="37"/>
      <c r="T4258" s="161" t="s">
        <v>21</v>
      </c>
      <c r="U4258" s="44" t="s">
        <v>43</v>
      </c>
      <c r="V4258" s="162">
        <v>0</v>
      </c>
      <c r="W4258" s="162">
        <f>V4258*K4258</f>
        <v>0</v>
      </c>
      <c r="X4258" s="162">
        <v>5.4399999999999997E-2</v>
      </c>
      <c r="Y4258" s="162">
        <f>X4258*K4258</f>
        <v>5.4399999999999997E-2</v>
      </c>
      <c r="Z4258" s="162">
        <v>0</v>
      </c>
      <c r="AA4258" s="163">
        <f>Z4258*K4258</f>
        <v>0</v>
      </c>
      <c r="AR4258" s="21" t="s">
        <v>366</v>
      </c>
      <c r="AT4258" s="21" t="s">
        <v>557</v>
      </c>
      <c r="AU4258" s="21" t="s">
        <v>96</v>
      </c>
      <c r="AY4258" s="21" t="s">
        <v>154</v>
      </c>
      <c r="BE4258" s="164">
        <f>IF(U4258="základní",N4258,0)</f>
        <v>36730</v>
      </c>
      <c r="BF4258" s="164">
        <f>IF(U4258="snížená",N4258,0)</f>
        <v>0</v>
      </c>
      <c r="BG4258" s="164">
        <f>IF(U4258="zákl. přenesená",N4258,0)</f>
        <v>0</v>
      </c>
      <c r="BH4258" s="164">
        <f>IF(U4258="sníž. přenesená",N4258,0)</f>
        <v>0</v>
      </c>
      <c r="BI4258" s="164">
        <f>IF(U4258="nulová",N4258,0)</f>
        <v>0</v>
      </c>
      <c r="BJ4258" s="21" t="s">
        <v>23</v>
      </c>
      <c r="BK4258" s="164">
        <f>ROUND(L4258*K4258,2)</f>
        <v>36730</v>
      </c>
      <c r="BL4258" s="21" t="s">
        <v>296</v>
      </c>
      <c r="BM4258" s="21" t="s">
        <v>5888</v>
      </c>
    </row>
    <row r="4259" spans="2:65" s="1" customFormat="1" ht="54" customHeight="1">
      <c r="B4259" s="35"/>
      <c r="C4259" s="36"/>
      <c r="D4259" s="36"/>
      <c r="E4259" s="36"/>
      <c r="F4259" s="272" t="s">
        <v>5693</v>
      </c>
      <c r="G4259" s="273"/>
      <c r="H4259" s="273"/>
      <c r="I4259" s="273"/>
      <c r="J4259" s="36"/>
      <c r="K4259" s="36"/>
      <c r="L4259" s="36"/>
      <c r="M4259" s="36"/>
      <c r="N4259" s="36"/>
      <c r="O4259" s="36"/>
      <c r="P4259" s="36"/>
      <c r="Q4259" s="36"/>
      <c r="R4259" s="37"/>
      <c r="T4259" s="132"/>
      <c r="U4259" s="36"/>
      <c r="V4259" s="36"/>
      <c r="W4259" s="36"/>
      <c r="X4259" s="36"/>
      <c r="Y4259" s="36"/>
      <c r="Z4259" s="36"/>
      <c r="AA4259" s="78"/>
      <c r="AT4259" s="21" t="s">
        <v>287</v>
      </c>
      <c r="AU4259" s="21" t="s">
        <v>96</v>
      </c>
    </row>
    <row r="4260" spans="2:65" s="11" customFormat="1" ht="31.5" customHeight="1">
      <c r="B4260" s="173"/>
      <c r="C4260" s="174"/>
      <c r="D4260" s="174"/>
      <c r="E4260" s="175" t="s">
        <v>21</v>
      </c>
      <c r="F4260" s="266" t="s">
        <v>5889</v>
      </c>
      <c r="G4260" s="267"/>
      <c r="H4260" s="267"/>
      <c r="I4260" s="267"/>
      <c r="J4260" s="174"/>
      <c r="K4260" s="176">
        <v>1</v>
      </c>
      <c r="L4260" s="174"/>
      <c r="M4260" s="174"/>
      <c r="N4260" s="174"/>
      <c r="O4260" s="174"/>
      <c r="P4260" s="174"/>
      <c r="Q4260" s="174"/>
      <c r="R4260" s="177"/>
      <c r="T4260" s="178"/>
      <c r="U4260" s="174"/>
      <c r="V4260" s="174"/>
      <c r="W4260" s="174"/>
      <c r="X4260" s="174"/>
      <c r="Y4260" s="174"/>
      <c r="Z4260" s="174"/>
      <c r="AA4260" s="179"/>
      <c r="AT4260" s="180" t="s">
        <v>162</v>
      </c>
      <c r="AU4260" s="180" t="s">
        <v>96</v>
      </c>
      <c r="AV4260" s="11" t="s">
        <v>96</v>
      </c>
      <c r="AW4260" s="11" t="s">
        <v>35</v>
      </c>
      <c r="AX4260" s="11" t="s">
        <v>23</v>
      </c>
      <c r="AY4260" s="180" t="s">
        <v>154</v>
      </c>
    </row>
    <row r="4261" spans="2:65" s="1" customFormat="1" ht="31.5" customHeight="1">
      <c r="B4261" s="35"/>
      <c r="C4261" s="189" t="s">
        <v>5890</v>
      </c>
      <c r="D4261" s="189" t="s">
        <v>557</v>
      </c>
      <c r="E4261" s="190" t="s">
        <v>5891</v>
      </c>
      <c r="F4261" s="274" t="s">
        <v>5892</v>
      </c>
      <c r="G4261" s="274"/>
      <c r="H4261" s="274"/>
      <c r="I4261" s="274"/>
      <c r="J4261" s="191" t="s">
        <v>375</v>
      </c>
      <c r="K4261" s="192">
        <v>3</v>
      </c>
      <c r="L4261" s="275">
        <v>41750</v>
      </c>
      <c r="M4261" s="275"/>
      <c r="N4261" s="275">
        <f>ROUND(L4261*K4261,2)</f>
        <v>125250</v>
      </c>
      <c r="O4261" s="261"/>
      <c r="P4261" s="261"/>
      <c r="Q4261" s="261"/>
      <c r="R4261" s="37"/>
      <c r="T4261" s="161" t="s">
        <v>21</v>
      </c>
      <c r="U4261" s="44" t="s">
        <v>43</v>
      </c>
      <c r="V4261" s="162">
        <v>0</v>
      </c>
      <c r="W4261" s="162">
        <f>V4261*K4261</f>
        <v>0</v>
      </c>
      <c r="X4261" s="162">
        <v>5.4399999999999997E-2</v>
      </c>
      <c r="Y4261" s="162">
        <f>X4261*K4261</f>
        <v>0.16319999999999998</v>
      </c>
      <c r="Z4261" s="162">
        <v>0</v>
      </c>
      <c r="AA4261" s="163">
        <f>Z4261*K4261</f>
        <v>0</v>
      </c>
      <c r="AR4261" s="21" t="s">
        <v>366</v>
      </c>
      <c r="AT4261" s="21" t="s">
        <v>557</v>
      </c>
      <c r="AU4261" s="21" t="s">
        <v>96</v>
      </c>
      <c r="AY4261" s="21" t="s">
        <v>154</v>
      </c>
      <c r="BE4261" s="164">
        <f>IF(U4261="základní",N4261,0)</f>
        <v>125250</v>
      </c>
      <c r="BF4261" s="164">
        <f>IF(U4261="snížená",N4261,0)</f>
        <v>0</v>
      </c>
      <c r="BG4261" s="164">
        <f>IF(U4261="zákl. přenesená",N4261,0)</f>
        <v>0</v>
      </c>
      <c r="BH4261" s="164">
        <f>IF(U4261="sníž. přenesená",N4261,0)</f>
        <v>0</v>
      </c>
      <c r="BI4261" s="164">
        <f>IF(U4261="nulová",N4261,0)</f>
        <v>0</v>
      </c>
      <c r="BJ4261" s="21" t="s">
        <v>23</v>
      </c>
      <c r="BK4261" s="164">
        <f>ROUND(L4261*K4261,2)</f>
        <v>125250</v>
      </c>
      <c r="BL4261" s="21" t="s">
        <v>296</v>
      </c>
      <c r="BM4261" s="21" t="s">
        <v>5893</v>
      </c>
    </row>
    <row r="4262" spans="2:65" s="1" customFormat="1" ht="54" customHeight="1">
      <c r="B4262" s="35"/>
      <c r="C4262" s="36"/>
      <c r="D4262" s="36"/>
      <c r="E4262" s="36"/>
      <c r="F4262" s="272" t="s">
        <v>5693</v>
      </c>
      <c r="G4262" s="273"/>
      <c r="H4262" s="273"/>
      <c r="I4262" s="273"/>
      <c r="J4262" s="36"/>
      <c r="K4262" s="36"/>
      <c r="L4262" s="36"/>
      <c r="M4262" s="36"/>
      <c r="N4262" s="36"/>
      <c r="O4262" s="36"/>
      <c r="P4262" s="36"/>
      <c r="Q4262" s="36"/>
      <c r="R4262" s="37"/>
      <c r="T4262" s="132"/>
      <c r="U4262" s="36"/>
      <c r="V4262" s="36"/>
      <c r="W4262" s="36"/>
      <c r="X4262" s="36"/>
      <c r="Y4262" s="36"/>
      <c r="Z4262" s="36"/>
      <c r="AA4262" s="78"/>
      <c r="AT4262" s="21" t="s">
        <v>287</v>
      </c>
      <c r="AU4262" s="21" t="s">
        <v>96</v>
      </c>
    </row>
    <row r="4263" spans="2:65" s="11" customFormat="1" ht="31.5" customHeight="1">
      <c r="B4263" s="173"/>
      <c r="C4263" s="174"/>
      <c r="D4263" s="174"/>
      <c r="E4263" s="175" t="s">
        <v>21</v>
      </c>
      <c r="F4263" s="266" t="s">
        <v>5894</v>
      </c>
      <c r="G4263" s="267"/>
      <c r="H4263" s="267"/>
      <c r="I4263" s="267"/>
      <c r="J4263" s="174"/>
      <c r="K4263" s="176">
        <v>3</v>
      </c>
      <c r="L4263" s="174"/>
      <c r="M4263" s="174"/>
      <c r="N4263" s="174"/>
      <c r="O4263" s="174"/>
      <c r="P4263" s="174"/>
      <c r="Q4263" s="174"/>
      <c r="R4263" s="177"/>
      <c r="T4263" s="178"/>
      <c r="U4263" s="174"/>
      <c r="V4263" s="174"/>
      <c r="W4263" s="174"/>
      <c r="X4263" s="174"/>
      <c r="Y4263" s="174"/>
      <c r="Z4263" s="174"/>
      <c r="AA4263" s="179"/>
      <c r="AT4263" s="180" t="s">
        <v>162</v>
      </c>
      <c r="AU4263" s="180" t="s">
        <v>96</v>
      </c>
      <c r="AV4263" s="11" t="s">
        <v>96</v>
      </c>
      <c r="AW4263" s="11" t="s">
        <v>35</v>
      </c>
      <c r="AX4263" s="11" t="s">
        <v>23</v>
      </c>
      <c r="AY4263" s="180" t="s">
        <v>154</v>
      </c>
    </row>
    <row r="4264" spans="2:65" s="1" customFormat="1" ht="31.5" customHeight="1">
      <c r="B4264" s="35"/>
      <c r="C4264" s="189" t="s">
        <v>5895</v>
      </c>
      <c r="D4264" s="189" t="s">
        <v>557</v>
      </c>
      <c r="E4264" s="190" t="s">
        <v>5896</v>
      </c>
      <c r="F4264" s="274" t="s">
        <v>5897</v>
      </c>
      <c r="G4264" s="274"/>
      <c r="H4264" s="274"/>
      <c r="I4264" s="274"/>
      <c r="J4264" s="191" t="s">
        <v>375</v>
      </c>
      <c r="K4264" s="192">
        <v>1</v>
      </c>
      <c r="L4264" s="275">
        <v>40290</v>
      </c>
      <c r="M4264" s="275"/>
      <c r="N4264" s="275">
        <f>ROUND(L4264*K4264,2)</f>
        <v>40290</v>
      </c>
      <c r="O4264" s="261"/>
      <c r="P4264" s="261"/>
      <c r="Q4264" s="261"/>
      <c r="R4264" s="37"/>
      <c r="T4264" s="161" t="s">
        <v>21</v>
      </c>
      <c r="U4264" s="44" t="s">
        <v>43</v>
      </c>
      <c r="V4264" s="162">
        <v>0</v>
      </c>
      <c r="W4264" s="162">
        <f>V4264*K4264</f>
        <v>0</v>
      </c>
      <c r="X4264" s="162">
        <v>5.4399999999999997E-2</v>
      </c>
      <c r="Y4264" s="162">
        <f>X4264*K4264</f>
        <v>5.4399999999999997E-2</v>
      </c>
      <c r="Z4264" s="162">
        <v>0</v>
      </c>
      <c r="AA4264" s="163">
        <f>Z4264*K4264</f>
        <v>0</v>
      </c>
      <c r="AR4264" s="21" t="s">
        <v>366</v>
      </c>
      <c r="AT4264" s="21" t="s">
        <v>557</v>
      </c>
      <c r="AU4264" s="21" t="s">
        <v>96</v>
      </c>
      <c r="AY4264" s="21" t="s">
        <v>154</v>
      </c>
      <c r="BE4264" s="164">
        <f>IF(U4264="základní",N4264,0)</f>
        <v>40290</v>
      </c>
      <c r="BF4264" s="164">
        <f>IF(U4264="snížená",N4264,0)</f>
        <v>0</v>
      </c>
      <c r="BG4264" s="164">
        <f>IF(U4264="zákl. přenesená",N4264,0)</f>
        <v>0</v>
      </c>
      <c r="BH4264" s="164">
        <f>IF(U4264="sníž. přenesená",N4264,0)</f>
        <v>0</v>
      </c>
      <c r="BI4264" s="164">
        <f>IF(U4264="nulová",N4264,0)</f>
        <v>0</v>
      </c>
      <c r="BJ4264" s="21" t="s">
        <v>23</v>
      </c>
      <c r="BK4264" s="164">
        <f>ROUND(L4264*K4264,2)</f>
        <v>40290</v>
      </c>
      <c r="BL4264" s="21" t="s">
        <v>296</v>
      </c>
      <c r="BM4264" s="21" t="s">
        <v>5898</v>
      </c>
    </row>
    <row r="4265" spans="2:65" s="1" customFormat="1" ht="54" customHeight="1">
      <c r="B4265" s="35"/>
      <c r="C4265" s="36"/>
      <c r="D4265" s="36"/>
      <c r="E4265" s="36"/>
      <c r="F4265" s="272" t="s">
        <v>5693</v>
      </c>
      <c r="G4265" s="273"/>
      <c r="H4265" s="273"/>
      <c r="I4265" s="273"/>
      <c r="J4265" s="36"/>
      <c r="K4265" s="36"/>
      <c r="L4265" s="36"/>
      <c r="M4265" s="36"/>
      <c r="N4265" s="36"/>
      <c r="O4265" s="36"/>
      <c r="P4265" s="36"/>
      <c r="Q4265" s="36"/>
      <c r="R4265" s="37"/>
      <c r="T4265" s="132"/>
      <c r="U4265" s="36"/>
      <c r="V4265" s="36"/>
      <c r="W4265" s="36"/>
      <c r="X4265" s="36"/>
      <c r="Y4265" s="36"/>
      <c r="Z4265" s="36"/>
      <c r="AA4265" s="78"/>
      <c r="AT4265" s="21" t="s">
        <v>287</v>
      </c>
      <c r="AU4265" s="21" t="s">
        <v>96</v>
      </c>
    </row>
    <row r="4266" spans="2:65" s="11" customFormat="1" ht="31.5" customHeight="1">
      <c r="B4266" s="173"/>
      <c r="C4266" s="174"/>
      <c r="D4266" s="174"/>
      <c r="E4266" s="175" t="s">
        <v>21</v>
      </c>
      <c r="F4266" s="266" t="s">
        <v>5899</v>
      </c>
      <c r="G4266" s="267"/>
      <c r="H4266" s="267"/>
      <c r="I4266" s="267"/>
      <c r="J4266" s="174"/>
      <c r="K4266" s="176">
        <v>1</v>
      </c>
      <c r="L4266" s="174"/>
      <c r="M4266" s="174"/>
      <c r="N4266" s="174"/>
      <c r="O4266" s="174"/>
      <c r="P4266" s="174"/>
      <c r="Q4266" s="174"/>
      <c r="R4266" s="177"/>
      <c r="T4266" s="178"/>
      <c r="U4266" s="174"/>
      <c r="V4266" s="174"/>
      <c r="W4266" s="174"/>
      <c r="X4266" s="174"/>
      <c r="Y4266" s="174"/>
      <c r="Z4266" s="174"/>
      <c r="AA4266" s="179"/>
      <c r="AT4266" s="180" t="s">
        <v>162</v>
      </c>
      <c r="AU4266" s="180" t="s">
        <v>96</v>
      </c>
      <c r="AV4266" s="11" t="s">
        <v>96</v>
      </c>
      <c r="AW4266" s="11" t="s">
        <v>35</v>
      </c>
      <c r="AX4266" s="11" t="s">
        <v>23</v>
      </c>
      <c r="AY4266" s="180" t="s">
        <v>154</v>
      </c>
    </row>
    <row r="4267" spans="2:65" s="1" customFormat="1" ht="31.5" customHeight="1">
      <c r="B4267" s="35"/>
      <c r="C4267" s="189" t="s">
        <v>5900</v>
      </c>
      <c r="D4267" s="189" t="s">
        <v>557</v>
      </c>
      <c r="E4267" s="190" t="s">
        <v>5901</v>
      </c>
      <c r="F4267" s="274" t="s">
        <v>5902</v>
      </c>
      <c r="G4267" s="274"/>
      <c r="H4267" s="274"/>
      <c r="I4267" s="274"/>
      <c r="J4267" s="191" t="s">
        <v>375</v>
      </c>
      <c r="K4267" s="192">
        <v>1</v>
      </c>
      <c r="L4267" s="275">
        <v>41700</v>
      </c>
      <c r="M4267" s="275"/>
      <c r="N4267" s="275">
        <f>ROUND(L4267*K4267,2)</f>
        <v>41700</v>
      </c>
      <c r="O4267" s="261"/>
      <c r="P4267" s="261"/>
      <c r="Q4267" s="261"/>
      <c r="R4267" s="37"/>
      <c r="T4267" s="161" t="s">
        <v>21</v>
      </c>
      <c r="U4267" s="44" t="s">
        <v>43</v>
      </c>
      <c r="V4267" s="162">
        <v>0</v>
      </c>
      <c r="W4267" s="162">
        <f>V4267*K4267</f>
        <v>0</v>
      </c>
      <c r="X4267" s="162">
        <v>5.4399999999999997E-2</v>
      </c>
      <c r="Y4267" s="162">
        <f>X4267*K4267</f>
        <v>5.4399999999999997E-2</v>
      </c>
      <c r="Z4267" s="162">
        <v>0</v>
      </c>
      <c r="AA4267" s="163">
        <f>Z4267*K4267</f>
        <v>0</v>
      </c>
      <c r="AR4267" s="21" t="s">
        <v>366</v>
      </c>
      <c r="AT4267" s="21" t="s">
        <v>557</v>
      </c>
      <c r="AU4267" s="21" t="s">
        <v>96</v>
      </c>
      <c r="AY4267" s="21" t="s">
        <v>154</v>
      </c>
      <c r="BE4267" s="164">
        <f>IF(U4267="základní",N4267,0)</f>
        <v>41700</v>
      </c>
      <c r="BF4267" s="164">
        <f>IF(U4267="snížená",N4267,0)</f>
        <v>0</v>
      </c>
      <c r="BG4267" s="164">
        <f>IF(U4267="zákl. přenesená",N4267,0)</f>
        <v>0</v>
      </c>
      <c r="BH4267" s="164">
        <f>IF(U4267="sníž. přenesená",N4267,0)</f>
        <v>0</v>
      </c>
      <c r="BI4267" s="164">
        <f>IF(U4267="nulová",N4267,0)</f>
        <v>0</v>
      </c>
      <c r="BJ4267" s="21" t="s">
        <v>23</v>
      </c>
      <c r="BK4267" s="164">
        <f>ROUND(L4267*K4267,2)</f>
        <v>41700</v>
      </c>
      <c r="BL4267" s="21" t="s">
        <v>296</v>
      </c>
      <c r="BM4267" s="21" t="s">
        <v>5903</v>
      </c>
    </row>
    <row r="4268" spans="2:65" s="1" customFormat="1" ht="54" customHeight="1">
      <c r="B4268" s="35"/>
      <c r="C4268" s="36"/>
      <c r="D4268" s="36"/>
      <c r="E4268" s="36"/>
      <c r="F4268" s="272" t="s">
        <v>5693</v>
      </c>
      <c r="G4268" s="273"/>
      <c r="H4268" s="273"/>
      <c r="I4268" s="273"/>
      <c r="J4268" s="36"/>
      <c r="K4268" s="36"/>
      <c r="L4268" s="36"/>
      <c r="M4268" s="36"/>
      <c r="N4268" s="36"/>
      <c r="O4268" s="36"/>
      <c r="P4268" s="36"/>
      <c r="Q4268" s="36"/>
      <c r="R4268" s="37"/>
      <c r="T4268" s="132"/>
      <c r="U4268" s="36"/>
      <c r="V4268" s="36"/>
      <c r="W4268" s="36"/>
      <c r="X4268" s="36"/>
      <c r="Y4268" s="36"/>
      <c r="Z4268" s="36"/>
      <c r="AA4268" s="78"/>
      <c r="AT4268" s="21" t="s">
        <v>287</v>
      </c>
      <c r="AU4268" s="21" t="s">
        <v>96</v>
      </c>
    </row>
    <row r="4269" spans="2:65" s="11" customFormat="1" ht="31.5" customHeight="1">
      <c r="B4269" s="173"/>
      <c r="C4269" s="174"/>
      <c r="D4269" s="174"/>
      <c r="E4269" s="175" t="s">
        <v>21</v>
      </c>
      <c r="F4269" s="266" t="s">
        <v>5904</v>
      </c>
      <c r="G4269" s="267"/>
      <c r="H4269" s="267"/>
      <c r="I4269" s="267"/>
      <c r="J4269" s="174"/>
      <c r="K4269" s="176">
        <v>1</v>
      </c>
      <c r="L4269" s="174"/>
      <c r="M4269" s="174"/>
      <c r="N4269" s="174"/>
      <c r="O4269" s="174"/>
      <c r="P4269" s="174"/>
      <c r="Q4269" s="174"/>
      <c r="R4269" s="177"/>
      <c r="T4269" s="178"/>
      <c r="U4269" s="174"/>
      <c r="V4269" s="174"/>
      <c r="W4269" s="174"/>
      <c r="X4269" s="174"/>
      <c r="Y4269" s="174"/>
      <c r="Z4269" s="174"/>
      <c r="AA4269" s="179"/>
      <c r="AT4269" s="180" t="s">
        <v>162</v>
      </c>
      <c r="AU4269" s="180" t="s">
        <v>96</v>
      </c>
      <c r="AV4269" s="11" t="s">
        <v>96</v>
      </c>
      <c r="AW4269" s="11" t="s">
        <v>35</v>
      </c>
      <c r="AX4269" s="11" t="s">
        <v>23</v>
      </c>
      <c r="AY4269" s="180" t="s">
        <v>154</v>
      </c>
    </row>
    <row r="4270" spans="2:65" s="1" customFormat="1" ht="31.5" customHeight="1">
      <c r="B4270" s="35"/>
      <c r="C4270" s="189" t="s">
        <v>5905</v>
      </c>
      <c r="D4270" s="189" t="s">
        <v>557</v>
      </c>
      <c r="E4270" s="190" t="s">
        <v>5906</v>
      </c>
      <c r="F4270" s="274" t="s">
        <v>5907</v>
      </c>
      <c r="G4270" s="274"/>
      <c r="H4270" s="274"/>
      <c r="I4270" s="274"/>
      <c r="J4270" s="191" t="s">
        <v>375</v>
      </c>
      <c r="K4270" s="192">
        <v>1</v>
      </c>
      <c r="L4270" s="275">
        <v>25860</v>
      </c>
      <c r="M4270" s="275"/>
      <c r="N4270" s="275">
        <f>ROUND(L4270*K4270,2)</f>
        <v>25860</v>
      </c>
      <c r="O4270" s="261"/>
      <c r="P4270" s="261"/>
      <c r="Q4270" s="261"/>
      <c r="R4270" s="37"/>
      <c r="T4270" s="161" t="s">
        <v>21</v>
      </c>
      <c r="U4270" s="44" t="s">
        <v>43</v>
      </c>
      <c r="V4270" s="162">
        <v>0</v>
      </c>
      <c r="W4270" s="162">
        <f>V4270*K4270</f>
        <v>0</v>
      </c>
      <c r="X4270" s="162">
        <v>5.4399999999999997E-2</v>
      </c>
      <c r="Y4270" s="162">
        <f>X4270*K4270</f>
        <v>5.4399999999999997E-2</v>
      </c>
      <c r="Z4270" s="162">
        <v>0</v>
      </c>
      <c r="AA4270" s="163">
        <f>Z4270*K4270</f>
        <v>0</v>
      </c>
      <c r="AR4270" s="21" t="s">
        <v>366</v>
      </c>
      <c r="AT4270" s="21" t="s">
        <v>557</v>
      </c>
      <c r="AU4270" s="21" t="s">
        <v>96</v>
      </c>
      <c r="AY4270" s="21" t="s">
        <v>154</v>
      </c>
      <c r="BE4270" s="164">
        <f>IF(U4270="základní",N4270,0)</f>
        <v>25860</v>
      </c>
      <c r="BF4270" s="164">
        <f>IF(U4270="snížená",N4270,0)</f>
        <v>0</v>
      </c>
      <c r="BG4270" s="164">
        <f>IF(U4270="zákl. přenesená",N4270,0)</f>
        <v>0</v>
      </c>
      <c r="BH4270" s="164">
        <f>IF(U4270="sníž. přenesená",N4270,0)</f>
        <v>0</v>
      </c>
      <c r="BI4270" s="164">
        <f>IF(U4270="nulová",N4270,0)</f>
        <v>0</v>
      </c>
      <c r="BJ4270" s="21" t="s">
        <v>23</v>
      </c>
      <c r="BK4270" s="164">
        <f>ROUND(L4270*K4270,2)</f>
        <v>25860</v>
      </c>
      <c r="BL4270" s="21" t="s">
        <v>296</v>
      </c>
      <c r="BM4270" s="21" t="s">
        <v>5908</v>
      </c>
    </row>
    <row r="4271" spans="2:65" s="1" customFormat="1" ht="54" customHeight="1">
      <c r="B4271" s="35"/>
      <c r="C4271" s="36"/>
      <c r="D4271" s="36"/>
      <c r="E4271" s="36"/>
      <c r="F4271" s="272" t="s">
        <v>5693</v>
      </c>
      <c r="G4271" s="273"/>
      <c r="H4271" s="273"/>
      <c r="I4271" s="273"/>
      <c r="J4271" s="36"/>
      <c r="K4271" s="36"/>
      <c r="L4271" s="36"/>
      <c r="M4271" s="36"/>
      <c r="N4271" s="36"/>
      <c r="O4271" s="36"/>
      <c r="P4271" s="36"/>
      <c r="Q4271" s="36"/>
      <c r="R4271" s="37"/>
      <c r="T4271" s="132"/>
      <c r="U4271" s="36"/>
      <c r="V4271" s="36"/>
      <c r="W4271" s="36"/>
      <c r="X4271" s="36"/>
      <c r="Y4271" s="36"/>
      <c r="Z4271" s="36"/>
      <c r="AA4271" s="78"/>
      <c r="AT4271" s="21" t="s">
        <v>287</v>
      </c>
      <c r="AU4271" s="21" t="s">
        <v>96</v>
      </c>
    </row>
    <row r="4272" spans="2:65" s="11" customFormat="1" ht="31.5" customHeight="1">
      <c r="B4272" s="173"/>
      <c r="C4272" s="174"/>
      <c r="D4272" s="174"/>
      <c r="E4272" s="175" t="s">
        <v>21</v>
      </c>
      <c r="F4272" s="266" t="s">
        <v>5909</v>
      </c>
      <c r="G4272" s="267"/>
      <c r="H4272" s="267"/>
      <c r="I4272" s="267"/>
      <c r="J4272" s="174"/>
      <c r="K4272" s="176">
        <v>1</v>
      </c>
      <c r="L4272" s="174"/>
      <c r="M4272" s="174"/>
      <c r="N4272" s="174"/>
      <c r="O4272" s="174"/>
      <c r="P4272" s="174"/>
      <c r="Q4272" s="174"/>
      <c r="R4272" s="177"/>
      <c r="T4272" s="178"/>
      <c r="U4272" s="174"/>
      <c r="V4272" s="174"/>
      <c r="W4272" s="174"/>
      <c r="X4272" s="174"/>
      <c r="Y4272" s="174"/>
      <c r="Z4272" s="174"/>
      <c r="AA4272" s="179"/>
      <c r="AT4272" s="180" t="s">
        <v>162</v>
      </c>
      <c r="AU4272" s="180" t="s">
        <v>96</v>
      </c>
      <c r="AV4272" s="11" t="s">
        <v>96</v>
      </c>
      <c r="AW4272" s="11" t="s">
        <v>35</v>
      </c>
      <c r="AX4272" s="11" t="s">
        <v>23</v>
      </c>
      <c r="AY4272" s="180" t="s">
        <v>154</v>
      </c>
    </row>
    <row r="4273" spans="2:65" s="1" customFormat="1" ht="31.5" customHeight="1">
      <c r="B4273" s="35"/>
      <c r="C4273" s="189" t="s">
        <v>5910</v>
      </c>
      <c r="D4273" s="189" t="s">
        <v>557</v>
      </c>
      <c r="E4273" s="190" t="s">
        <v>5911</v>
      </c>
      <c r="F4273" s="274" t="s">
        <v>5912</v>
      </c>
      <c r="G4273" s="274"/>
      <c r="H4273" s="274"/>
      <c r="I4273" s="274"/>
      <c r="J4273" s="191" t="s">
        <v>375</v>
      </c>
      <c r="K4273" s="192">
        <v>2</v>
      </c>
      <c r="L4273" s="275">
        <v>33510</v>
      </c>
      <c r="M4273" s="275"/>
      <c r="N4273" s="275">
        <f>ROUND(L4273*K4273,2)</f>
        <v>67020</v>
      </c>
      <c r="O4273" s="261"/>
      <c r="P4273" s="261"/>
      <c r="Q4273" s="261"/>
      <c r="R4273" s="37"/>
      <c r="T4273" s="161" t="s">
        <v>21</v>
      </c>
      <c r="U4273" s="44" t="s">
        <v>43</v>
      </c>
      <c r="V4273" s="162">
        <v>0</v>
      </c>
      <c r="W4273" s="162">
        <f>V4273*K4273</f>
        <v>0</v>
      </c>
      <c r="X4273" s="162">
        <v>5.4399999999999997E-2</v>
      </c>
      <c r="Y4273" s="162">
        <f>X4273*K4273</f>
        <v>0.10879999999999999</v>
      </c>
      <c r="Z4273" s="162">
        <v>0</v>
      </c>
      <c r="AA4273" s="163">
        <f>Z4273*K4273</f>
        <v>0</v>
      </c>
      <c r="AR4273" s="21" t="s">
        <v>366</v>
      </c>
      <c r="AT4273" s="21" t="s">
        <v>557</v>
      </c>
      <c r="AU4273" s="21" t="s">
        <v>96</v>
      </c>
      <c r="AY4273" s="21" t="s">
        <v>154</v>
      </c>
      <c r="BE4273" s="164">
        <f>IF(U4273="základní",N4273,0)</f>
        <v>67020</v>
      </c>
      <c r="BF4273" s="164">
        <f>IF(U4273="snížená",N4273,0)</f>
        <v>0</v>
      </c>
      <c r="BG4273" s="164">
        <f>IF(U4273="zákl. přenesená",N4273,0)</f>
        <v>0</v>
      </c>
      <c r="BH4273" s="164">
        <f>IF(U4273="sníž. přenesená",N4273,0)</f>
        <v>0</v>
      </c>
      <c r="BI4273" s="164">
        <f>IF(U4273="nulová",N4273,0)</f>
        <v>0</v>
      </c>
      <c r="BJ4273" s="21" t="s">
        <v>23</v>
      </c>
      <c r="BK4273" s="164">
        <f>ROUND(L4273*K4273,2)</f>
        <v>67020</v>
      </c>
      <c r="BL4273" s="21" t="s">
        <v>296</v>
      </c>
      <c r="BM4273" s="21" t="s">
        <v>5913</v>
      </c>
    </row>
    <row r="4274" spans="2:65" s="1" customFormat="1" ht="54" customHeight="1">
      <c r="B4274" s="35"/>
      <c r="C4274" s="36"/>
      <c r="D4274" s="36"/>
      <c r="E4274" s="36"/>
      <c r="F4274" s="272" t="s">
        <v>5693</v>
      </c>
      <c r="G4274" s="273"/>
      <c r="H4274" s="273"/>
      <c r="I4274" s="273"/>
      <c r="J4274" s="36"/>
      <c r="K4274" s="36"/>
      <c r="L4274" s="36"/>
      <c r="M4274" s="36"/>
      <c r="N4274" s="36"/>
      <c r="O4274" s="36"/>
      <c r="P4274" s="36"/>
      <c r="Q4274" s="36"/>
      <c r="R4274" s="37"/>
      <c r="T4274" s="132"/>
      <c r="U4274" s="36"/>
      <c r="V4274" s="36"/>
      <c r="W4274" s="36"/>
      <c r="X4274" s="36"/>
      <c r="Y4274" s="36"/>
      <c r="Z4274" s="36"/>
      <c r="AA4274" s="78"/>
      <c r="AT4274" s="21" t="s">
        <v>287</v>
      </c>
      <c r="AU4274" s="21" t="s">
        <v>96</v>
      </c>
    </row>
    <row r="4275" spans="2:65" s="11" customFormat="1" ht="31.5" customHeight="1">
      <c r="B4275" s="173"/>
      <c r="C4275" s="174"/>
      <c r="D4275" s="174"/>
      <c r="E4275" s="175" t="s">
        <v>21</v>
      </c>
      <c r="F4275" s="266" t="s">
        <v>5914</v>
      </c>
      <c r="G4275" s="267"/>
      <c r="H4275" s="267"/>
      <c r="I4275" s="267"/>
      <c r="J4275" s="174"/>
      <c r="K4275" s="176">
        <v>2</v>
      </c>
      <c r="L4275" s="174"/>
      <c r="M4275" s="174"/>
      <c r="N4275" s="174"/>
      <c r="O4275" s="174"/>
      <c r="P4275" s="174"/>
      <c r="Q4275" s="174"/>
      <c r="R4275" s="177"/>
      <c r="T4275" s="178"/>
      <c r="U4275" s="174"/>
      <c r="V4275" s="174"/>
      <c r="W4275" s="174"/>
      <c r="X4275" s="174"/>
      <c r="Y4275" s="174"/>
      <c r="Z4275" s="174"/>
      <c r="AA4275" s="179"/>
      <c r="AT4275" s="180" t="s">
        <v>162</v>
      </c>
      <c r="AU4275" s="180" t="s">
        <v>96</v>
      </c>
      <c r="AV4275" s="11" t="s">
        <v>96</v>
      </c>
      <c r="AW4275" s="11" t="s">
        <v>35</v>
      </c>
      <c r="AX4275" s="11" t="s">
        <v>23</v>
      </c>
      <c r="AY4275" s="180" t="s">
        <v>154</v>
      </c>
    </row>
    <row r="4276" spans="2:65" s="1" customFormat="1" ht="31.5" customHeight="1">
      <c r="B4276" s="35"/>
      <c r="C4276" s="189" t="s">
        <v>5915</v>
      </c>
      <c r="D4276" s="189" t="s">
        <v>557</v>
      </c>
      <c r="E4276" s="190" t="s">
        <v>5916</v>
      </c>
      <c r="F4276" s="274" t="s">
        <v>5917</v>
      </c>
      <c r="G4276" s="274"/>
      <c r="H4276" s="274"/>
      <c r="I4276" s="274"/>
      <c r="J4276" s="191" t="s">
        <v>375</v>
      </c>
      <c r="K4276" s="192">
        <v>1</v>
      </c>
      <c r="L4276" s="275">
        <v>53440</v>
      </c>
      <c r="M4276" s="275"/>
      <c r="N4276" s="275">
        <f>ROUND(L4276*K4276,2)</f>
        <v>53440</v>
      </c>
      <c r="O4276" s="261"/>
      <c r="P4276" s="261"/>
      <c r="Q4276" s="261"/>
      <c r="R4276" s="37"/>
      <c r="T4276" s="161" t="s">
        <v>21</v>
      </c>
      <c r="U4276" s="44" t="s">
        <v>43</v>
      </c>
      <c r="V4276" s="162">
        <v>0</v>
      </c>
      <c r="W4276" s="162">
        <f>V4276*K4276</f>
        <v>0</v>
      </c>
      <c r="X4276" s="162">
        <v>5.4399999999999997E-2</v>
      </c>
      <c r="Y4276" s="162">
        <f>X4276*K4276</f>
        <v>5.4399999999999997E-2</v>
      </c>
      <c r="Z4276" s="162">
        <v>0</v>
      </c>
      <c r="AA4276" s="163">
        <f>Z4276*K4276</f>
        <v>0</v>
      </c>
      <c r="AR4276" s="21" t="s">
        <v>366</v>
      </c>
      <c r="AT4276" s="21" t="s">
        <v>557</v>
      </c>
      <c r="AU4276" s="21" t="s">
        <v>96</v>
      </c>
      <c r="AY4276" s="21" t="s">
        <v>154</v>
      </c>
      <c r="BE4276" s="164">
        <f>IF(U4276="základní",N4276,0)</f>
        <v>53440</v>
      </c>
      <c r="BF4276" s="164">
        <f>IF(U4276="snížená",N4276,0)</f>
        <v>0</v>
      </c>
      <c r="BG4276" s="164">
        <f>IF(U4276="zákl. přenesená",N4276,0)</f>
        <v>0</v>
      </c>
      <c r="BH4276" s="164">
        <f>IF(U4276="sníž. přenesená",N4276,0)</f>
        <v>0</v>
      </c>
      <c r="BI4276" s="164">
        <f>IF(U4276="nulová",N4276,0)</f>
        <v>0</v>
      </c>
      <c r="BJ4276" s="21" t="s">
        <v>23</v>
      </c>
      <c r="BK4276" s="164">
        <f>ROUND(L4276*K4276,2)</f>
        <v>53440</v>
      </c>
      <c r="BL4276" s="21" t="s">
        <v>296</v>
      </c>
      <c r="BM4276" s="21" t="s">
        <v>5918</v>
      </c>
    </row>
    <row r="4277" spans="2:65" s="1" customFormat="1" ht="54" customHeight="1">
      <c r="B4277" s="35"/>
      <c r="C4277" s="36"/>
      <c r="D4277" s="36"/>
      <c r="E4277" s="36"/>
      <c r="F4277" s="272" t="s">
        <v>5693</v>
      </c>
      <c r="G4277" s="273"/>
      <c r="H4277" s="273"/>
      <c r="I4277" s="273"/>
      <c r="J4277" s="36"/>
      <c r="K4277" s="36"/>
      <c r="L4277" s="36"/>
      <c r="M4277" s="36"/>
      <c r="N4277" s="36"/>
      <c r="O4277" s="36"/>
      <c r="P4277" s="36"/>
      <c r="Q4277" s="36"/>
      <c r="R4277" s="37"/>
      <c r="T4277" s="132"/>
      <c r="U4277" s="36"/>
      <c r="V4277" s="36"/>
      <c r="W4277" s="36"/>
      <c r="X4277" s="36"/>
      <c r="Y4277" s="36"/>
      <c r="Z4277" s="36"/>
      <c r="AA4277" s="78"/>
      <c r="AT4277" s="21" t="s">
        <v>287</v>
      </c>
      <c r="AU4277" s="21" t="s">
        <v>96</v>
      </c>
    </row>
    <row r="4278" spans="2:65" s="11" customFormat="1" ht="31.5" customHeight="1">
      <c r="B4278" s="173"/>
      <c r="C4278" s="174"/>
      <c r="D4278" s="174"/>
      <c r="E4278" s="175" t="s">
        <v>21</v>
      </c>
      <c r="F4278" s="266" t="s">
        <v>5919</v>
      </c>
      <c r="G4278" s="267"/>
      <c r="H4278" s="267"/>
      <c r="I4278" s="267"/>
      <c r="J4278" s="174"/>
      <c r="K4278" s="176">
        <v>1</v>
      </c>
      <c r="L4278" s="174"/>
      <c r="M4278" s="174"/>
      <c r="N4278" s="174"/>
      <c r="O4278" s="174"/>
      <c r="P4278" s="174"/>
      <c r="Q4278" s="174"/>
      <c r="R4278" s="177"/>
      <c r="T4278" s="178"/>
      <c r="U4278" s="174"/>
      <c r="V4278" s="174"/>
      <c r="W4278" s="174"/>
      <c r="X4278" s="174"/>
      <c r="Y4278" s="174"/>
      <c r="Z4278" s="174"/>
      <c r="AA4278" s="179"/>
      <c r="AT4278" s="180" t="s">
        <v>162</v>
      </c>
      <c r="AU4278" s="180" t="s">
        <v>96</v>
      </c>
      <c r="AV4278" s="11" t="s">
        <v>96</v>
      </c>
      <c r="AW4278" s="11" t="s">
        <v>35</v>
      </c>
      <c r="AX4278" s="11" t="s">
        <v>23</v>
      </c>
      <c r="AY4278" s="180" t="s">
        <v>154</v>
      </c>
    </row>
    <row r="4279" spans="2:65" s="1" customFormat="1" ht="31.5" customHeight="1">
      <c r="B4279" s="35"/>
      <c r="C4279" s="189" t="s">
        <v>5920</v>
      </c>
      <c r="D4279" s="189" t="s">
        <v>557</v>
      </c>
      <c r="E4279" s="190" t="s">
        <v>5921</v>
      </c>
      <c r="F4279" s="274" t="s">
        <v>5922</v>
      </c>
      <c r="G4279" s="274"/>
      <c r="H4279" s="274"/>
      <c r="I4279" s="274"/>
      <c r="J4279" s="191" t="s">
        <v>375</v>
      </c>
      <c r="K4279" s="192">
        <v>1</v>
      </c>
      <c r="L4279" s="275">
        <v>61880</v>
      </c>
      <c r="M4279" s="275"/>
      <c r="N4279" s="275">
        <f>ROUND(L4279*K4279,2)</f>
        <v>61880</v>
      </c>
      <c r="O4279" s="261"/>
      <c r="P4279" s="261"/>
      <c r="Q4279" s="261"/>
      <c r="R4279" s="37"/>
      <c r="T4279" s="161" t="s">
        <v>21</v>
      </c>
      <c r="U4279" s="44" t="s">
        <v>43</v>
      </c>
      <c r="V4279" s="162">
        <v>0</v>
      </c>
      <c r="W4279" s="162">
        <f>V4279*K4279</f>
        <v>0</v>
      </c>
      <c r="X4279" s="162">
        <v>5.4399999999999997E-2</v>
      </c>
      <c r="Y4279" s="162">
        <f>X4279*K4279</f>
        <v>5.4399999999999997E-2</v>
      </c>
      <c r="Z4279" s="162">
        <v>0</v>
      </c>
      <c r="AA4279" s="163">
        <f>Z4279*K4279</f>
        <v>0</v>
      </c>
      <c r="AR4279" s="21" t="s">
        <v>366</v>
      </c>
      <c r="AT4279" s="21" t="s">
        <v>557</v>
      </c>
      <c r="AU4279" s="21" t="s">
        <v>96</v>
      </c>
      <c r="AY4279" s="21" t="s">
        <v>154</v>
      </c>
      <c r="BE4279" s="164">
        <f>IF(U4279="základní",N4279,0)</f>
        <v>61880</v>
      </c>
      <c r="BF4279" s="164">
        <f>IF(U4279="snížená",N4279,0)</f>
        <v>0</v>
      </c>
      <c r="BG4279" s="164">
        <f>IF(U4279="zákl. přenesená",N4279,0)</f>
        <v>0</v>
      </c>
      <c r="BH4279" s="164">
        <f>IF(U4279="sníž. přenesená",N4279,0)</f>
        <v>0</v>
      </c>
      <c r="BI4279" s="164">
        <f>IF(U4279="nulová",N4279,0)</f>
        <v>0</v>
      </c>
      <c r="BJ4279" s="21" t="s">
        <v>23</v>
      </c>
      <c r="BK4279" s="164">
        <f>ROUND(L4279*K4279,2)</f>
        <v>61880</v>
      </c>
      <c r="BL4279" s="21" t="s">
        <v>296</v>
      </c>
      <c r="BM4279" s="21" t="s">
        <v>5923</v>
      </c>
    </row>
    <row r="4280" spans="2:65" s="1" customFormat="1" ht="54" customHeight="1">
      <c r="B4280" s="35"/>
      <c r="C4280" s="36"/>
      <c r="D4280" s="36"/>
      <c r="E4280" s="36"/>
      <c r="F4280" s="272" t="s">
        <v>5693</v>
      </c>
      <c r="G4280" s="273"/>
      <c r="H4280" s="273"/>
      <c r="I4280" s="273"/>
      <c r="J4280" s="36"/>
      <c r="K4280" s="36"/>
      <c r="L4280" s="36"/>
      <c r="M4280" s="36"/>
      <c r="N4280" s="36"/>
      <c r="O4280" s="36"/>
      <c r="P4280" s="36"/>
      <c r="Q4280" s="36"/>
      <c r="R4280" s="37"/>
      <c r="T4280" s="132"/>
      <c r="U4280" s="36"/>
      <c r="V4280" s="36"/>
      <c r="W4280" s="36"/>
      <c r="X4280" s="36"/>
      <c r="Y4280" s="36"/>
      <c r="Z4280" s="36"/>
      <c r="AA4280" s="78"/>
      <c r="AT4280" s="21" t="s">
        <v>287</v>
      </c>
      <c r="AU4280" s="21" t="s">
        <v>96</v>
      </c>
    </row>
    <row r="4281" spans="2:65" s="11" customFormat="1" ht="31.5" customHeight="1">
      <c r="B4281" s="173"/>
      <c r="C4281" s="174"/>
      <c r="D4281" s="174"/>
      <c r="E4281" s="175" t="s">
        <v>21</v>
      </c>
      <c r="F4281" s="266" t="s">
        <v>5924</v>
      </c>
      <c r="G4281" s="267"/>
      <c r="H4281" s="267"/>
      <c r="I4281" s="267"/>
      <c r="J4281" s="174"/>
      <c r="K4281" s="176">
        <v>1</v>
      </c>
      <c r="L4281" s="174"/>
      <c r="M4281" s="174"/>
      <c r="N4281" s="174"/>
      <c r="O4281" s="174"/>
      <c r="P4281" s="174"/>
      <c r="Q4281" s="174"/>
      <c r="R4281" s="177"/>
      <c r="T4281" s="178"/>
      <c r="U4281" s="174"/>
      <c r="V4281" s="174"/>
      <c r="W4281" s="174"/>
      <c r="X4281" s="174"/>
      <c r="Y4281" s="174"/>
      <c r="Z4281" s="174"/>
      <c r="AA4281" s="179"/>
      <c r="AT4281" s="180" t="s">
        <v>162</v>
      </c>
      <c r="AU4281" s="180" t="s">
        <v>96</v>
      </c>
      <c r="AV4281" s="11" t="s">
        <v>96</v>
      </c>
      <c r="AW4281" s="11" t="s">
        <v>35</v>
      </c>
      <c r="AX4281" s="11" t="s">
        <v>23</v>
      </c>
      <c r="AY4281" s="180" t="s">
        <v>154</v>
      </c>
    </row>
    <row r="4282" spans="2:65" s="1" customFormat="1" ht="31.5" customHeight="1">
      <c r="B4282" s="35"/>
      <c r="C4282" s="189" t="s">
        <v>5925</v>
      </c>
      <c r="D4282" s="189" t="s">
        <v>557</v>
      </c>
      <c r="E4282" s="190" t="s">
        <v>5926</v>
      </c>
      <c r="F4282" s="274" t="s">
        <v>5927</v>
      </c>
      <c r="G4282" s="274"/>
      <c r="H4282" s="274"/>
      <c r="I4282" s="274"/>
      <c r="J4282" s="191" t="s">
        <v>375</v>
      </c>
      <c r="K4282" s="192">
        <v>1</v>
      </c>
      <c r="L4282" s="275">
        <v>68830</v>
      </c>
      <c r="M4282" s="275"/>
      <c r="N4282" s="275">
        <f>ROUND(L4282*K4282,2)</f>
        <v>68830</v>
      </c>
      <c r="O4282" s="261"/>
      <c r="P4282" s="261"/>
      <c r="Q4282" s="261"/>
      <c r="R4282" s="37"/>
      <c r="T4282" s="161" t="s">
        <v>21</v>
      </c>
      <c r="U4282" s="44" t="s">
        <v>43</v>
      </c>
      <c r="V4282" s="162">
        <v>0</v>
      </c>
      <c r="W4282" s="162">
        <f>V4282*K4282</f>
        <v>0</v>
      </c>
      <c r="X4282" s="162">
        <v>5.4399999999999997E-2</v>
      </c>
      <c r="Y4282" s="162">
        <f>X4282*K4282</f>
        <v>5.4399999999999997E-2</v>
      </c>
      <c r="Z4282" s="162">
        <v>0</v>
      </c>
      <c r="AA4282" s="163">
        <f>Z4282*K4282</f>
        <v>0</v>
      </c>
      <c r="AR4282" s="21" t="s">
        <v>366</v>
      </c>
      <c r="AT4282" s="21" t="s">
        <v>557</v>
      </c>
      <c r="AU4282" s="21" t="s">
        <v>96</v>
      </c>
      <c r="AY4282" s="21" t="s">
        <v>154</v>
      </c>
      <c r="BE4282" s="164">
        <f>IF(U4282="základní",N4282,0)</f>
        <v>68830</v>
      </c>
      <c r="BF4282" s="164">
        <f>IF(U4282="snížená",N4282,0)</f>
        <v>0</v>
      </c>
      <c r="BG4282" s="164">
        <f>IF(U4282="zákl. přenesená",N4282,0)</f>
        <v>0</v>
      </c>
      <c r="BH4282" s="164">
        <f>IF(U4282="sníž. přenesená",N4282,0)</f>
        <v>0</v>
      </c>
      <c r="BI4282" s="164">
        <f>IF(U4282="nulová",N4282,0)</f>
        <v>0</v>
      </c>
      <c r="BJ4282" s="21" t="s">
        <v>23</v>
      </c>
      <c r="BK4282" s="164">
        <f>ROUND(L4282*K4282,2)</f>
        <v>68830</v>
      </c>
      <c r="BL4282" s="21" t="s">
        <v>296</v>
      </c>
      <c r="BM4282" s="21" t="s">
        <v>5928</v>
      </c>
    </row>
    <row r="4283" spans="2:65" s="1" customFormat="1" ht="54" customHeight="1">
      <c r="B4283" s="35"/>
      <c r="C4283" s="36"/>
      <c r="D4283" s="36"/>
      <c r="E4283" s="36"/>
      <c r="F4283" s="272" t="s">
        <v>5693</v>
      </c>
      <c r="G4283" s="273"/>
      <c r="H4283" s="273"/>
      <c r="I4283" s="273"/>
      <c r="J4283" s="36"/>
      <c r="K4283" s="36"/>
      <c r="L4283" s="36"/>
      <c r="M4283" s="36"/>
      <c r="N4283" s="36"/>
      <c r="O4283" s="36"/>
      <c r="P4283" s="36"/>
      <c r="Q4283" s="36"/>
      <c r="R4283" s="37"/>
      <c r="T4283" s="132"/>
      <c r="U4283" s="36"/>
      <c r="V4283" s="36"/>
      <c r="W4283" s="36"/>
      <c r="X4283" s="36"/>
      <c r="Y4283" s="36"/>
      <c r="Z4283" s="36"/>
      <c r="AA4283" s="78"/>
      <c r="AT4283" s="21" t="s">
        <v>287</v>
      </c>
      <c r="AU4283" s="21" t="s">
        <v>96</v>
      </c>
    </row>
    <row r="4284" spans="2:65" s="11" customFormat="1" ht="31.5" customHeight="1">
      <c r="B4284" s="173"/>
      <c r="C4284" s="174"/>
      <c r="D4284" s="174"/>
      <c r="E4284" s="175" t="s">
        <v>21</v>
      </c>
      <c r="F4284" s="266" t="s">
        <v>5929</v>
      </c>
      <c r="G4284" s="267"/>
      <c r="H4284" s="267"/>
      <c r="I4284" s="267"/>
      <c r="J4284" s="174"/>
      <c r="K4284" s="176">
        <v>1</v>
      </c>
      <c r="L4284" s="174"/>
      <c r="M4284" s="174"/>
      <c r="N4284" s="174"/>
      <c r="O4284" s="174"/>
      <c r="P4284" s="174"/>
      <c r="Q4284" s="174"/>
      <c r="R4284" s="177"/>
      <c r="T4284" s="178"/>
      <c r="U4284" s="174"/>
      <c r="V4284" s="174"/>
      <c r="W4284" s="174"/>
      <c r="X4284" s="174"/>
      <c r="Y4284" s="174"/>
      <c r="Z4284" s="174"/>
      <c r="AA4284" s="179"/>
      <c r="AT4284" s="180" t="s">
        <v>162</v>
      </c>
      <c r="AU4284" s="180" t="s">
        <v>96</v>
      </c>
      <c r="AV4284" s="11" t="s">
        <v>96</v>
      </c>
      <c r="AW4284" s="11" t="s">
        <v>35</v>
      </c>
      <c r="AX4284" s="11" t="s">
        <v>23</v>
      </c>
      <c r="AY4284" s="180" t="s">
        <v>154</v>
      </c>
    </row>
    <row r="4285" spans="2:65" s="1" customFormat="1" ht="31.5" customHeight="1">
      <c r="B4285" s="35"/>
      <c r="C4285" s="157" t="s">
        <v>5930</v>
      </c>
      <c r="D4285" s="157" t="s">
        <v>155</v>
      </c>
      <c r="E4285" s="158" t="s">
        <v>5931</v>
      </c>
      <c r="F4285" s="260" t="s">
        <v>5932</v>
      </c>
      <c r="G4285" s="260"/>
      <c r="H4285" s="260"/>
      <c r="I4285" s="260"/>
      <c r="J4285" s="159" t="s">
        <v>375</v>
      </c>
      <c r="K4285" s="160">
        <v>6</v>
      </c>
      <c r="L4285" s="261">
        <v>534</v>
      </c>
      <c r="M4285" s="261"/>
      <c r="N4285" s="261">
        <f>ROUND(L4285*K4285,2)</f>
        <v>3204</v>
      </c>
      <c r="O4285" s="261"/>
      <c r="P4285" s="261"/>
      <c r="Q4285" s="261"/>
      <c r="R4285" s="37"/>
      <c r="T4285" s="161" t="s">
        <v>21</v>
      </c>
      <c r="U4285" s="44" t="s">
        <v>43</v>
      </c>
      <c r="V4285" s="162">
        <v>1.5589999999999999</v>
      </c>
      <c r="W4285" s="162">
        <f>V4285*K4285</f>
        <v>9.3539999999999992</v>
      </c>
      <c r="X4285" s="162">
        <v>2.5000000000000001E-4</v>
      </c>
      <c r="Y4285" s="162">
        <f>X4285*K4285</f>
        <v>1.5E-3</v>
      </c>
      <c r="Z4285" s="162">
        <v>0</v>
      </c>
      <c r="AA4285" s="163">
        <f>Z4285*K4285</f>
        <v>0</v>
      </c>
      <c r="AR4285" s="21" t="s">
        <v>296</v>
      </c>
      <c r="AT4285" s="21" t="s">
        <v>155</v>
      </c>
      <c r="AU4285" s="21" t="s">
        <v>96</v>
      </c>
      <c r="AY4285" s="21" t="s">
        <v>154</v>
      </c>
      <c r="BE4285" s="164">
        <f>IF(U4285="základní",N4285,0)</f>
        <v>3204</v>
      </c>
      <c r="BF4285" s="164">
        <f>IF(U4285="snížená",N4285,0)</f>
        <v>0</v>
      </c>
      <c r="BG4285" s="164">
        <f>IF(U4285="zákl. přenesená",N4285,0)</f>
        <v>0</v>
      </c>
      <c r="BH4285" s="164">
        <f>IF(U4285="sníž. přenesená",N4285,0)</f>
        <v>0</v>
      </c>
      <c r="BI4285" s="164">
        <f>IF(U4285="nulová",N4285,0)</f>
        <v>0</v>
      </c>
      <c r="BJ4285" s="21" t="s">
        <v>23</v>
      </c>
      <c r="BK4285" s="164">
        <f>ROUND(L4285*K4285,2)</f>
        <v>3204</v>
      </c>
      <c r="BL4285" s="21" t="s">
        <v>296</v>
      </c>
      <c r="BM4285" s="21" t="s">
        <v>5933</v>
      </c>
    </row>
    <row r="4286" spans="2:65" s="11" customFormat="1" ht="22.5" customHeight="1">
      <c r="B4286" s="173"/>
      <c r="C4286" s="174"/>
      <c r="D4286" s="174"/>
      <c r="E4286" s="175" t="s">
        <v>21</v>
      </c>
      <c r="F4286" s="270" t="s">
        <v>5694</v>
      </c>
      <c r="G4286" s="271"/>
      <c r="H4286" s="271"/>
      <c r="I4286" s="271"/>
      <c r="J4286" s="174"/>
      <c r="K4286" s="176">
        <v>2</v>
      </c>
      <c r="L4286" s="174"/>
      <c r="M4286" s="174"/>
      <c r="N4286" s="174"/>
      <c r="O4286" s="174"/>
      <c r="P4286" s="174"/>
      <c r="Q4286" s="174"/>
      <c r="R4286" s="177"/>
      <c r="T4286" s="178"/>
      <c r="U4286" s="174"/>
      <c r="V4286" s="174"/>
      <c r="W4286" s="174"/>
      <c r="X4286" s="174"/>
      <c r="Y4286" s="174"/>
      <c r="Z4286" s="174"/>
      <c r="AA4286" s="179"/>
      <c r="AT4286" s="180" t="s">
        <v>162</v>
      </c>
      <c r="AU4286" s="180" t="s">
        <v>96</v>
      </c>
      <c r="AV4286" s="11" t="s">
        <v>96</v>
      </c>
      <c r="AW4286" s="11" t="s">
        <v>35</v>
      </c>
      <c r="AX4286" s="11" t="s">
        <v>78</v>
      </c>
      <c r="AY4286" s="180" t="s">
        <v>154</v>
      </c>
    </row>
    <row r="4287" spans="2:65" s="11" customFormat="1" ht="22.5" customHeight="1">
      <c r="B4287" s="173"/>
      <c r="C4287" s="174"/>
      <c r="D4287" s="174"/>
      <c r="E4287" s="175" t="s">
        <v>21</v>
      </c>
      <c r="F4287" s="266" t="s">
        <v>5699</v>
      </c>
      <c r="G4287" s="267"/>
      <c r="H4287" s="267"/>
      <c r="I4287" s="267"/>
      <c r="J4287" s="174"/>
      <c r="K4287" s="176">
        <v>2</v>
      </c>
      <c r="L4287" s="174"/>
      <c r="M4287" s="174"/>
      <c r="N4287" s="174"/>
      <c r="O4287" s="174"/>
      <c r="P4287" s="174"/>
      <c r="Q4287" s="174"/>
      <c r="R4287" s="177"/>
      <c r="T4287" s="178"/>
      <c r="U4287" s="174"/>
      <c r="V4287" s="174"/>
      <c r="W4287" s="174"/>
      <c r="X4287" s="174"/>
      <c r="Y4287" s="174"/>
      <c r="Z4287" s="174"/>
      <c r="AA4287" s="179"/>
      <c r="AT4287" s="180" t="s">
        <v>162</v>
      </c>
      <c r="AU4287" s="180" t="s">
        <v>96</v>
      </c>
      <c r="AV4287" s="11" t="s">
        <v>96</v>
      </c>
      <c r="AW4287" s="11" t="s">
        <v>35</v>
      </c>
      <c r="AX4287" s="11" t="s">
        <v>78</v>
      </c>
      <c r="AY4287" s="180" t="s">
        <v>154</v>
      </c>
    </row>
    <row r="4288" spans="2:65" s="11" customFormat="1" ht="22.5" customHeight="1">
      <c r="B4288" s="173"/>
      <c r="C4288" s="174"/>
      <c r="D4288" s="174"/>
      <c r="E4288" s="175" t="s">
        <v>21</v>
      </c>
      <c r="F4288" s="266" t="s">
        <v>5704</v>
      </c>
      <c r="G4288" s="267"/>
      <c r="H4288" s="267"/>
      <c r="I4288" s="267"/>
      <c r="J4288" s="174"/>
      <c r="K4288" s="176">
        <v>1</v>
      </c>
      <c r="L4288" s="174"/>
      <c r="M4288" s="174"/>
      <c r="N4288" s="174"/>
      <c r="O4288" s="174"/>
      <c r="P4288" s="174"/>
      <c r="Q4288" s="174"/>
      <c r="R4288" s="177"/>
      <c r="T4288" s="178"/>
      <c r="U4288" s="174"/>
      <c r="V4288" s="174"/>
      <c r="W4288" s="174"/>
      <c r="X4288" s="174"/>
      <c r="Y4288" s="174"/>
      <c r="Z4288" s="174"/>
      <c r="AA4288" s="179"/>
      <c r="AT4288" s="180" t="s">
        <v>162</v>
      </c>
      <c r="AU4288" s="180" t="s">
        <v>96</v>
      </c>
      <c r="AV4288" s="11" t="s">
        <v>96</v>
      </c>
      <c r="AW4288" s="11" t="s">
        <v>35</v>
      </c>
      <c r="AX4288" s="11" t="s">
        <v>78</v>
      </c>
      <c r="AY4288" s="180" t="s">
        <v>154</v>
      </c>
    </row>
    <row r="4289" spans="2:65" s="11" customFormat="1" ht="22.5" customHeight="1">
      <c r="B4289" s="173"/>
      <c r="C4289" s="174"/>
      <c r="D4289" s="174"/>
      <c r="E4289" s="175" t="s">
        <v>21</v>
      </c>
      <c r="F4289" s="266" t="s">
        <v>5724</v>
      </c>
      <c r="G4289" s="267"/>
      <c r="H4289" s="267"/>
      <c r="I4289" s="267"/>
      <c r="J4289" s="174"/>
      <c r="K4289" s="176">
        <v>1</v>
      </c>
      <c r="L4289" s="174"/>
      <c r="M4289" s="174"/>
      <c r="N4289" s="174"/>
      <c r="O4289" s="174"/>
      <c r="P4289" s="174"/>
      <c r="Q4289" s="174"/>
      <c r="R4289" s="177"/>
      <c r="T4289" s="178"/>
      <c r="U4289" s="174"/>
      <c r="V4289" s="174"/>
      <c r="W4289" s="174"/>
      <c r="X4289" s="174"/>
      <c r="Y4289" s="174"/>
      <c r="Z4289" s="174"/>
      <c r="AA4289" s="179"/>
      <c r="AT4289" s="180" t="s">
        <v>162</v>
      </c>
      <c r="AU4289" s="180" t="s">
        <v>96</v>
      </c>
      <c r="AV4289" s="11" t="s">
        <v>96</v>
      </c>
      <c r="AW4289" s="11" t="s">
        <v>35</v>
      </c>
      <c r="AX4289" s="11" t="s">
        <v>78</v>
      </c>
      <c r="AY4289" s="180" t="s">
        <v>154</v>
      </c>
    </row>
    <row r="4290" spans="2:65" s="12" customFormat="1" ht="22.5" customHeight="1">
      <c r="B4290" s="181"/>
      <c r="C4290" s="182"/>
      <c r="D4290" s="182"/>
      <c r="E4290" s="183" t="s">
        <v>21</v>
      </c>
      <c r="F4290" s="268" t="s">
        <v>166</v>
      </c>
      <c r="G4290" s="269"/>
      <c r="H4290" s="269"/>
      <c r="I4290" s="269"/>
      <c r="J4290" s="182"/>
      <c r="K4290" s="184">
        <v>6</v>
      </c>
      <c r="L4290" s="182"/>
      <c r="M4290" s="182"/>
      <c r="N4290" s="182"/>
      <c r="O4290" s="182"/>
      <c r="P4290" s="182"/>
      <c r="Q4290" s="182"/>
      <c r="R4290" s="185"/>
      <c r="T4290" s="186"/>
      <c r="U4290" s="182"/>
      <c r="V4290" s="182"/>
      <c r="W4290" s="182"/>
      <c r="X4290" s="182"/>
      <c r="Y4290" s="182"/>
      <c r="Z4290" s="182"/>
      <c r="AA4290" s="187"/>
      <c r="AT4290" s="188" t="s">
        <v>162</v>
      </c>
      <c r="AU4290" s="188" t="s">
        <v>96</v>
      </c>
      <c r="AV4290" s="12" t="s">
        <v>159</v>
      </c>
      <c r="AW4290" s="12" t="s">
        <v>35</v>
      </c>
      <c r="AX4290" s="12" t="s">
        <v>23</v>
      </c>
      <c r="AY4290" s="188" t="s">
        <v>154</v>
      </c>
    </row>
    <row r="4291" spans="2:65" s="1" customFormat="1" ht="31.5" customHeight="1">
      <c r="B4291" s="35"/>
      <c r="C4291" s="157" t="s">
        <v>5934</v>
      </c>
      <c r="D4291" s="157" t="s">
        <v>155</v>
      </c>
      <c r="E4291" s="158" t="s">
        <v>5935</v>
      </c>
      <c r="F4291" s="260" t="s">
        <v>5936</v>
      </c>
      <c r="G4291" s="260"/>
      <c r="H4291" s="260"/>
      <c r="I4291" s="260"/>
      <c r="J4291" s="159" t="s">
        <v>359</v>
      </c>
      <c r="K4291" s="160">
        <v>34.173000000000002</v>
      </c>
      <c r="L4291" s="261">
        <v>534</v>
      </c>
      <c r="M4291" s="261"/>
      <c r="N4291" s="261">
        <f>ROUND(L4291*K4291,2)</f>
        <v>18248.38</v>
      </c>
      <c r="O4291" s="261"/>
      <c r="P4291" s="261"/>
      <c r="Q4291" s="261"/>
      <c r="R4291" s="37"/>
      <c r="T4291" s="161" t="s">
        <v>21</v>
      </c>
      <c r="U4291" s="44" t="s">
        <v>43</v>
      </c>
      <c r="V4291" s="162">
        <v>1.5589999999999999</v>
      </c>
      <c r="W4291" s="162">
        <f>V4291*K4291</f>
        <v>53.275707000000004</v>
      </c>
      <c r="X4291" s="162">
        <v>2.5000000000000001E-4</v>
      </c>
      <c r="Y4291" s="162">
        <f>X4291*K4291</f>
        <v>8.5432500000000005E-3</v>
      </c>
      <c r="Z4291" s="162">
        <v>0</v>
      </c>
      <c r="AA4291" s="163">
        <f>Z4291*K4291</f>
        <v>0</v>
      </c>
      <c r="AR4291" s="21" t="s">
        <v>296</v>
      </c>
      <c r="AT4291" s="21" t="s">
        <v>155</v>
      </c>
      <c r="AU4291" s="21" t="s">
        <v>96</v>
      </c>
      <c r="AY4291" s="21" t="s">
        <v>154</v>
      </c>
      <c r="BE4291" s="164">
        <f>IF(U4291="základní",N4291,0)</f>
        <v>18248.38</v>
      </c>
      <c r="BF4291" s="164">
        <f>IF(U4291="snížená",N4291,0)</f>
        <v>0</v>
      </c>
      <c r="BG4291" s="164">
        <f>IF(U4291="zákl. přenesená",N4291,0)</f>
        <v>0</v>
      </c>
      <c r="BH4291" s="164">
        <f>IF(U4291="sníž. přenesená",N4291,0)</f>
        <v>0</v>
      </c>
      <c r="BI4291" s="164">
        <f>IF(U4291="nulová",N4291,0)</f>
        <v>0</v>
      </c>
      <c r="BJ4291" s="21" t="s">
        <v>23</v>
      </c>
      <c r="BK4291" s="164">
        <f>ROUND(L4291*K4291,2)</f>
        <v>18248.38</v>
      </c>
      <c r="BL4291" s="21" t="s">
        <v>296</v>
      </c>
      <c r="BM4291" s="21" t="s">
        <v>5937</v>
      </c>
    </row>
    <row r="4292" spans="2:65" s="11" customFormat="1" ht="22.5" customHeight="1">
      <c r="B4292" s="173"/>
      <c r="C4292" s="174"/>
      <c r="D4292" s="174"/>
      <c r="E4292" s="175" t="s">
        <v>21</v>
      </c>
      <c r="F4292" s="270" t="s">
        <v>5938</v>
      </c>
      <c r="G4292" s="271"/>
      <c r="H4292" s="271"/>
      <c r="I4292" s="271"/>
      <c r="J4292" s="174"/>
      <c r="K4292" s="176">
        <v>2.1240000000000001</v>
      </c>
      <c r="L4292" s="174"/>
      <c r="M4292" s="174"/>
      <c r="N4292" s="174"/>
      <c r="O4292" s="174"/>
      <c r="P4292" s="174"/>
      <c r="Q4292" s="174"/>
      <c r="R4292" s="177"/>
      <c r="T4292" s="178"/>
      <c r="U4292" s="174"/>
      <c r="V4292" s="174"/>
      <c r="W4292" s="174"/>
      <c r="X4292" s="174"/>
      <c r="Y4292" s="174"/>
      <c r="Z4292" s="174"/>
      <c r="AA4292" s="179"/>
      <c r="AT4292" s="180" t="s">
        <v>162</v>
      </c>
      <c r="AU4292" s="180" t="s">
        <v>96</v>
      </c>
      <c r="AV4292" s="11" t="s">
        <v>96</v>
      </c>
      <c r="AW4292" s="11" t="s">
        <v>35</v>
      </c>
      <c r="AX4292" s="11" t="s">
        <v>78</v>
      </c>
      <c r="AY4292" s="180" t="s">
        <v>154</v>
      </c>
    </row>
    <row r="4293" spans="2:65" s="11" customFormat="1" ht="22.5" customHeight="1">
      <c r="B4293" s="173"/>
      <c r="C4293" s="174"/>
      <c r="D4293" s="174"/>
      <c r="E4293" s="175" t="s">
        <v>21</v>
      </c>
      <c r="F4293" s="266" t="s">
        <v>5939</v>
      </c>
      <c r="G4293" s="267"/>
      <c r="H4293" s="267"/>
      <c r="I4293" s="267"/>
      <c r="J4293" s="174"/>
      <c r="K4293" s="176">
        <v>3.2130000000000001</v>
      </c>
      <c r="L4293" s="174"/>
      <c r="M4293" s="174"/>
      <c r="N4293" s="174"/>
      <c r="O4293" s="174"/>
      <c r="P4293" s="174"/>
      <c r="Q4293" s="174"/>
      <c r="R4293" s="177"/>
      <c r="T4293" s="178"/>
      <c r="U4293" s="174"/>
      <c r="V4293" s="174"/>
      <c r="W4293" s="174"/>
      <c r="X4293" s="174"/>
      <c r="Y4293" s="174"/>
      <c r="Z4293" s="174"/>
      <c r="AA4293" s="179"/>
      <c r="AT4293" s="180" t="s">
        <v>162</v>
      </c>
      <c r="AU4293" s="180" t="s">
        <v>96</v>
      </c>
      <c r="AV4293" s="11" t="s">
        <v>96</v>
      </c>
      <c r="AW4293" s="11" t="s">
        <v>35</v>
      </c>
      <c r="AX4293" s="11" t="s">
        <v>78</v>
      </c>
      <c r="AY4293" s="180" t="s">
        <v>154</v>
      </c>
    </row>
    <row r="4294" spans="2:65" s="11" customFormat="1" ht="22.5" customHeight="1">
      <c r="B4294" s="173"/>
      <c r="C4294" s="174"/>
      <c r="D4294" s="174"/>
      <c r="E4294" s="175" t="s">
        <v>21</v>
      </c>
      <c r="F4294" s="266" t="s">
        <v>5940</v>
      </c>
      <c r="G4294" s="267"/>
      <c r="H4294" s="267"/>
      <c r="I4294" s="267"/>
      <c r="J4294" s="174"/>
      <c r="K4294" s="176">
        <v>1.204</v>
      </c>
      <c r="L4294" s="174"/>
      <c r="M4294" s="174"/>
      <c r="N4294" s="174"/>
      <c r="O4294" s="174"/>
      <c r="P4294" s="174"/>
      <c r="Q4294" s="174"/>
      <c r="R4294" s="177"/>
      <c r="T4294" s="178"/>
      <c r="U4294" s="174"/>
      <c r="V4294" s="174"/>
      <c r="W4294" s="174"/>
      <c r="X4294" s="174"/>
      <c r="Y4294" s="174"/>
      <c r="Z4294" s="174"/>
      <c r="AA4294" s="179"/>
      <c r="AT4294" s="180" t="s">
        <v>162</v>
      </c>
      <c r="AU4294" s="180" t="s">
        <v>96</v>
      </c>
      <c r="AV4294" s="11" t="s">
        <v>96</v>
      </c>
      <c r="AW4294" s="11" t="s">
        <v>35</v>
      </c>
      <c r="AX4294" s="11" t="s">
        <v>78</v>
      </c>
      <c r="AY4294" s="180" t="s">
        <v>154</v>
      </c>
    </row>
    <row r="4295" spans="2:65" s="11" customFormat="1" ht="22.5" customHeight="1">
      <c r="B4295" s="173"/>
      <c r="C4295" s="174"/>
      <c r="D4295" s="174"/>
      <c r="E4295" s="175" t="s">
        <v>21</v>
      </c>
      <c r="F4295" s="266" t="s">
        <v>5941</v>
      </c>
      <c r="G4295" s="267"/>
      <c r="H4295" s="267"/>
      <c r="I4295" s="267"/>
      <c r="J4295" s="174"/>
      <c r="K4295" s="176">
        <v>1.4990000000000001</v>
      </c>
      <c r="L4295" s="174"/>
      <c r="M4295" s="174"/>
      <c r="N4295" s="174"/>
      <c r="O4295" s="174"/>
      <c r="P4295" s="174"/>
      <c r="Q4295" s="174"/>
      <c r="R4295" s="177"/>
      <c r="T4295" s="178"/>
      <c r="U4295" s="174"/>
      <c r="V4295" s="174"/>
      <c r="W4295" s="174"/>
      <c r="X4295" s="174"/>
      <c r="Y4295" s="174"/>
      <c r="Z4295" s="174"/>
      <c r="AA4295" s="179"/>
      <c r="AT4295" s="180" t="s">
        <v>162</v>
      </c>
      <c r="AU4295" s="180" t="s">
        <v>96</v>
      </c>
      <c r="AV4295" s="11" t="s">
        <v>96</v>
      </c>
      <c r="AW4295" s="11" t="s">
        <v>35</v>
      </c>
      <c r="AX4295" s="11" t="s">
        <v>78</v>
      </c>
      <c r="AY4295" s="180" t="s">
        <v>154</v>
      </c>
    </row>
    <row r="4296" spans="2:65" s="11" customFormat="1" ht="22.5" customHeight="1">
      <c r="B4296" s="173"/>
      <c r="C4296" s="174"/>
      <c r="D4296" s="174"/>
      <c r="E4296" s="175" t="s">
        <v>21</v>
      </c>
      <c r="F4296" s="266" t="s">
        <v>5942</v>
      </c>
      <c r="G4296" s="267"/>
      <c r="H4296" s="267"/>
      <c r="I4296" s="267"/>
      <c r="J4296" s="174"/>
      <c r="K4296" s="176">
        <v>1.988</v>
      </c>
      <c r="L4296" s="174"/>
      <c r="M4296" s="174"/>
      <c r="N4296" s="174"/>
      <c r="O4296" s="174"/>
      <c r="P4296" s="174"/>
      <c r="Q4296" s="174"/>
      <c r="R4296" s="177"/>
      <c r="T4296" s="178"/>
      <c r="U4296" s="174"/>
      <c r="V4296" s="174"/>
      <c r="W4296" s="174"/>
      <c r="X4296" s="174"/>
      <c r="Y4296" s="174"/>
      <c r="Z4296" s="174"/>
      <c r="AA4296" s="179"/>
      <c r="AT4296" s="180" t="s">
        <v>162</v>
      </c>
      <c r="AU4296" s="180" t="s">
        <v>96</v>
      </c>
      <c r="AV4296" s="11" t="s">
        <v>96</v>
      </c>
      <c r="AW4296" s="11" t="s">
        <v>35</v>
      </c>
      <c r="AX4296" s="11" t="s">
        <v>78</v>
      </c>
      <c r="AY4296" s="180" t="s">
        <v>154</v>
      </c>
    </row>
    <row r="4297" spans="2:65" s="11" customFormat="1" ht="22.5" customHeight="1">
      <c r="B4297" s="173"/>
      <c r="C4297" s="174"/>
      <c r="D4297" s="174"/>
      <c r="E4297" s="175" t="s">
        <v>21</v>
      </c>
      <c r="F4297" s="266" t="s">
        <v>5943</v>
      </c>
      <c r="G4297" s="267"/>
      <c r="H4297" s="267"/>
      <c r="I4297" s="267"/>
      <c r="J4297" s="174"/>
      <c r="K4297" s="176">
        <v>2.2069999999999999</v>
      </c>
      <c r="L4297" s="174"/>
      <c r="M4297" s="174"/>
      <c r="N4297" s="174"/>
      <c r="O4297" s="174"/>
      <c r="P4297" s="174"/>
      <c r="Q4297" s="174"/>
      <c r="R4297" s="177"/>
      <c r="T4297" s="178"/>
      <c r="U4297" s="174"/>
      <c r="V4297" s="174"/>
      <c r="W4297" s="174"/>
      <c r="X4297" s="174"/>
      <c r="Y4297" s="174"/>
      <c r="Z4297" s="174"/>
      <c r="AA4297" s="179"/>
      <c r="AT4297" s="180" t="s">
        <v>162</v>
      </c>
      <c r="AU4297" s="180" t="s">
        <v>96</v>
      </c>
      <c r="AV4297" s="11" t="s">
        <v>96</v>
      </c>
      <c r="AW4297" s="11" t="s">
        <v>35</v>
      </c>
      <c r="AX4297" s="11" t="s">
        <v>78</v>
      </c>
      <c r="AY4297" s="180" t="s">
        <v>154</v>
      </c>
    </row>
    <row r="4298" spans="2:65" s="11" customFormat="1" ht="22.5" customHeight="1">
      <c r="B4298" s="173"/>
      <c r="C4298" s="174"/>
      <c r="D4298" s="174"/>
      <c r="E4298" s="175" t="s">
        <v>21</v>
      </c>
      <c r="F4298" s="266" t="s">
        <v>5944</v>
      </c>
      <c r="G4298" s="267"/>
      <c r="H4298" s="267"/>
      <c r="I4298" s="267"/>
      <c r="J4298" s="174"/>
      <c r="K4298" s="176">
        <v>2.6309999999999998</v>
      </c>
      <c r="L4298" s="174"/>
      <c r="M4298" s="174"/>
      <c r="N4298" s="174"/>
      <c r="O4298" s="174"/>
      <c r="P4298" s="174"/>
      <c r="Q4298" s="174"/>
      <c r="R4298" s="177"/>
      <c r="T4298" s="178"/>
      <c r="U4298" s="174"/>
      <c r="V4298" s="174"/>
      <c r="W4298" s="174"/>
      <c r="X4298" s="174"/>
      <c r="Y4298" s="174"/>
      <c r="Z4298" s="174"/>
      <c r="AA4298" s="179"/>
      <c r="AT4298" s="180" t="s">
        <v>162</v>
      </c>
      <c r="AU4298" s="180" t="s">
        <v>96</v>
      </c>
      <c r="AV4298" s="11" t="s">
        <v>96</v>
      </c>
      <c r="AW4298" s="11" t="s">
        <v>35</v>
      </c>
      <c r="AX4298" s="11" t="s">
        <v>78</v>
      </c>
      <c r="AY4298" s="180" t="s">
        <v>154</v>
      </c>
    </row>
    <row r="4299" spans="2:65" s="11" customFormat="1" ht="22.5" customHeight="1">
      <c r="B4299" s="173"/>
      <c r="C4299" s="174"/>
      <c r="D4299" s="174"/>
      <c r="E4299" s="175" t="s">
        <v>21</v>
      </c>
      <c r="F4299" s="266" t="s">
        <v>5945</v>
      </c>
      <c r="G4299" s="267"/>
      <c r="H4299" s="267"/>
      <c r="I4299" s="267"/>
      <c r="J4299" s="174"/>
      <c r="K4299" s="176">
        <v>4.0039999999999996</v>
      </c>
      <c r="L4299" s="174"/>
      <c r="M4299" s="174"/>
      <c r="N4299" s="174"/>
      <c r="O4299" s="174"/>
      <c r="P4299" s="174"/>
      <c r="Q4299" s="174"/>
      <c r="R4299" s="177"/>
      <c r="T4299" s="178"/>
      <c r="U4299" s="174"/>
      <c r="V4299" s="174"/>
      <c r="W4299" s="174"/>
      <c r="X4299" s="174"/>
      <c r="Y4299" s="174"/>
      <c r="Z4299" s="174"/>
      <c r="AA4299" s="179"/>
      <c r="AT4299" s="180" t="s">
        <v>162</v>
      </c>
      <c r="AU4299" s="180" t="s">
        <v>96</v>
      </c>
      <c r="AV4299" s="11" t="s">
        <v>96</v>
      </c>
      <c r="AW4299" s="11" t="s">
        <v>35</v>
      </c>
      <c r="AX4299" s="11" t="s">
        <v>78</v>
      </c>
      <c r="AY4299" s="180" t="s">
        <v>154</v>
      </c>
    </row>
    <row r="4300" spans="2:65" s="11" customFormat="1" ht="22.5" customHeight="1">
      <c r="B4300" s="173"/>
      <c r="C4300" s="174"/>
      <c r="D4300" s="174"/>
      <c r="E4300" s="175" t="s">
        <v>21</v>
      </c>
      <c r="F4300" s="266" t="s">
        <v>5946</v>
      </c>
      <c r="G4300" s="267"/>
      <c r="H4300" s="267"/>
      <c r="I4300" s="267"/>
      <c r="J4300" s="174"/>
      <c r="K4300" s="176">
        <v>2.0960000000000001</v>
      </c>
      <c r="L4300" s="174"/>
      <c r="M4300" s="174"/>
      <c r="N4300" s="174"/>
      <c r="O4300" s="174"/>
      <c r="P4300" s="174"/>
      <c r="Q4300" s="174"/>
      <c r="R4300" s="177"/>
      <c r="T4300" s="178"/>
      <c r="U4300" s="174"/>
      <c r="V4300" s="174"/>
      <c r="W4300" s="174"/>
      <c r="X4300" s="174"/>
      <c r="Y4300" s="174"/>
      <c r="Z4300" s="174"/>
      <c r="AA4300" s="179"/>
      <c r="AT4300" s="180" t="s">
        <v>162</v>
      </c>
      <c r="AU4300" s="180" t="s">
        <v>96</v>
      </c>
      <c r="AV4300" s="11" t="s">
        <v>96</v>
      </c>
      <c r="AW4300" s="11" t="s">
        <v>35</v>
      </c>
      <c r="AX4300" s="11" t="s">
        <v>78</v>
      </c>
      <c r="AY4300" s="180" t="s">
        <v>154</v>
      </c>
    </row>
    <row r="4301" spans="2:65" s="11" customFormat="1" ht="22.5" customHeight="1">
      <c r="B4301" s="173"/>
      <c r="C4301" s="174"/>
      <c r="D4301" s="174"/>
      <c r="E4301" s="175" t="s">
        <v>21</v>
      </c>
      <c r="F4301" s="266" t="s">
        <v>5947</v>
      </c>
      <c r="G4301" s="267"/>
      <c r="H4301" s="267"/>
      <c r="I4301" s="267"/>
      <c r="J4301" s="174"/>
      <c r="K4301" s="176">
        <v>1.8959999999999999</v>
      </c>
      <c r="L4301" s="174"/>
      <c r="M4301" s="174"/>
      <c r="N4301" s="174"/>
      <c r="O4301" s="174"/>
      <c r="P4301" s="174"/>
      <c r="Q4301" s="174"/>
      <c r="R4301" s="177"/>
      <c r="T4301" s="178"/>
      <c r="U4301" s="174"/>
      <c r="V4301" s="174"/>
      <c r="W4301" s="174"/>
      <c r="X4301" s="174"/>
      <c r="Y4301" s="174"/>
      <c r="Z4301" s="174"/>
      <c r="AA4301" s="179"/>
      <c r="AT4301" s="180" t="s">
        <v>162</v>
      </c>
      <c r="AU4301" s="180" t="s">
        <v>96</v>
      </c>
      <c r="AV4301" s="11" t="s">
        <v>96</v>
      </c>
      <c r="AW4301" s="11" t="s">
        <v>35</v>
      </c>
      <c r="AX4301" s="11" t="s">
        <v>78</v>
      </c>
      <c r="AY4301" s="180" t="s">
        <v>154</v>
      </c>
    </row>
    <row r="4302" spans="2:65" s="11" customFormat="1" ht="22.5" customHeight="1">
      <c r="B4302" s="173"/>
      <c r="C4302" s="174"/>
      <c r="D4302" s="174"/>
      <c r="E4302" s="175" t="s">
        <v>21</v>
      </c>
      <c r="F4302" s="266" t="s">
        <v>5948</v>
      </c>
      <c r="G4302" s="267"/>
      <c r="H4302" s="267"/>
      <c r="I4302" s="267"/>
      <c r="J4302" s="174"/>
      <c r="K4302" s="176">
        <v>1.962</v>
      </c>
      <c r="L4302" s="174"/>
      <c r="M4302" s="174"/>
      <c r="N4302" s="174"/>
      <c r="O4302" s="174"/>
      <c r="P4302" s="174"/>
      <c r="Q4302" s="174"/>
      <c r="R4302" s="177"/>
      <c r="T4302" s="178"/>
      <c r="U4302" s="174"/>
      <c r="V4302" s="174"/>
      <c r="W4302" s="174"/>
      <c r="X4302" s="174"/>
      <c r="Y4302" s="174"/>
      <c r="Z4302" s="174"/>
      <c r="AA4302" s="179"/>
      <c r="AT4302" s="180" t="s">
        <v>162</v>
      </c>
      <c r="AU4302" s="180" t="s">
        <v>96</v>
      </c>
      <c r="AV4302" s="11" t="s">
        <v>96</v>
      </c>
      <c r="AW4302" s="11" t="s">
        <v>35</v>
      </c>
      <c r="AX4302" s="11" t="s">
        <v>78</v>
      </c>
      <c r="AY4302" s="180" t="s">
        <v>154</v>
      </c>
    </row>
    <row r="4303" spans="2:65" s="11" customFormat="1" ht="22.5" customHeight="1">
      <c r="B4303" s="173"/>
      <c r="C4303" s="174"/>
      <c r="D4303" s="174"/>
      <c r="E4303" s="175" t="s">
        <v>21</v>
      </c>
      <c r="F4303" s="266" t="s">
        <v>5949</v>
      </c>
      <c r="G4303" s="267"/>
      <c r="H4303" s="267"/>
      <c r="I4303" s="267"/>
      <c r="J4303" s="174"/>
      <c r="K4303" s="176">
        <v>3.0710000000000002</v>
      </c>
      <c r="L4303" s="174"/>
      <c r="M4303" s="174"/>
      <c r="N4303" s="174"/>
      <c r="O4303" s="174"/>
      <c r="P4303" s="174"/>
      <c r="Q4303" s="174"/>
      <c r="R4303" s="177"/>
      <c r="T4303" s="178"/>
      <c r="U4303" s="174"/>
      <c r="V4303" s="174"/>
      <c r="W4303" s="174"/>
      <c r="X4303" s="174"/>
      <c r="Y4303" s="174"/>
      <c r="Z4303" s="174"/>
      <c r="AA4303" s="179"/>
      <c r="AT4303" s="180" t="s">
        <v>162</v>
      </c>
      <c r="AU4303" s="180" t="s">
        <v>96</v>
      </c>
      <c r="AV4303" s="11" t="s">
        <v>96</v>
      </c>
      <c r="AW4303" s="11" t="s">
        <v>35</v>
      </c>
      <c r="AX4303" s="11" t="s">
        <v>78</v>
      </c>
      <c r="AY4303" s="180" t="s">
        <v>154</v>
      </c>
    </row>
    <row r="4304" spans="2:65" s="11" customFormat="1" ht="22.5" customHeight="1">
      <c r="B4304" s="173"/>
      <c r="C4304" s="174"/>
      <c r="D4304" s="174"/>
      <c r="E4304" s="175" t="s">
        <v>21</v>
      </c>
      <c r="F4304" s="266" t="s">
        <v>5950</v>
      </c>
      <c r="G4304" s="267"/>
      <c r="H4304" s="267"/>
      <c r="I4304" s="267"/>
      <c r="J4304" s="174"/>
      <c r="K4304" s="176">
        <v>3.1779999999999999</v>
      </c>
      <c r="L4304" s="174"/>
      <c r="M4304" s="174"/>
      <c r="N4304" s="174"/>
      <c r="O4304" s="174"/>
      <c r="P4304" s="174"/>
      <c r="Q4304" s="174"/>
      <c r="R4304" s="177"/>
      <c r="T4304" s="178"/>
      <c r="U4304" s="174"/>
      <c r="V4304" s="174"/>
      <c r="W4304" s="174"/>
      <c r="X4304" s="174"/>
      <c r="Y4304" s="174"/>
      <c r="Z4304" s="174"/>
      <c r="AA4304" s="179"/>
      <c r="AT4304" s="180" t="s">
        <v>162</v>
      </c>
      <c r="AU4304" s="180" t="s">
        <v>96</v>
      </c>
      <c r="AV4304" s="11" t="s">
        <v>96</v>
      </c>
      <c r="AW4304" s="11" t="s">
        <v>35</v>
      </c>
      <c r="AX4304" s="11" t="s">
        <v>78</v>
      </c>
      <c r="AY4304" s="180" t="s">
        <v>154</v>
      </c>
    </row>
    <row r="4305" spans="2:65" s="11" customFormat="1" ht="22.5" customHeight="1">
      <c r="B4305" s="173"/>
      <c r="C4305" s="174"/>
      <c r="D4305" s="174"/>
      <c r="E4305" s="175" t="s">
        <v>21</v>
      </c>
      <c r="F4305" s="266" t="s">
        <v>5951</v>
      </c>
      <c r="G4305" s="267"/>
      <c r="H4305" s="267"/>
      <c r="I4305" s="267"/>
      <c r="J4305" s="174"/>
      <c r="K4305" s="176">
        <v>3.1</v>
      </c>
      <c r="L4305" s="174"/>
      <c r="M4305" s="174"/>
      <c r="N4305" s="174"/>
      <c r="O4305" s="174"/>
      <c r="P4305" s="174"/>
      <c r="Q4305" s="174"/>
      <c r="R4305" s="177"/>
      <c r="T4305" s="178"/>
      <c r="U4305" s="174"/>
      <c r="V4305" s="174"/>
      <c r="W4305" s="174"/>
      <c r="X4305" s="174"/>
      <c r="Y4305" s="174"/>
      <c r="Z4305" s="174"/>
      <c r="AA4305" s="179"/>
      <c r="AT4305" s="180" t="s">
        <v>162</v>
      </c>
      <c r="AU4305" s="180" t="s">
        <v>96</v>
      </c>
      <c r="AV4305" s="11" t="s">
        <v>96</v>
      </c>
      <c r="AW4305" s="11" t="s">
        <v>35</v>
      </c>
      <c r="AX4305" s="11" t="s">
        <v>78</v>
      </c>
      <c r="AY4305" s="180" t="s">
        <v>154</v>
      </c>
    </row>
    <row r="4306" spans="2:65" s="12" customFormat="1" ht="22.5" customHeight="1">
      <c r="B4306" s="181"/>
      <c r="C4306" s="182"/>
      <c r="D4306" s="182"/>
      <c r="E4306" s="183" t="s">
        <v>21</v>
      </c>
      <c r="F4306" s="268" t="s">
        <v>166</v>
      </c>
      <c r="G4306" s="269"/>
      <c r="H4306" s="269"/>
      <c r="I4306" s="269"/>
      <c r="J4306" s="182"/>
      <c r="K4306" s="184">
        <v>34.173000000000002</v>
      </c>
      <c r="L4306" s="182"/>
      <c r="M4306" s="182"/>
      <c r="N4306" s="182"/>
      <c r="O4306" s="182"/>
      <c r="P4306" s="182"/>
      <c r="Q4306" s="182"/>
      <c r="R4306" s="185"/>
      <c r="T4306" s="186"/>
      <c r="U4306" s="182"/>
      <c r="V4306" s="182"/>
      <c r="W4306" s="182"/>
      <c r="X4306" s="182"/>
      <c r="Y4306" s="182"/>
      <c r="Z4306" s="182"/>
      <c r="AA4306" s="187"/>
      <c r="AT4306" s="188" t="s">
        <v>162</v>
      </c>
      <c r="AU4306" s="188" t="s">
        <v>96</v>
      </c>
      <c r="AV4306" s="12" t="s">
        <v>159</v>
      </c>
      <c r="AW4306" s="12" t="s">
        <v>35</v>
      </c>
      <c r="AX4306" s="12" t="s">
        <v>23</v>
      </c>
      <c r="AY4306" s="188" t="s">
        <v>154</v>
      </c>
    </row>
    <row r="4307" spans="2:65" s="1" customFormat="1" ht="31.5" customHeight="1">
      <c r="B4307" s="35"/>
      <c r="C4307" s="157" t="s">
        <v>5952</v>
      </c>
      <c r="D4307" s="157" t="s">
        <v>155</v>
      </c>
      <c r="E4307" s="158" t="s">
        <v>5953</v>
      </c>
      <c r="F4307" s="260" t="s">
        <v>5954</v>
      </c>
      <c r="G4307" s="260"/>
      <c r="H4307" s="260"/>
      <c r="I4307" s="260"/>
      <c r="J4307" s="159" t="s">
        <v>359</v>
      </c>
      <c r="K4307" s="160">
        <v>219.46199999999999</v>
      </c>
      <c r="L4307" s="261">
        <v>540</v>
      </c>
      <c r="M4307" s="261"/>
      <c r="N4307" s="261">
        <f>ROUND(L4307*K4307,2)</f>
        <v>118509.48</v>
      </c>
      <c r="O4307" s="261"/>
      <c r="P4307" s="261"/>
      <c r="Q4307" s="261"/>
      <c r="R4307" s="37"/>
      <c r="T4307" s="161" t="s">
        <v>21</v>
      </c>
      <c r="U4307" s="44" t="s">
        <v>43</v>
      </c>
      <c r="V4307" s="162">
        <v>1.585</v>
      </c>
      <c r="W4307" s="162">
        <f>V4307*K4307</f>
        <v>347.84726999999998</v>
      </c>
      <c r="X4307" s="162">
        <v>2.5000000000000001E-4</v>
      </c>
      <c r="Y4307" s="162">
        <f>X4307*K4307</f>
        <v>5.4865499999999998E-2</v>
      </c>
      <c r="Z4307" s="162">
        <v>0</v>
      </c>
      <c r="AA4307" s="163">
        <f>Z4307*K4307</f>
        <v>0</v>
      </c>
      <c r="AR4307" s="21" t="s">
        <v>296</v>
      </c>
      <c r="AT4307" s="21" t="s">
        <v>155</v>
      </c>
      <c r="AU4307" s="21" t="s">
        <v>96</v>
      </c>
      <c r="AY4307" s="21" t="s">
        <v>154</v>
      </c>
      <c r="BE4307" s="164">
        <f>IF(U4307="základní",N4307,0)</f>
        <v>118509.48</v>
      </c>
      <c r="BF4307" s="164">
        <f>IF(U4307="snížená",N4307,0)</f>
        <v>0</v>
      </c>
      <c r="BG4307" s="164">
        <f>IF(U4307="zákl. přenesená",N4307,0)</f>
        <v>0</v>
      </c>
      <c r="BH4307" s="164">
        <f>IF(U4307="sníž. přenesená",N4307,0)</f>
        <v>0</v>
      </c>
      <c r="BI4307" s="164">
        <f>IF(U4307="nulová",N4307,0)</f>
        <v>0</v>
      </c>
      <c r="BJ4307" s="21" t="s">
        <v>23</v>
      </c>
      <c r="BK4307" s="164">
        <f>ROUND(L4307*K4307,2)</f>
        <v>118509.48</v>
      </c>
      <c r="BL4307" s="21" t="s">
        <v>296</v>
      </c>
      <c r="BM4307" s="21" t="s">
        <v>5955</v>
      </c>
    </row>
    <row r="4308" spans="2:65" s="11" customFormat="1" ht="22.5" customHeight="1">
      <c r="B4308" s="173"/>
      <c r="C4308" s="174"/>
      <c r="D4308" s="174"/>
      <c r="E4308" s="175" t="s">
        <v>21</v>
      </c>
      <c r="F4308" s="270" t="s">
        <v>5956</v>
      </c>
      <c r="G4308" s="271"/>
      <c r="H4308" s="271"/>
      <c r="I4308" s="271"/>
      <c r="J4308" s="174"/>
      <c r="K4308" s="176">
        <v>2.238</v>
      </c>
      <c r="L4308" s="174"/>
      <c r="M4308" s="174"/>
      <c r="N4308" s="174"/>
      <c r="O4308" s="174"/>
      <c r="P4308" s="174"/>
      <c r="Q4308" s="174"/>
      <c r="R4308" s="177"/>
      <c r="T4308" s="178"/>
      <c r="U4308" s="174"/>
      <c r="V4308" s="174"/>
      <c r="W4308" s="174"/>
      <c r="X4308" s="174"/>
      <c r="Y4308" s="174"/>
      <c r="Z4308" s="174"/>
      <c r="AA4308" s="179"/>
      <c r="AT4308" s="180" t="s">
        <v>162</v>
      </c>
      <c r="AU4308" s="180" t="s">
        <v>96</v>
      </c>
      <c r="AV4308" s="11" t="s">
        <v>96</v>
      </c>
      <c r="AW4308" s="11" t="s">
        <v>35</v>
      </c>
      <c r="AX4308" s="11" t="s">
        <v>78</v>
      </c>
      <c r="AY4308" s="180" t="s">
        <v>154</v>
      </c>
    </row>
    <row r="4309" spans="2:65" s="11" customFormat="1" ht="22.5" customHeight="1">
      <c r="B4309" s="173"/>
      <c r="C4309" s="174"/>
      <c r="D4309" s="174"/>
      <c r="E4309" s="175" t="s">
        <v>21</v>
      </c>
      <c r="F4309" s="266" t="s">
        <v>5957</v>
      </c>
      <c r="G4309" s="267"/>
      <c r="H4309" s="267"/>
      <c r="I4309" s="267"/>
      <c r="J4309" s="174"/>
      <c r="K4309" s="176">
        <v>2.3330000000000002</v>
      </c>
      <c r="L4309" s="174"/>
      <c r="M4309" s="174"/>
      <c r="N4309" s="174"/>
      <c r="O4309" s="174"/>
      <c r="P4309" s="174"/>
      <c r="Q4309" s="174"/>
      <c r="R4309" s="177"/>
      <c r="T4309" s="178"/>
      <c r="U4309" s="174"/>
      <c r="V4309" s="174"/>
      <c r="W4309" s="174"/>
      <c r="X4309" s="174"/>
      <c r="Y4309" s="174"/>
      <c r="Z4309" s="174"/>
      <c r="AA4309" s="179"/>
      <c r="AT4309" s="180" t="s">
        <v>162</v>
      </c>
      <c r="AU4309" s="180" t="s">
        <v>96</v>
      </c>
      <c r="AV4309" s="11" t="s">
        <v>96</v>
      </c>
      <c r="AW4309" s="11" t="s">
        <v>35</v>
      </c>
      <c r="AX4309" s="11" t="s">
        <v>78</v>
      </c>
      <c r="AY4309" s="180" t="s">
        <v>154</v>
      </c>
    </row>
    <row r="4310" spans="2:65" s="11" customFormat="1" ht="22.5" customHeight="1">
      <c r="B4310" s="173"/>
      <c r="C4310" s="174"/>
      <c r="D4310" s="174"/>
      <c r="E4310" s="175" t="s">
        <v>21</v>
      </c>
      <c r="F4310" s="266" t="s">
        <v>5958</v>
      </c>
      <c r="G4310" s="267"/>
      <c r="H4310" s="267"/>
      <c r="I4310" s="267"/>
      <c r="J4310" s="174"/>
      <c r="K4310" s="176">
        <v>8.6189999999999998</v>
      </c>
      <c r="L4310" s="174"/>
      <c r="M4310" s="174"/>
      <c r="N4310" s="174"/>
      <c r="O4310" s="174"/>
      <c r="P4310" s="174"/>
      <c r="Q4310" s="174"/>
      <c r="R4310" s="177"/>
      <c r="T4310" s="178"/>
      <c r="U4310" s="174"/>
      <c r="V4310" s="174"/>
      <c r="W4310" s="174"/>
      <c r="X4310" s="174"/>
      <c r="Y4310" s="174"/>
      <c r="Z4310" s="174"/>
      <c r="AA4310" s="179"/>
      <c r="AT4310" s="180" t="s">
        <v>162</v>
      </c>
      <c r="AU4310" s="180" t="s">
        <v>96</v>
      </c>
      <c r="AV4310" s="11" t="s">
        <v>96</v>
      </c>
      <c r="AW4310" s="11" t="s">
        <v>35</v>
      </c>
      <c r="AX4310" s="11" t="s">
        <v>78</v>
      </c>
      <c r="AY4310" s="180" t="s">
        <v>154</v>
      </c>
    </row>
    <row r="4311" spans="2:65" s="11" customFormat="1" ht="22.5" customHeight="1">
      <c r="B4311" s="173"/>
      <c r="C4311" s="174"/>
      <c r="D4311" s="174"/>
      <c r="E4311" s="175" t="s">
        <v>21</v>
      </c>
      <c r="F4311" s="266" t="s">
        <v>5959</v>
      </c>
      <c r="G4311" s="267"/>
      <c r="H4311" s="267"/>
      <c r="I4311" s="267"/>
      <c r="J4311" s="174"/>
      <c r="K4311" s="176">
        <v>1.96</v>
      </c>
      <c r="L4311" s="174"/>
      <c r="M4311" s="174"/>
      <c r="N4311" s="174"/>
      <c r="O4311" s="174"/>
      <c r="P4311" s="174"/>
      <c r="Q4311" s="174"/>
      <c r="R4311" s="177"/>
      <c r="T4311" s="178"/>
      <c r="U4311" s="174"/>
      <c r="V4311" s="174"/>
      <c r="W4311" s="174"/>
      <c r="X4311" s="174"/>
      <c r="Y4311" s="174"/>
      <c r="Z4311" s="174"/>
      <c r="AA4311" s="179"/>
      <c r="AT4311" s="180" t="s">
        <v>162</v>
      </c>
      <c r="AU4311" s="180" t="s">
        <v>96</v>
      </c>
      <c r="AV4311" s="11" t="s">
        <v>96</v>
      </c>
      <c r="AW4311" s="11" t="s">
        <v>35</v>
      </c>
      <c r="AX4311" s="11" t="s">
        <v>78</v>
      </c>
      <c r="AY4311" s="180" t="s">
        <v>154</v>
      </c>
    </row>
    <row r="4312" spans="2:65" s="11" customFormat="1" ht="22.5" customHeight="1">
      <c r="B4312" s="173"/>
      <c r="C4312" s="174"/>
      <c r="D4312" s="174"/>
      <c r="E4312" s="175" t="s">
        <v>21</v>
      </c>
      <c r="F4312" s="266" t="s">
        <v>5960</v>
      </c>
      <c r="G4312" s="267"/>
      <c r="H4312" s="267"/>
      <c r="I4312" s="267"/>
      <c r="J4312" s="174"/>
      <c r="K4312" s="176">
        <v>3.49</v>
      </c>
      <c r="L4312" s="174"/>
      <c r="M4312" s="174"/>
      <c r="N4312" s="174"/>
      <c r="O4312" s="174"/>
      <c r="P4312" s="174"/>
      <c r="Q4312" s="174"/>
      <c r="R4312" s="177"/>
      <c r="T4312" s="178"/>
      <c r="U4312" s="174"/>
      <c r="V4312" s="174"/>
      <c r="W4312" s="174"/>
      <c r="X4312" s="174"/>
      <c r="Y4312" s="174"/>
      <c r="Z4312" s="174"/>
      <c r="AA4312" s="179"/>
      <c r="AT4312" s="180" t="s">
        <v>162</v>
      </c>
      <c r="AU4312" s="180" t="s">
        <v>96</v>
      </c>
      <c r="AV4312" s="11" t="s">
        <v>96</v>
      </c>
      <c r="AW4312" s="11" t="s">
        <v>35</v>
      </c>
      <c r="AX4312" s="11" t="s">
        <v>78</v>
      </c>
      <c r="AY4312" s="180" t="s">
        <v>154</v>
      </c>
    </row>
    <row r="4313" spans="2:65" s="11" customFormat="1" ht="22.5" customHeight="1">
      <c r="B4313" s="173"/>
      <c r="C4313" s="174"/>
      <c r="D4313" s="174"/>
      <c r="E4313" s="175" t="s">
        <v>21</v>
      </c>
      <c r="F4313" s="266" t="s">
        <v>5961</v>
      </c>
      <c r="G4313" s="267"/>
      <c r="H4313" s="267"/>
      <c r="I4313" s="267"/>
      <c r="J4313" s="174"/>
      <c r="K4313" s="176">
        <v>5.07</v>
      </c>
      <c r="L4313" s="174"/>
      <c r="M4313" s="174"/>
      <c r="N4313" s="174"/>
      <c r="O4313" s="174"/>
      <c r="P4313" s="174"/>
      <c r="Q4313" s="174"/>
      <c r="R4313" s="177"/>
      <c r="T4313" s="178"/>
      <c r="U4313" s="174"/>
      <c r="V4313" s="174"/>
      <c r="W4313" s="174"/>
      <c r="X4313" s="174"/>
      <c r="Y4313" s="174"/>
      <c r="Z4313" s="174"/>
      <c r="AA4313" s="179"/>
      <c r="AT4313" s="180" t="s">
        <v>162</v>
      </c>
      <c r="AU4313" s="180" t="s">
        <v>96</v>
      </c>
      <c r="AV4313" s="11" t="s">
        <v>96</v>
      </c>
      <c r="AW4313" s="11" t="s">
        <v>35</v>
      </c>
      <c r="AX4313" s="11" t="s">
        <v>78</v>
      </c>
      <c r="AY4313" s="180" t="s">
        <v>154</v>
      </c>
    </row>
    <row r="4314" spans="2:65" s="11" customFormat="1" ht="22.5" customHeight="1">
      <c r="B4314" s="173"/>
      <c r="C4314" s="174"/>
      <c r="D4314" s="174"/>
      <c r="E4314" s="175" t="s">
        <v>21</v>
      </c>
      <c r="F4314" s="266" t="s">
        <v>5962</v>
      </c>
      <c r="G4314" s="267"/>
      <c r="H4314" s="267"/>
      <c r="I4314" s="267"/>
      <c r="J4314" s="174"/>
      <c r="K4314" s="176">
        <v>7.3209999999999997</v>
      </c>
      <c r="L4314" s="174"/>
      <c r="M4314" s="174"/>
      <c r="N4314" s="174"/>
      <c r="O4314" s="174"/>
      <c r="P4314" s="174"/>
      <c r="Q4314" s="174"/>
      <c r="R4314" s="177"/>
      <c r="T4314" s="178"/>
      <c r="U4314" s="174"/>
      <c r="V4314" s="174"/>
      <c r="W4314" s="174"/>
      <c r="X4314" s="174"/>
      <c r="Y4314" s="174"/>
      <c r="Z4314" s="174"/>
      <c r="AA4314" s="179"/>
      <c r="AT4314" s="180" t="s">
        <v>162</v>
      </c>
      <c r="AU4314" s="180" t="s">
        <v>96</v>
      </c>
      <c r="AV4314" s="11" t="s">
        <v>96</v>
      </c>
      <c r="AW4314" s="11" t="s">
        <v>35</v>
      </c>
      <c r="AX4314" s="11" t="s">
        <v>78</v>
      </c>
      <c r="AY4314" s="180" t="s">
        <v>154</v>
      </c>
    </row>
    <row r="4315" spans="2:65" s="11" customFormat="1" ht="22.5" customHeight="1">
      <c r="B4315" s="173"/>
      <c r="C4315" s="174"/>
      <c r="D4315" s="174"/>
      <c r="E4315" s="175" t="s">
        <v>21</v>
      </c>
      <c r="F4315" s="266" t="s">
        <v>5963</v>
      </c>
      <c r="G4315" s="267"/>
      <c r="H4315" s="267"/>
      <c r="I4315" s="267"/>
      <c r="J4315" s="174"/>
      <c r="K4315" s="176">
        <v>5.3440000000000003</v>
      </c>
      <c r="L4315" s="174"/>
      <c r="M4315" s="174"/>
      <c r="N4315" s="174"/>
      <c r="O4315" s="174"/>
      <c r="P4315" s="174"/>
      <c r="Q4315" s="174"/>
      <c r="R4315" s="177"/>
      <c r="T4315" s="178"/>
      <c r="U4315" s="174"/>
      <c r="V4315" s="174"/>
      <c r="W4315" s="174"/>
      <c r="X4315" s="174"/>
      <c r="Y4315" s="174"/>
      <c r="Z4315" s="174"/>
      <c r="AA4315" s="179"/>
      <c r="AT4315" s="180" t="s">
        <v>162</v>
      </c>
      <c r="AU4315" s="180" t="s">
        <v>96</v>
      </c>
      <c r="AV4315" s="11" t="s">
        <v>96</v>
      </c>
      <c r="AW4315" s="11" t="s">
        <v>35</v>
      </c>
      <c r="AX4315" s="11" t="s">
        <v>78</v>
      </c>
      <c r="AY4315" s="180" t="s">
        <v>154</v>
      </c>
    </row>
    <row r="4316" spans="2:65" s="11" customFormat="1" ht="22.5" customHeight="1">
      <c r="B4316" s="173"/>
      <c r="C4316" s="174"/>
      <c r="D4316" s="174"/>
      <c r="E4316" s="175" t="s">
        <v>21</v>
      </c>
      <c r="F4316" s="266" t="s">
        <v>5964</v>
      </c>
      <c r="G4316" s="267"/>
      <c r="H4316" s="267"/>
      <c r="I4316" s="267"/>
      <c r="J4316" s="174"/>
      <c r="K4316" s="176">
        <v>2.1349999999999998</v>
      </c>
      <c r="L4316" s="174"/>
      <c r="M4316" s="174"/>
      <c r="N4316" s="174"/>
      <c r="O4316" s="174"/>
      <c r="P4316" s="174"/>
      <c r="Q4316" s="174"/>
      <c r="R4316" s="177"/>
      <c r="T4316" s="178"/>
      <c r="U4316" s="174"/>
      <c r="V4316" s="174"/>
      <c r="W4316" s="174"/>
      <c r="X4316" s="174"/>
      <c r="Y4316" s="174"/>
      <c r="Z4316" s="174"/>
      <c r="AA4316" s="179"/>
      <c r="AT4316" s="180" t="s">
        <v>162</v>
      </c>
      <c r="AU4316" s="180" t="s">
        <v>96</v>
      </c>
      <c r="AV4316" s="11" t="s">
        <v>96</v>
      </c>
      <c r="AW4316" s="11" t="s">
        <v>35</v>
      </c>
      <c r="AX4316" s="11" t="s">
        <v>78</v>
      </c>
      <c r="AY4316" s="180" t="s">
        <v>154</v>
      </c>
    </row>
    <row r="4317" spans="2:65" s="11" customFormat="1" ht="22.5" customHeight="1">
      <c r="B4317" s="173"/>
      <c r="C4317" s="174"/>
      <c r="D4317" s="174"/>
      <c r="E4317" s="175" t="s">
        <v>21</v>
      </c>
      <c r="F4317" s="266" t="s">
        <v>5965</v>
      </c>
      <c r="G4317" s="267"/>
      <c r="H4317" s="267"/>
      <c r="I4317" s="267"/>
      <c r="J4317" s="174"/>
      <c r="K4317" s="176">
        <v>3.9689999999999999</v>
      </c>
      <c r="L4317" s="174"/>
      <c r="M4317" s="174"/>
      <c r="N4317" s="174"/>
      <c r="O4317" s="174"/>
      <c r="P4317" s="174"/>
      <c r="Q4317" s="174"/>
      <c r="R4317" s="177"/>
      <c r="T4317" s="178"/>
      <c r="U4317" s="174"/>
      <c r="V4317" s="174"/>
      <c r="W4317" s="174"/>
      <c r="X4317" s="174"/>
      <c r="Y4317" s="174"/>
      <c r="Z4317" s="174"/>
      <c r="AA4317" s="179"/>
      <c r="AT4317" s="180" t="s">
        <v>162</v>
      </c>
      <c r="AU4317" s="180" t="s">
        <v>96</v>
      </c>
      <c r="AV4317" s="11" t="s">
        <v>96</v>
      </c>
      <c r="AW4317" s="11" t="s">
        <v>35</v>
      </c>
      <c r="AX4317" s="11" t="s">
        <v>78</v>
      </c>
      <c r="AY4317" s="180" t="s">
        <v>154</v>
      </c>
    </row>
    <row r="4318" spans="2:65" s="11" customFormat="1" ht="22.5" customHeight="1">
      <c r="B4318" s="173"/>
      <c r="C4318" s="174"/>
      <c r="D4318" s="174"/>
      <c r="E4318" s="175" t="s">
        <v>21</v>
      </c>
      <c r="F4318" s="266" t="s">
        <v>5966</v>
      </c>
      <c r="G4318" s="267"/>
      <c r="H4318" s="267"/>
      <c r="I4318" s="267"/>
      <c r="J4318" s="174"/>
      <c r="K4318" s="176">
        <v>8.6519999999999992</v>
      </c>
      <c r="L4318" s="174"/>
      <c r="M4318" s="174"/>
      <c r="N4318" s="174"/>
      <c r="O4318" s="174"/>
      <c r="P4318" s="174"/>
      <c r="Q4318" s="174"/>
      <c r="R4318" s="177"/>
      <c r="T4318" s="178"/>
      <c r="U4318" s="174"/>
      <c r="V4318" s="174"/>
      <c r="W4318" s="174"/>
      <c r="X4318" s="174"/>
      <c r="Y4318" s="174"/>
      <c r="Z4318" s="174"/>
      <c r="AA4318" s="179"/>
      <c r="AT4318" s="180" t="s">
        <v>162</v>
      </c>
      <c r="AU4318" s="180" t="s">
        <v>96</v>
      </c>
      <c r="AV4318" s="11" t="s">
        <v>96</v>
      </c>
      <c r="AW4318" s="11" t="s">
        <v>35</v>
      </c>
      <c r="AX4318" s="11" t="s">
        <v>78</v>
      </c>
      <c r="AY4318" s="180" t="s">
        <v>154</v>
      </c>
    </row>
    <row r="4319" spans="2:65" s="11" customFormat="1" ht="22.5" customHeight="1">
      <c r="B4319" s="173"/>
      <c r="C4319" s="174"/>
      <c r="D4319" s="174"/>
      <c r="E4319" s="175" t="s">
        <v>21</v>
      </c>
      <c r="F4319" s="266" t="s">
        <v>5967</v>
      </c>
      <c r="G4319" s="267"/>
      <c r="H4319" s="267"/>
      <c r="I4319" s="267"/>
      <c r="J4319" s="174"/>
      <c r="K4319" s="176">
        <v>12.943</v>
      </c>
      <c r="L4319" s="174"/>
      <c r="M4319" s="174"/>
      <c r="N4319" s="174"/>
      <c r="O4319" s="174"/>
      <c r="P4319" s="174"/>
      <c r="Q4319" s="174"/>
      <c r="R4319" s="177"/>
      <c r="T4319" s="178"/>
      <c r="U4319" s="174"/>
      <c r="V4319" s="174"/>
      <c r="W4319" s="174"/>
      <c r="X4319" s="174"/>
      <c r="Y4319" s="174"/>
      <c r="Z4319" s="174"/>
      <c r="AA4319" s="179"/>
      <c r="AT4319" s="180" t="s">
        <v>162</v>
      </c>
      <c r="AU4319" s="180" t="s">
        <v>96</v>
      </c>
      <c r="AV4319" s="11" t="s">
        <v>96</v>
      </c>
      <c r="AW4319" s="11" t="s">
        <v>35</v>
      </c>
      <c r="AX4319" s="11" t="s">
        <v>78</v>
      </c>
      <c r="AY4319" s="180" t="s">
        <v>154</v>
      </c>
    </row>
    <row r="4320" spans="2:65" s="11" customFormat="1" ht="22.5" customHeight="1">
      <c r="B4320" s="173"/>
      <c r="C4320" s="174"/>
      <c r="D4320" s="174"/>
      <c r="E4320" s="175" t="s">
        <v>21</v>
      </c>
      <c r="F4320" s="266" t="s">
        <v>5968</v>
      </c>
      <c r="G4320" s="267"/>
      <c r="H4320" s="267"/>
      <c r="I4320" s="267"/>
      <c r="J4320" s="174"/>
      <c r="K4320" s="176">
        <v>41.981999999999999</v>
      </c>
      <c r="L4320" s="174"/>
      <c r="M4320" s="174"/>
      <c r="N4320" s="174"/>
      <c r="O4320" s="174"/>
      <c r="P4320" s="174"/>
      <c r="Q4320" s="174"/>
      <c r="R4320" s="177"/>
      <c r="T4320" s="178"/>
      <c r="U4320" s="174"/>
      <c r="V4320" s="174"/>
      <c r="W4320" s="174"/>
      <c r="X4320" s="174"/>
      <c r="Y4320" s="174"/>
      <c r="Z4320" s="174"/>
      <c r="AA4320" s="179"/>
      <c r="AT4320" s="180" t="s">
        <v>162</v>
      </c>
      <c r="AU4320" s="180" t="s">
        <v>96</v>
      </c>
      <c r="AV4320" s="11" t="s">
        <v>96</v>
      </c>
      <c r="AW4320" s="11" t="s">
        <v>35</v>
      </c>
      <c r="AX4320" s="11" t="s">
        <v>78</v>
      </c>
      <c r="AY4320" s="180" t="s">
        <v>154</v>
      </c>
    </row>
    <row r="4321" spans="2:65" s="11" customFormat="1" ht="22.5" customHeight="1">
      <c r="B4321" s="173"/>
      <c r="C4321" s="174"/>
      <c r="D4321" s="174"/>
      <c r="E4321" s="175" t="s">
        <v>21</v>
      </c>
      <c r="F4321" s="266" t="s">
        <v>5969</v>
      </c>
      <c r="G4321" s="267"/>
      <c r="H4321" s="267"/>
      <c r="I4321" s="267"/>
      <c r="J4321" s="174"/>
      <c r="K4321" s="176">
        <v>4.8609999999999998</v>
      </c>
      <c r="L4321" s="174"/>
      <c r="M4321" s="174"/>
      <c r="N4321" s="174"/>
      <c r="O4321" s="174"/>
      <c r="P4321" s="174"/>
      <c r="Q4321" s="174"/>
      <c r="R4321" s="177"/>
      <c r="T4321" s="178"/>
      <c r="U4321" s="174"/>
      <c r="V4321" s="174"/>
      <c r="W4321" s="174"/>
      <c r="X4321" s="174"/>
      <c r="Y4321" s="174"/>
      <c r="Z4321" s="174"/>
      <c r="AA4321" s="179"/>
      <c r="AT4321" s="180" t="s">
        <v>162</v>
      </c>
      <c r="AU4321" s="180" t="s">
        <v>96</v>
      </c>
      <c r="AV4321" s="11" t="s">
        <v>96</v>
      </c>
      <c r="AW4321" s="11" t="s">
        <v>35</v>
      </c>
      <c r="AX4321" s="11" t="s">
        <v>78</v>
      </c>
      <c r="AY4321" s="180" t="s">
        <v>154</v>
      </c>
    </row>
    <row r="4322" spans="2:65" s="11" customFormat="1" ht="22.5" customHeight="1">
      <c r="B4322" s="173"/>
      <c r="C4322" s="174"/>
      <c r="D4322" s="174"/>
      <c r="E4322" s="175" t="s">
        <v>21</v>
      </c>
      <c r="F4322" s="266" t="s">
        <v>5970</v>
      </c>
      <c r="G4322" s="267"/>
      <c r="H4322" s="267"/>
      <c r="I4322" s="267"/>
      <c r="J4322" s="174"/>
      <c r="K4322" s="176">
        <v>87.906999999999996</v>
      </c>
      <c r="L4322" s="174"/>
      <c r="M4322" s="174"/>
      <c r="N4322" s="174"/>
      <c r="O4322" s="174"/>
      <c r="P4322" s="174"/>
      <c r="Q4322" s="174"/>
      <c r="R4322" s="177"/>
      <c r="T4322" s="178"/>
      <c r="U4322" s="174"/>
      <c r="V4322" s="174"/>
      <c r="W4322" s="174"/>
      <c r="X4322" s="174"/>
      <c r="Y4322" s="174"/>
      <c r="Z4322" s="174"/>
      <c r="AA4322" s="179"/>
      <c r="AT4322" s="180" t="s">
        <v>162</v>
      </c>
      <c r="AU4322" s="180" t="s">
        <v>96</v>
      </c>
      <c r="AV4322" s="11" t="s">
        <v>96</v>
      </c>
      <c r="AW4322" s="11" t="s">
        <v>35</v>
      </c>
      <c r="AX4322" s="11" t="s">
        <v>78</v>
      </c>
      <c r="AY4322" s="180" t="s">
        <v>154</v>
      </c>
    </row>
    <row r="4323" spans="2:65" s="11" customFormat="1" ht="22.5" customHeight="1">
      <c r="B4323" s="173"/>
      <c r="C4323" s="174"/>
      <c r="D4323" s="174"/>
      <c r="E4323" s="175" t="s">
        <v>21</v>
      </c>
      <c r="F4323" s="266" t="s">
        <v>5971</v>
      </c>
      <c r="G4323" s="267"/>
      <c r="H4323" s="267"/>
      <c r="I4323" s="267"/>
      <c r="J4323" s="174"/>
      <c r="K4323" s="176">
        <v>5.7460000000000004</v>
      </c>
      <c r="L4323" s="174"/>
      <c r="M4323" s="174"/>
      <c r="N4323" s="174"/>
      <c r="O4323" s="174"/>
      <c r="P4323" s="174"/>
      <c r="Q4323" s="174"/>
      <c r="R4323" s="177"/>
      <c r="T4323" s="178"/>
      <c r="U4323" s="174"/>
      <c r="V4323" s="174"/>
      <c r="W4323" s="174"/>
      <c r="X4323" s="174"/>
      <c r="Y4323" s="174"/>
      <c r="Z4323" s="174"/>
      <c r="AA4323" s="179"/>
      <c r="AT4323" s="180" t="s">
        <v>162</v>
      </c>
      <c r="AU4323" s="180" t="s">
        <v>96</v>
      </c>
      <c r="AV4323" s="11" t="s">
        <v>96</v>
      </c>
      <c r="AW4323" s="11" t="s">
        <v>35</v>
      </c>
      <c r="AX4323" s="11" t="s">
        <v>78</v>
      </c>
      <c r="AY4323" s="180" t="s">
        <v>154</v>
      </c>
    </row>
    <row r="4324" spans="2:65" s="11" customFormat="1" ht="22.5" customHeight="1">
      <c r="B4324" s="173"/>
      <c r="C4324" s="174"/>
      <c r="D4324" s="174"/>
      <c r="E4324" s="175" t="s">
        <v>21</v>
      </c>
      <c r="F4324" s="266" t="s">
        <v>5972</v>
      </c>
      <c r="G4324" s="267"/>
      <c r="H4324" s="267"/>
      <c r="I4324" s="267"/>
      <c r="J4324" s="174"/>
      <c r="K4324" s="176">
        <v>14.891999999999999</v>
      </c>
      <c r="L4324" s="174"/>
      <c r="M4324" s="174"/>
      <c r="N4324" s="174"/>
      <c r="O4324" s="174"/>
      <c r="P4324" s="174"/>
      <c r="Q4324" s="174"/>
      <c r="R4324" s="177"/>
      <c r="T4324" s="178"/>
      <c r="U4324" s="174"/>
      <c r="V4324" s="174"/>
      <c r="W4324" s="174"/>
      <c r="X4324" s="174"/>
      <c r="Y4324" s="174"/>
      <c r="Z4324" s="174"/>
      <c r="AA4324" s="179"/>
      <c r="AT4324" s="180" t="s">
        <v>162</v>
      </c>
      <c r="AU4324" s="180" t="s">
        <v>96</v>
      </c>
      <c r="AV4324" s="11" t="s">
        <v>96</v>
      </c>
      <c r="AW4324" s="11" t="s">
        <v>35</v>
      </c>
      <c r="AX4324" s="11" t="s">
        <v>78</v>
      </c>
      <c r="AY4324" s="180" t="s">
        <v>154</v>
      </c>
    </row>
    <row r="4325" spans="2:65" s="12" customFormat="1" ht="22.5" customHeight="1">
      <c r="B4325" s="181"/>
      <c r="C4325" s="182"/>
      <c r="D4325" s="182"/>
      <c r="E4325" s="183" t="s">
        <v>21</v>
      </c>
      <c r="F4325" s="268" t="s">
        <v>166</v>
      </c>
      <c r="G4325" s="269"/>
      <c r="H4325" s="269"/>
      <c r="I4325" s="269"/>
      <c r="J4325" s="182"/>
      <c r="K4325" s="184">
        <v>219.46199999999999</v>
      </c>
      <c r="L4325" s="182"/>
      <c r="M4325" s="182"/>
      <c r="N4325" s="182"/>
      <c r="O4325" s="182"/>
      <c r="P4325" s="182"/>
      <c r="Q4325" s="182"/>
      <c r="R4325" s="185"/>
      <c r="T4325" s="186"/>
      <c r="U4325" s="182"/>
      <c r="V4325" s="182"/>
      <c r="W4325" s="182"/>
      <c r="X4325" s="182"/>
      <c r="Y4325" s="182"/>
      <c r="Z4325" s="182"/>
      <c r="AA4325" s="187"/>
      <c r="AT4325" s="188" t="s">
        <v>162</v>
      </c>
      <c r="AU4325" s="188" t="s">
        <v>96</v>
      </c>
      <c r="AV4325" s="12" t="s">
        <v>159</v>
      </c>
      <c r="AW4325" s="12" t="s">
        <v>35</v>
      </c>
      <c r="AX4325" s="12" t="s">
        <v>23</v>
      </c>
      <c r="AY4325" s="188" t="s">
        <v>154</v>
      </c>
    </row>
    <row r="4326" spans="2:65" s="1" customFormat="1" ht="31.5" customHeight="1">
      <c r="B4326" s="35"/>
      <c r="C4326" s="157" t="s">
        <v>5973</v>
      </c>
      <c r="D4326" s="157" t="s">
        <v>155</v>
      </c>
      <c r="E4326" s="158" t="s">
        <v>5974</v>
      </c>
      <c r="F4326" s="260" t="s">
        <v>5975</v>
      </c>
      <c r="G4326" s="260"/>
      <c r="H4326" s="260"/>
      <c r="I4326" s="260"/>
      <c r="J4326" s="159" t="s">
        <v>359</v>
      </c>
      <c r="K4326" s="160">
        <v>169.62799999999999</v>
      </c>
      <c r="L4326" s="261">
        <v>550</v>
      </c>
      <c r="M4326" s="261"/>
      <c r="N4326" s="261">
        <f>ROUND(L4326*K4326,2)</f>
        <v>93295.4</v>
      </c>
      <c r="O4326" s="261"/>
      <c r="P4326" s="261"/>
      <c r="Q4326" s="261"/>
      <c r="R4326" s="37"/>
      <c r="T4326" s="161" t="s">
        <v>21</v>
      </c>
      <c r="U4326" s="44" t="s">
        <v>43</v>
      </c>
      <c r="V4326" s="162">
        <v>1.613</v>
      </c>
      <c r="W4326" s="162">
        <f>V4326*K4326</f>
        <v>273.60996399999999</v>
      </c>
      <c r="X4326" s="162">
        <v>2.5000000000000001E-4</v>
      </c>
      <c r="Y4326" s="162">
        <f>X4326*K4326</f>
        <v>4.2407E-2</v>
      </c>
      <c r="Z4326" s="162">
        <v>0</v>
      </c>
      <c r="AA4326" s="163">
        <f>Z4326*K4326</f>
        <v>0</v>
      </c>
      <c r="AR4326" s="21" t="s">
        <v>296</v>
      </c>
      <c r="AT4326" s="21" t="s">
        <v>155</v>
      </c>
      <c r="AU4326" s="21" t="s">
        <v>96</v>
      </c>
      <c r="AY4326" s="21" t="s">
        <v>154</v>
      </c>
      <c r="BE4326" s="164">
        <f>IF(U4326="základní",N4326,0)</f>
        <v>93295.4</v>
      </c>
      <c r="BF4326" s="164">
        <f>IF(U4326="snížená",N4326,0)</f>
        <v>0</v>
      </c>
      <c r="BG4326" s="164">
        <f>IF(U4326="zákl. přenesená",N4326,0)</f>
        <v>0</v>
      </c>
      <c r="BH4326" s="164">
        <f>IF(U4326="sníž. přenesená",N4326,0)</f>
        <v>0</v>
      </c>
      <c r="BI4326" s="164">
        <f>IF(U4326="nulová",N4326,0)</f>
        <v>0</v>
      </c>
      <c r="BJ4326" s="21" t="s">
        <v>23</v>
      </c>
      <c r="BK4326" s="164">
        <f>ROUND(L4326*K4326,2)</f>
        <v>93295.4</v>
      </c>
      <c r="BL4326" s="21" t="s">
        <v>296</v>
      </c>
      <c r="BM4326" s="21" t="s">
        <v>5976</v>
      </c>
    </row>
    <row r="4327" spans="2:65" s="11" customFormat="1" ht="22.5" customHeight="1">
      <c r="B4327" s="173"/>
      <c r="C4327" s="174"/>
      <c r="D4327" s="174"/>
      <c r="E4327" s="175" t="s">
        <v>21</v>
      </c>
      <c r="F4327" s="270" t="s">
        <v>5977</v>
      </c>
      <c r="G4327" s="271"/>
      <c r="H4327" s="271"/>
      <c r="I4327" s="271"/>
      <c r="J4327" s="174"/>
      <c r="K4327" s="176">
        <v>10.855</v>
      </c>
      <c r="L4327" s="174"/>
      <c r="M4327" s="174"/>
      <c r="N4327" s="174"/>
      <c r="O4327" s="174"/>
      <c r="P4327" s="174"/>
      <c r="Q4327" s="174"/>
      <c r="R4327" s="177"/>
      <c r="T4327" s="178"/>
      <c r="U4327" s="174"/>
      <c r="V4327" s="174"/>
      <c r="W4327" s="174"/>
      <c r="X4327" s="174"/>
      <c r="Y4327" s="174"/>
      <c r="Z4327" s="174"/>
      <c r="AA4327" s="179"/>
      <c r="AT4327" s="180" t="s">
        <v>162</v>
      </c>
      <c r="AU4327" s="180" t="s">
        <v>96</v>
      </c>
      <c r="AV4327" s="11" t="s">
        <v>96</v>
      </c>
      <c r="AW4327" s="11" t="s">
        <v>35</v>
      </c>
      <c r="AX4327" s="11" t="s">
        <v>78</v>
      </c>
      <c r="AY4327" s="180" t="s">
        <v>154</v>
      </c>
    </row>
    <row r="4328" spans="2:65" s="11" customFormat="1" ht="22.5" customHeight="1">
      <c r="B4328" s="173"/>
      <c r="C4328" s="174"/>
      <c r="D4328" s="174"/>
      <c r="E4328" s="175" t="s">
        <v>21</v>
      </c>
      <c r="F4328" s="266" t="s">
        <v>5978</v>
      </c>
      <c r="G4328" s="267"/>
      <c r="H4328" s="267"/>
      <c r="I4328" s="267"/>
      <c r="J4328" s="174"/>
      <c r="K4328" s="176">
        <v>11.659000000000001</v>
      </c>
      <c r="L4328" s="174"/>
      <c r="M4328" s="174"/>
      <c r="N4328" s="174"/>
      <c r="O4328" s="174"/>
      <c r="P4328" s="174"/>
      <c r="Q4328" s="174"/>
      <c r="R4328" s="177"/>
      <c r="T4328" s="178"/>
      <c r="U4328" s="174"/>
      <c r="V4328" s="174"/>
      <c r="W4328" s="174"/>
      <c r="X4328" s="174"/>
      <c r="Y4328" s="174"/>
      <c r="Z4328" s="174"/>
      <c r="AA4328" s="179"/>
      <c r="AT4328" s="180" t="s">
        <v>162</v>
      </c>
      <c r="AU4328" s="180" t="s">
        <v>96</v>
      </c>
      <c r="AV4328" s="11" t="s">
        <v>96</v>
      </c>
      <c r="AW4328" s="11" t="s">
        <v>35</v>
      </c>
      <c r="AX4328" s="11" t="s">
        <v>78</v>
      </c>
      <c r="AY4328" s="180" t="s">
        <v>154</v>
      </c>
    </row>
    <row r="4329" spans="2:65" s="11" customFormat="1" ht="22.5" customHeight="1">
      <c r="B4329" s="173"/>
      <c r="C4329" s="174"/>
      <c r="D4329" s="174"/>
      <c r="E4329" s="175" t="s">
        <v>21</v>
      </c>
      <c r="F4329" s="266" t="s">
        <v>5979</v>
      </c>
      <c r="G4329" s="267"/>
      <c r="H4329" s="267"/>
      <c r="I4329" s="267"/>
      <c r="J4329" s="174"/>
      <c r="K4329" s="176">
        <v>4.9710000000000001</v>
      </c>
      <c r="L4329" s="174"/>
      <c r="M4329" s="174"/>
      <c r="N4329" s="174"/>
      <c r="O4329" s="174"/>
      <c r="P4329" s="174"/>
      <c r="Q4329" s="174"/>
      <c r="R4329" s="177"/>
      <c r="T4329" s="178"/>
      <c r="U4329" s="174"/>
      <c r="V4329" s="174"/>
      <c r="W4329" s="174"/>
      <c r="X4329" s="174"/>
      <c r="Y4329" s="174"/>
      <c r="Z4329" s="174"/>
      <c r="AA4329" s="179"/>
      <c r="AT4329" s="180" t="s">
        <v>162</v>
      </c>
      <c r="AU4329" s="180" t="s">
        <v>96</v>
      </c>
      <c r="AV4329" s="11" t="s">
        <v>96</v>
      </c>
      <c r="AW4329" s="11" t="s">
        <v>35</v>
      </c>
      <c r="AX4329" s="11" t="s">
        <v>78</v>
      </c>
      <c r="AY4329" s="180" t="s">
        <v>154</v>
      </c>
    </row>
    <row r="4330" spans="2:65" s="11" customFormat="1" ht="22.5" customHeight="1">
      <c r="B4330" s="173"/>
      <c r="C4330" s="174"/>
      <c r="D4330" s="174"/>
      <c r="E4330" s="175" t="s">
        <v>21</v>
      </c>
      <c r="F4330" s="266" t="s">
        <v>5980</v>
      </c>
      <c r="G4330" s="267"/>
      <c r="H4330" s="267"/>
      <c r="I4330" s="267"/>
      <c r="J4330" s="174"/>
      <c r="K4330" s="176">
        <v>5.6509999999999998</v>
      </c>
      <c r="L4330" s="174"/>
      <c r="M4330" s="174"/>
      <c r="N4330" s="174"/>
      <c r="O4330" s="174"/>
      <c r="P4330" s="174"/>
      <c r="Q4330" s="174"/>
      <c r="R4330" s="177"/>
      <c r="T4330" s="178"/>
      <c r="U4330" s="174"/>
      <c r="V4330" s="174"/>
      <c r="W4330" s="174"/>
      <c r="X4330" s="174"/>
      <c r="Y4330" s="174"/>
      <c r="Z4330" s="174"/>
      <c r="AA4330" s="179"/>
      <c r="AT4330" s="180" t="s">
        <v>162</v>
      </c>
      <c r="AU4330" s="180" t="s">
        <v>96</v>
      </c>
      <c r="AV4330" s="11" t="s">
        <v>96</v>
      </c>
      <c r="AW4330" s="11" t="s">
        <v>35</v>
      </c>
      <c r="AX4330" s="11" t="s">
        <v>78</v>
      </c>
      <c r="AY4330" s="180" t="s">
        <v>154</v>
      </c>
    </row>
    <row r="4331" spans="2:65" s="11" customFormat="1" ht="22.5" customHeight="1">
      <c r="B4331" s="173"/>
      <c r="C4331" s="174"/>
      <c r="D4331" s="174"/>
      <c r="E4331" s="175" t="s">
        <v>21</v>
      </c>
      <c r="F4331" s="266" t="s">
        <v>5981</v>
      </c>
      <c r="G4331" s="267"/>
      <c r="H4331" s="267"/>
      <c r="I4331" s="267"/>
      <c r="J4331" s="174"/>
      <c r="K4331" s="176">
        <v>25.986000000000001</v>
      </c>
      <c r="L4331" s="174"/>
      <c r="M4331" s="174"/>
      <c r="N4331" s="174"/>
      <c r="O4331" s="174"/>
      <c r="P4331" s="174"/>
      <c r="Q4331" s="174"/>
      <c r="R4331" s="177"/>
      <c r="T4331" s="178"/>
      <c r="U4331" s="174"/>
      <c r="V4331" s="174"/>
      <c r="W4331" s="174"/>
      <c r="X4331" s="174"/>
      <c r="Y4331" s="174"/>
      <c r="Z4331" s="174"/>
      <c r="AA4331" s="179"/>
      <c r="AT4331" s="180" t="s">
        <v>162</v>
      </c>
      <c r="AU4331" s="180" t="s">
        <v>96</v>
      </c>
      <c r="AV4331" s="11" t="s">
        <v>96</v>
      </c>
      <c r="AW4331" s="11" t="s">
        <v>35</v>
      </c>
      <c r="AX4331" s="11" t="s">
        <v>78</v>
      </c>
      <c r="AY4331" s="180" t="s">
        <v>154</v>
      </c>
    </row>
    <row r="4332" spans="2:65" s="11" customFormat="1" ht="22.5" customHeight="1">
      <c r="B4332" s="173"/>
      <c r="C4332" s="174"/>
      <c r="D4332" s="174"/>
      <c r="E4332" s="175" t="s">
        <v>21</v>
      </c>
      <c r="F4332" s="266" t="s">
        <v>5982</v>
      </c>
      <c r="G4332" s="267"/>
      <c r="H4332" s="267"/>
      <c r="I4332" s="267"/>
      <c r="J4332" s="174"/>
      <c r="K4332" s="176">
        <v>13.468999999999999</v>
      </c>
      <c r="L4332" s="174"/>
      <c r="M4332" s="174"/>
      <c r="N4332" s="174"/>
      <c r="O4332" s="174"/>
      <c r="P4332" s="174"/>
      <c r="Q4332" s="174"/>
      <c r="R4332" s="177"/>
      <c r="T4332" s="178"/>
      <c r="U4332" s="174"/>
      <c r="V4332" s="174"/>
      <c r="W4332" s="174"/>
      <c r="X4332" s="174"/>
      <c r="Y4332" s="174"/>
      <c r="Z4332" s="174"/>
      <c r="AA4332" s="179"/>
      <c r="AT4332" s="180" t="s">
        <v>162</v>
      </c>
      <c r="AU4332" s="180" t="s">
        <v>96</v>
      </c>
      <c r="AV4332" s="11" t="s">
        <v>96</v>
      </c>
      <c r="AW4332" s="11" t="s">
        <v>35</v>
      </c>
      <c r="AX4332" s="11" t="s">
        <v>78</v>
      </c>
      <c r="AY4332" s="180" t="s">
        <v>154</v>
      </c>
    </row>
    <row r="4333" spans="2:65" s="11" customFormat="1" ht="22.5" customHeight="1">
      <c r="B4333" s="173"/>
      <c r="C4333" s="174"/>
      <c r="D4333" s="174"/>
      <c r="E4333" s="175" t="s">
        <v>21</v>
      </c>
      <c r="F4333" s="266" t="s">
        <v>5983</v>
      </c>
      <c r="G4333" s="267"/>
      <c r="H4333" s="267"/>
      <c r="I4333" s="267"/>
      <c r="J4333" s="174"/>
      <c r="K4333" s="176">
        <v>8.1620000000000008</v>
      </c>
      <c r="L4333" s="174"/>
      <c r="M4333" s="174"/>
      <c r="N4333" s="174"/>
      <c r="O4333" s="174"/>
      <c r="P4333" s="174"/>
      <c r="Q4333" s="174"/>
      <c r="R4333" s="177"/>
      <c r="T4333" s="178"/>
      <c r="U4333" s="174"/>
      <c r="V4333" s="174"/>
      <c r="W4333" s="174"/>
      <c r="X4333" s="174"/>
      <c r="Y4333" s="174"/>
      <c r="Z4333" s="174"/>
      <c r="AA4333" s="179"/>
      <c r="AT4333" s="180" t="s">
        <v>162</v>
      </c>
      <c r="AU4333" s="180" t="s">
        <v>96</v>
      </c>
      <c r="AV4333" s="11" t="s">
        <v>96</v>
      </c>
      <c r="AW4333" s="11" t="s">
        <v>35</v>
      </c>
      <c r="AX4333" s="11" t="s">
        <v>78</v>
      </c>
      <c r="AY4333" s="180" t="s">
        <v>154</v>
      </c>
    </row>
    <row r="4334" spans="2:65" s="11" customFormat="1" ht="22.5" customHeight="1">
      <c r="B4334" s="173"/>
      <c r="C4334" s="174"/>
      <c r="D4334" s="174"/>
      <c r="E4334" s="175" t="s">
        <v>21</v>
      </c>
      <c r="F4334" s="266" t="s">
        <v>5984</v>
      </c>
      <c r="G4334" s="267"/>
      <c r="H4334" s="267"/>
      <c r="I4334" s="267"/>
      <c r="J4334" s="174"/>
      <c r="K4334" s="176">
        <v>27.83</v>
      </c>
      <c r="L4334" s="174"/>
      <c r="M4334" s="174"/>
      <c r="N4334" s="174"/>
      <c r="O4334" s="174"/>
      <c r="P4334" s="174"/>
      <c r="Q4334" s="174"/>
      <c r="R4334" s="177"/>
      <c r="T4334" s="178"/>
      <c r="U4334" s="174"/>
      <c r="V4334" s="174"/>
      <c r="W4334" s="174"/>
      <c r="X4334" s="174"/>
      <c r="Y4334" s="174"/>
      <c r="Z4334" s="174"/>
      <c r="AA4334" s="179"/>
      <c r="AT4334" s="180" t="s">
        <v>162</v>
      </c>
      <c r="AU4334" s="180" t="s">
        <v>96</v>
      </c>
      <c r="AV4334" s="11" t="s">
        <v>96</v>
      </c>
      <c r="AW4334" s="11" t="s">
        <v>35</v>
      </c>
      <c r="AX4334" s="11" t="s">
        <v>78</v>
      </c>
      <c r="AY4334" s="180" t="s">
        <v>154</v>
      </c>
    </row>
    <row r="4335" spans="2:65" s="11" customFormat="1" ht="22.5" customHeight="1">
      <c r="B4335" s="173"/>
      <c r="C4335" s="174"/>
      <c r="D4335" s="174"/>
      <c r="E4335" s="175" t="s">
        <v>21</v>
      </c>
      <c r="F4335" s="266" t="s">
        <v>5985</v>
      </c>
      <c r="G4335" s="267"/>
      <c r="H4335" s="267"/>
      <c r="I4335" s="267"/>
      <c r="J4335" s="174"/>
      <c r="K4335" s="176">
        <v>8.9540000000000006</v>
      </c>
      <c r="L4335" s="174"/>
      <c r="M4335" s="174"/>
      <c r="N4335" s="174"/>
      <c r="O4335" s="174"/>
      <c r="P4335" s="174"/>
      <c r="Q4335" s="174"/>
      <c r="R4335" s="177"/>
      <c r="T4335" s="178"/>
      <c r="U4335" s="174"/>
      <c r="V4335" s="174"/>
      <c r="W4335" s="174"/>
      <c r="X4335" s="174"/>
      <c r="Y4335" s="174"/>
      <c r="Z4335" s="174"/>
      <c r="AA4335" s="179"/>
      <c r="AT4335" s="180" t="s">
        <v>162</v>
      </c>
      <c r="AU4335" s="180" t="s">
        <v>96</v>
      </c>
      <c r="AV4335" s="11" t="s">
        <v>96</v>
      </c>
      <c r="AW4335" s="11" t="s">
        <v>35</v>
      </c>
      <c r="AX4335" s="11" t="s">
        <v>78</v>
      </c>
      <c r="AY4335" s="180" t="s">
        <v>154</v>
      </c>
    </row>
    <row r="4336" spans="2:65" s="11" customFormat="1" ht="22.5" customHeight="1">
      <c r="B4336" s="173"/>
      <c r="C4336" s="174"/>
      <c r="D4336" s="174"/>
      <c r="E4336" s="175" t="s">
        <v>21</v>
      </c>
      <c r="F4336" s="266" t="s">
        <v>5986</v>
      </c>
      <c r="G4336" s="267"/>
      <c r="H4336" s="267"/>
      <c r="I4336" s="267"/>
      <c r="J4336" s="174"/>
      <c r="K4336" s="176">
        <v>9.266</v>
      </c>
      <c r="L4336" s="174"/>
      <c r="M4336" s="174"/>
      <c r="N4336" s="174"/>
      <c r="O4336" s="174"/>
      <c r="P4336" s="174"/>
      <c r="Q4336" s="174"/>
      <c r="R4336" s="177"/>
      <c r="T4336" s="178"/>
      <c r="U4336" s="174"/>
      <c r="V4336" s="174"/>
      <c r="W4336" s="174"/>
      <c r="X4336" s="174"/>
      <c r="Y4336" s="174"/>
      <c r="Z4336" s="174"/>
      <c r="AA4336" s="179"/>
      <c r="AT4336" s="180" t="s">
        <v>162</v>
      </c>
      <c r="AU4336" s="180" t="s">
        <v>96</v>
      </c>
      <c r="AV4336" s="11" t="s">
        <v>96</v>
      </c>
      <c r="AW4336" s="11" t="s">
        <v>35</v>
      </c>
      <c r="AX4336" s="11" t="s">
        <v>78</v>
      </c>
      <c r="AY4336" s="180" t="s">
        <v>154</v>
      </c>
    </row>
    <row r="4337" spans="2:65" s="11" customFormat="1" ht="22.5" customHeight="1">
      <c r="B4337" s="173"/>
      <c r="C4337" s="174"/>
      <c r="D4337" s="174"/>
      <c r="E4337" s="175" t="s">
        <v>21</v>
      </c>
      <c r="F4337" s="266" t="s">
        <v>5987</v>
      </c>
      <c r="G4337" s="267"/>
      <c r="H4337" s="267"/>
      <c r="I4337" s="267"/>
      <c r="J4337" s="174"/>
      <c r="K4337" s="176">
        <v>12.427</v>
      </c>
      <c r="L4337" s="174"/>
      <c r="M4337" s="174"/>
      <c r="N4337" s="174"/>
      <c r="O4337" s="174"/>
      <c r="P4337" s="174"/>
      <c r="Q4337" s="174"/>
      <c r="R4337" s="177"/>
      <c r="T4337" s="178"/>
      <c r="U4337" s="174"/>
      <c r="V4337" s="174"/>
      <c r="W4337" s="174"/>
      <c r="X4337" s="174"/>
      <c r="Y4337" s="174"/>
      <c r="Z4337" s="174"/>
      <c r="AA4337" s="179"/>
      <c r="AT4337" s="180" t="s">
        <v>162</v>
      </c>
      <c r="AU4337" s="180" t="s">
        <v>96</v>
      </c>
      <c r="AV4337" s="11" t="s">
        <v>96</v>
      </c>
      <c r="AW4337" s="11" t="s">
        <v>35</v>
      </c>
      <c r="AX4337" s="11" t="s">
        <v>78</v>
      </c>
      <c r="AY4337" s="180" t="s">
        <v>154</v>
      </c>
    </row>
    <row r="4338" spans="2:65" s="11" customFormat="1" ht="22.5" customHeight="1">
      <c r="B4338" s="173"/>
      <c r="C4338" s="174"/>
      <c r="D4338" s="174"/>
      <c r="E4338" s="175" t="s">
        <v>21</v>
      </c>
      <c r="F4338" s="266" t="s">
        <v>5988</v>
      </c>
      <c r="G4338" s="267"/>
      <c r="H4338" s="267"/>
      <c r="I4338" s="267"/>
      <c r="J4338" s="174"/>
      <c r="K4338" s="176">
        <v>14.39</v>
      </c>
      <c r="L4338" s="174"/>
      <c r="M4338" s="174"/>
      <c r="N4338" s="174"/>
      <c r="O4338" s="174"/>
      <c r="P4338" s="174"/>
      <c r="Q4338" s="174"/>
      <c r="R4338" s="177"/>
      <c r="T4338" s="178"/>
      <c r="U4338" s="174"/>
      <c r="V4338" s="174"/>
      <c r="W4338" s="174"/>
      <c r="X4338" s="174"/>
      <c r="Y4338" s="174"/>
      <c r="Z4338" s="174"/>
      <c r="AA4338" s="179"/>
      <c r="AT4338" s="180" t="s">
        <v>162</v>
      </c>
      <c r="AU4338" s="180" t="s">
        <v>96</v>
      </c>
      <c r="AV4338" s="11" t="s">
        <v>96</v>
      </c>
      <c r="AW4338" s="11" t="s">
        <v>35</v>
      </c>
      <c r="AX4338" s="11" t="s">
        <v>78</v>
      </c>
      <c r="AY4338" s="180" t="s">
        <v>154</v>
      </c>
    </row>
    <row r="4339" spans="2:65" s="11" customFormat="1" ht="22.5" customHeight="1">
      <c r="B4339" s="173"/>
      <c r="C4339" s="174"/>
      <c r="D4339" s="174"/>
      <c r="E4339" s="175" t="s">
        <v>21</v>
      </c>
      <c r="F4339" s="266" t="s">
        <v>5989</v>
      </c>
      <c r="G4339" s="267"/>
      <c r="H4339" s="267"/>
      <c r="I4339" s="267"/>
      <c r="J4339" s="174"/>
      <c r="K4339" s="176">
        <v>16.007999999999999</v>
      </c>
      <c r="L4339" s="174"/>
      <c r="M4339" s="174"/>
      <c r="N4339" s="174"/>
      <c r="O4339" s="174"/>
      <c r="P4339" s="174"/>
      <c r="Q4339" s="174"/>
      <c r="R4339" s="177"/>
      <c r="T4339" s="178"/>
      <c r="U4339" s="174"/>
      <c r="V4339" s="174"/>
      <c r="W4339" s="174"/>
      <c r="X4339" s="174"/>
      <c r="Y4339" s="174"/>
      <c r="Z4339" s="174"/>
      <c r="AA4339" s="179"/>
      <c r="AT4339" s="180" t="s">
        <v>162</v>
      </c>
      <c r="AU4339" s="180" t="s">
        <v>96</v>
      </c>
      <c r="AV4339" s="11" t="s">
        <v>96</v>
      </c>
      <c r="AW4339" s="11" t="s">
        <v>35</v>
      </c>
      <c r="AX4339" s="11" t="s">
        <v>78</v>
      </c>
      <c r="AY4339" s="180" t="s">
        <v>154</v>
      </c>
    </row>
    <row r="4340" spans="2:65" s="12" customFormat="1" ht="22.5" customHeight="1">
      <c r="B4340" s="181"/>
      <c r="C4340" s="182"/>
      <c r="D4340" s="182"/>
      <c r="E4340" s="183" t="s">
        <v>21</v>
      </c>
      <c r="F4340" s="268" t="s">
        <v>166</v>
      </c>
      <c r="G4340" s="269"/>
      <c r="H4340" s="269"/>
      <c r="I4340" s="269"/>
      <c r="J4340" s="182"/>
      <c r="K4340" s="184">
        <v>169.62799999999999</v>
      </c>
      <c r="L4340" s="182"/>
      <c r="M4340" s="182"/>
      <c r="N4340" s="182"/>
      <c r="O4340" s="182"/>
      <c r="P4340" s="182"/>
      <c r="Q4340" s="182"/>
      <c r="R4340" s="185"/>
      <c r="T4340" s="186"/>
      <c r="U4340" s="182"/>
      <c r="V4340" s="182"/>
      <c r="W4340" s="182"/>
      <c r="X4340" s="182"/>
      <c r="Y4340" s="182"/>
      <c r="Z4340" s="182"/>
      <c r="AA4340" s="187"/>
      <c r="AT4340" s="188" t="s">
        <v>162</v>
      </c>
      <c r="AU4340" s="188" t="s">
        <v>96</v>
      </c>
      <c r="AV4340" s="12" t="s">
        <v>159</v>
      </c>
      <c r="AW4340" s="12" t="s">
        <v>35</v>
      </c>
      <c r="AX4340" s="12" t="s">
        <v>23</v>
      </c>
      <c r="AY4340" s="188" t="s">
        <v>154</v>
      </c>
    </row>
    <row r="4341" spans="2:65" s="1" customFormat="1" ht="57" customHeight="1">
      <c r="B4341" s="35"/>
      <c r="C4341" s="189" t="s">
        <v>5990</v>
      </c>
      <c r="D4341" s="189" t="s">
        <v>557</v>
      </c>
      <c r="E4341" s="190" t="s">
        <v>5991</v>
      </c>
      <c r="F4341" s="274" t="s">
        <v>5992</v>
      </c>
      <c r="G4341" s="274"/>
      <c r="H4341" s="274"/>
      <c r="I4341" s="274"/>
      <c r="J4341" s="191" t="s">
        <v>375</v>
      </c>
      <c r="K4341" s="192">
        <v>1</v>
      </c>
      <c r="L4341" s="275">
        <v>27000</v>
      </c>
      <c r="M4341" s="275"/>
      <c r="N4341" s="275">
        <f>ROUND(L4341*K4341,2)</f>
        <v>27000</v>
      </c>
      <c r="O4341" s="261"/>
      <c r="P4341" s="261"/>
      <c r="Q4341" s="261"/>
      <c r="R4341" s="37"/>
      <c r="T4341" s="161" t="s">
        <v>21</v>
      </c>
      <c r="U4341" s="44" t="s">
        <v>43</v>
      </c>
      <c r="V4341" s="162">
        <v>0</v>
      </c>
      <c r="W4341" s="162">
        <f>V4341*K4341</f>
        <v>0</v>
      </c>
      <c r="X4341" s="162">
        <v>6.8000000000000005E-2</v>
      </c>
      <c r="Y4341" s="162">
        <f>X4341*K4341</f>
        <v>6.8000000000000005E-2</v>
      </c>
      <c r="Z4341" s="162">
        <v>0</v>
      </c>
      <c r="AA4341" s="163">
        <f>Z4341*K4341</f>
        <v>0</v>
      </c>
      <c r="AR4341" s="21" t="s">
        <v>366</v>
      </c>
      <c r="AT4341" s="21" t="s">
        <v>557</v>
      </c>
      <c r="AU4341" s="21" t="s">
        <v>96</v>
      </c>
      <c r="AY4341" s="21" t="s">
        <v>154</v>
      </c>
      <c r="BE4341" s="164">
        <f>IF(U4341="základní",N4341,0)</f>
        <v>27000</v>
      </c>
      <c r="BF4341" s="164">
        <f>IF(U4341="snížená",N4341,0)</f>
        <v>0</v>
      </c>
      <c r="BG4341" s="164">
        <f>IF(U4341="zákl. přenesená",N4341,0)</f>
        <v>0</v>
      </c>
      <c r="BH4341" s="164">
        <f>IF(U4341="sníž. přenesená",N4341,0)</f>
        <v>0</v>
      </c>
      <c r="BI4341" s="164">
        <f>IF(U4341="nulová",N4341,0)</f>
        <v>0</v>
      </c>
      <c r="BJ4341" s="21" t="s">
        <v>23</v>
      </c>
      <c r="BK4341" s="164">
        <f>ROUND(L4341*K4341,2)</f>
        <v>27000</v>
      </c>
      <c r="BL4341" s="21" t="s">
        <v>296</v>
      </c>
      <c r="BM4341" s="21" t="s">
        <v>5993</v>
      </c>
    </row>
    <row r="4342" spans="2:65" s="1" customFormat="1" ht="22.5" customHeight="1">
      <c r="B4342" s="35"/>
      <c r="C4342" s="36"/>
      <c r="D4342" s="36"/>
      <c r="E4342" s="36"/>
      <c r="F4342" s="272" t="s">
        <v>5264</v>
      </c>
      <c r="G4342" s="273"/>
      <c r="H4342" s="273"/>
      <c r="I4342" s="273"/>
      <c r="J4342" s="36"/>
      <c r="K4342" s="36"/>
      <c r="L4342" s="36"/>
      <c r="M4342" s="36"/>
      <c r="N4342" s="36"/>
      <c r="O4342" s="36"/>
      <c r="P4342" s="36"/>
      <c r="Q4342" s="36"/>
      <c r="R4342" s="37"/>
      <c r="T4342" s="132"/>
      <c r="U4342" s="36"/>
      <c r="V4342" s="36"/>
      <c r="W4342" s="36"/>
      <c r="X4342" s="36"/>
      <c r="Y4342" s="36"/>
      <c r="Z4342" s="36"/>
      <c r="AA4342" s="78"/>
      <c r="AT4342" s="21" t="s">
        <v>287</v>
      </c>
      <c r="AU4342" s="21" t="s">
        <v>96</v>
      </c>
    </row>
    <row r="4343" spans="2:65" s="11" customFormat="1" ht="22.5" customHeight="1">
      <c r="B4343" s="173"/>
      <c r="C4343" s="174"/>
      <c r="D4343" s="174"/>
      <c r="E4343" s="175" t="s">
        <v>21</v>
      </c>
      <c r="F4343" s="266" t="s">
        <v>5994</v>
      </c>
      <c r="G4343" s="267"/>
      <c r="H4343" s="267"/>
      <c r="I4343" s="267"/>
      <c r="J4343" s="174"/>
      <c r="K4343" s="176">
        <v>1</v>
      </c>
      <c r="L4343" s="174"/>
      <c r="M4343" s="174"/>
      <c r="N4343" s="174"/>
      <c r="O4343" s="174"/>
      <c r="P4343" s="174"/>
      <c r="Q4343" s="174"/>
      <c r="R4343" s="177"/>
      <c r="T4343" s="178"/>
      <c r="U4343" s="174"/>
      <c r="V4343" s="174"/>
      <c r="W4343" s="174"/>
      <c r="X4343" s="174"/>
      <c r="Y4343" s="174"/>
      <c r="Z4343" s="174"/>
      <c r="AA4343" s="179"/>
      <c r="AT4343" s="180" t="s">
        <v>162</v>
      </c>
      <c r="AU4343" s="180" t="s">
        <v>96</v>
      </c>
      <c r="AV4343" s="11" t="s">
        <v>96</v>
      </c>
      <c r="AW4343" s="11" t="s">
        <v>35</v>
      </c>
      <c r="AX4343" s="11" t="s">
        <v>23</v>
      </c>
      <c r="AY4343" s="180" t="s">
        <v>154</v>
      </c>
    </row>
    <row r="4344" spans="2:65" s="1" customFormat="1" ht="57" customHeight="1">
      <c r="B4344" s="35"/>
      <c r="C4344" s="189" t="s">
        <v>5995</v>
      </c>
      <c r="D4344" s="189" t="s">
        <v>557</v>
      </c>
      <c r="E4344" s="190" t="s">
        <v>5996</v>
      </c>
      <c r="F4344" s="274" t="s">
        <v>5997</v>
      </c>
      <c r="G4344" s="274"/>
      <c r="H4344" s="274"/>
      <c r="I4344" s="274"/>
      <c r="J4344" s="191" t="s">
        <v>375</v>
      </c>
      <c r="K4344" s="192">
        <v>2</v>
      </c>
      <c r="L4344" s="275">
        <v>27900</v>
      </c>
      <c r="M4344" s="275"/>
      <c r="N4344" s="275">
        <f>ROUND(L4344*K4344,2)</f>
        <v>55800</v>
      </c>
      <c r="O4344" s="261"/>
      <c r="P4344" s="261"/>
      <c r="Q4344" s="261"/>
      <c r="R4344" s="37"/>
      <c r="T4344" s="161" t="s">
        <v>21</v>
      </c>
      <c r="U4344" s="44" t="s">
        <v>43</v>
      </c>
      <c r="V4344" s="162">
        <v>0</v>
      </c>
      <c r="W4344" s="162">
        <f>V4344*K4344</f>
        <v>0</v>
      </c>
      <c r="X4344" s="162">
        <v>6.8000000000000005E-2</v>
      </c>
      <c r="Y4344" s="162">
        <f>X4344*K4344</f>
        <v>0.13600000000000001</v>
      </c>
      <c r="Z4344" s="162">
        <v>0</v>
      </c>
      <c r="AA4344" s="163">
        <f>Z4344*K4344</f>
        <v>0</v>
      </c>
      <c r="AR4344" s="21" t="s">
        <v>366</v>
      </c>
      <c r="AT4344" s="21" t="s">
        <v>557</v>
      </c>
      <c r="AU4344" s="21" t="s">
        <v>96</v>
      </c>
      <c r="AY4344" s="21" t="s">
        <v>154</v>
      </c>
      <c r="BE4344" s="164">
        <f>IF(U4344="základní",N4344,0)</f>
        <v>55800</v>
      </c>
      <c r="BF4344" s="164">
        <f>IF(U4344="snížená",N4344,0)</f>
        <v>0</v>
      </c>
      <c r="BG4344" s="164">
        <f>IF(U4344="zákl. přenesená",N4344,0)</f>
        <v>0</v>
      </c>
      <c r="BH4344" s="164">
        <f>IF(U4344="sníž. přenesená",N4344,0)</f>
        <v>0</v>
      </c>
      <c r="BI4344" s="164">
        <f>IF(U4344="nulová",N4344,0)</f>
        <v>0</v>
      </c>
      <c r="BJ4344" s="21" t="s">
        <v>23</v>
      </c>
      <c r="BK4344" s="164">
        <f>ROUND(L4344*K4344,2)</f>
        <v>55800</v>
      </c>
      <c r="BL4344" s="21" t="s">
        <v>296</v>
      </c>
      <c r="BM4344" s="21" t="s">
        <v>5998</v>
      </c>
    </row>
    <row r="4345" spans="2:65" s="1" customFormat="1" ht="22.5" customHeight="1">
      <c r="B4345" s="35"/>
      <c r="C4345" s="36"/>
      <c r="D4345" s="36"/>
      <c r="E4345" s="36"/>
      <c r="F4345" s="272" t="s">
        <v>5264</v>
      </c>
      <c r="G4345" s="273"/>
      <c r="H4345" s="273"/>
      <c r="I4345" s="273"/>
      <c r="J4345" s="36"/>
      <c r="K4345" s="36"/>
      <c r="L4345" s="36"/>
      <c r="M4345" s="36"/>
      <c r="N4345" s="36"/>
      <c r="O4345" s="36"/>
      <c r="P4345" s="36"/>
      <c r="Q4345" s="36"/>
      <c r="R4345" s="37"/>
      <c r="T4345" s="132"/>
      <c r="U4345" s="36"/>
      <c r="V4345" s="36"/>
      <c r="W4345" s="36"/>
      <c r="X4345" s="36"/>
      <c r="Y4345" s="36"/>
      <c r="Z4345" s="36"/>
      <c r="AA4345" s="78"/>
      <c r="AT4345" s="21" t="s">
        <v>287</v>
      </c>
      <c r="AU4345" s="21" t="s">
        <v>96</v>
      </c>
    </row>
    <row r="4346" spans="2:65" s="11" customFormat="1" ht="22.5" customHeight="1">
      <c r="B4346" s="173"/>
      <c r="C4346" s="174"/>
      <c r="D4346" s="174"/>
      <c r="E4346" s="175" t="s">
        <v>21</v>
      </c>
      <c r="F4346" s="266" t="s">
        <v>5999</v>
      </c>
      <c r="G4346" s="267"/>
      <c r="H4346" s="267"/>
      <c r="I4346" s="267"/>
      <c r="J4346" s="174"/>
      <c r="K4346" s="176">
        <v>2</v>
      </c>
      <c r="L4346" s="174"/>
      <c r="M4346" s="174"/>
      <c r="N4346" s="174"/>
      <c r="O4346" s="174"/>
      <c r="P4346" s="174"/>
      <c r="Q4346" s="174"/>
      <c r="R4346" s="177"/>
      <c r="T4346" s="178"/>
      <c r="U4346" s="174"/>
      <c r="V4346" s="174"/>
      <c r="W4346" s="174"/>
      <c r="X4346" s="174"/>
      <c r="Y4346" s="174"/>
      <c r="Z4346" s="174"/>
      <c r="AA4346" s="179"/>
      <c r="AT4346" s="180" t="s">
        <v>162</v>
      </c>
      <c r="AU4346" s="180" t="s">
        <v>96</v>
      </c>
      <c r="AV4346" s="11" t="s">
        <v>96</v>
      </c>
      <c r="AW4346" s="11" t="s">
        <v>35</v>
      </c>
      <c r="AX4346" s="11" t="s">
        <v>23</v>
      </c>
      <c r="AY4346" s="180" t="s">
        <v>154</v>
      </c>
    </row>
    <row r="4347" spans="2:65" s="1" customFormat="1" ht="44.25" customHeight="1">
      <c r="B4347" s="35"/>
      <c r="C4347" s="189" t="s">
        <v>6000</v>
      </c>
      <c r="D4347" s="189" t="s">
        <v>557</v>
      </c>
      <c r="E4347" s="190" t="s">
        <v>6001</v>
      </c>
      <c r="F4347" s="274" t="s">
        <v>6002</v>
      </c>
      <c r="G4347" s="274"/>
      <c r="H4347" s="274"/>
      <c r="I4347" s="274"/>
      <c r="J4347" s="191" t="s">
        <v>375</v>
      </c>
      <c r="K4347" s="192">
        <v>1</v>
      </c>
      <c r="L4347" s="275">
        <v>22400</v>
      </c>
      <c r="M4347" s="275"/>
      <c r="N4347" s="275">
        <f>ROUND(L4347*K4347,2)</f>
        <v>22400</v>
      </c>
      <c r="O4347" s="261"/>
      <c r="P4347" s="261"/>
      <c r="Q4347" s="261"/>
      <c r="R4347" s="37"/>
      <c r="T4347" s="161" t="s">
        <v>21</v>
      </c>
      <c r="U4347" s="44" t="s">
        <v>43</v>
      </c>
      <c r="V4347" s="162">
        <v>0</v>
      </c>
      <c r="W4347" s="162">
        <f>V4347*K4347</f>
        <v>0</v>
      </c>
      <c r="X4347" s="162">
        <v>6.8000000000000005E-2</v>
      </c>
      <c r="Y4347" s="162">
        <f>X4347*K4347</f>
        <v>6.8000000000000005E-2</v>
      </c>
      <c r="Z4347" s="162">
        <v>0</v>
      </c>
      <c r="AA4347" s="163">
        <f>Z4347*K4347</f>
        <v>0</v>
      </c>
      <c r="AR4347" s="21" t="s">
        <v>366</v>
      </c>
      <c r="AT4347" s="21" t="s">
        <v>557</v>
      </c>
      <c r="AU4347" s="21" t="s">
        <v>96</v>
      </c>
      <c r="AY4347" s="21" t="s">
        <v>154</v>
      </c>
      <c r="BE4347" s="164">
        <f>IF(U4347="základní",N4347,0)</f>
        <v>22400</v>
      </c>
      <c r="BF4347" s="164">
        <f>IF(U4347="snížená",N4347,0)</f>
        <v>0</v>
      </c>
      <c r="BG4347" s="164">
        <f>IF(U4347="zákl. přenesená",N4347,0)</f>
        <v>0</v>
      </c>
      <c r="BH4347" s="164">
        <f>IF(U4347="sníž. přenesená",N4347,0)</f>
        <v>0</v>
      </c>
      <c r="BI4347" s="164">
        <f>IF(U4347="nulová",N4347,0)</f>
        <v>0</v>
      </c>
      <c r="BJ4347" s="21" t="s">
        <v>23</v>
      </c>
      <c r="BK4347" s="164">
        <f>ROUND(L4347*K4347,2)</f>
        <v>22400</v>
      </c>
      <c r="BL4347" s="21" t="s">
        <v>296</v>
      </c>
      <c r="BM4347" s="21" t="s">
        <v>6003</v>
      </c>
    </row>
    <row r="4348" spans="2:65" s="1" customFormat="1" ht="22.5" customHeight="1">
      <c r="B4348" s="35"/>
      <c r="C4348" s="36"/>
      <c r="D4348" s="36"/>
      <c r="E4348" s="36"/>
      <c r="F4348" s="272" t="s">
        <v>5264</v>
      </c>
      <c r="G4348" s="273"/>
      <c r="H4348" s="273"/>
      <c r="I4348" s="273"/>
      <c r="J4348" s="36"/>
      <c r="K4348" s="36"/>
      <c r="L4348" s="36"/>
      <c r="M4348" s="36"/>
      <c r="N4348" s="36"/>
      <c r="O4348" s="36"/>
      <c r="P4348" s="36"/>
      <c r="Q4348" s="36"/>
      <c r="R4348" s="37"/>
      <c r="T4348" s="132"/>
      <c r="U4348" s="36"/>
      <c r="V4348" s="36"/>
      <c r="W4348" s="36"/>
      <c r="X4348" s="36"/>
      <c r="Y4348" s="36"/>
      <c r="Z4348" s="36"/>
      <c r="AA4348" s="78"/>
      <c r="AT4348" s="21" t="s">
        <v>287</v>
      </c>
      <c r="AU4348" s="21" t="s">
        <v>96</v>
      </c>
    </row>
    <row r="4349" spans="2:65" s="11" customFormat="1" ht="22.5" customHeight="1">
      <c r="B4349" s="173"/>
      <c r="C4349" s="174"/>
      <c r="D4349" s="174"/>
      <c r="E4349" s="175" t="s">
        <v>21</v>
      </c>
      <c r="F4349" s="266" t="s">
        <v>6004</v>
      </c>
      <c r="G4349" s="267"/>
      <c r="H4349" s="267"/>
      <c r="I4349" s="267"/>
      <c r="J4349" s="174"/>
      <c r="K4349" s="176">
        <v>1</v>
      </c>
      <c r="L4349" s="174"/>
      <c r="M4349" s="174"/>
      <c r="N4349" s="174"/>
      <c r="O4349" s="174"/>
      <c r="P4349" s="174"/>
      <c r="Q4349" s="174"/>
      <c r="R4349" s="177"/>
      <c r="T4349" s="178"/>
      <c r="U4349" s="174"/>
      <c r="V4349" s="174"/>
      <c r="W4349" s="174"/>
      <c r="X4349" s="174"/>
      <c r="Y4349" s="174"/>
      <c r="Z4349" s="174"/>
      <c r="AA4349" s="179"/>
      <c r="AT4349" s="180" t="s">
        <v>162</v>
      </c>
      <c r="AU4349" s="180" t="s">
        <v>96</v>
      </c>
      <c r="AV4349" s="11" t="s">
        <v>96</v>
      </c>
      <c r="AW4349" s="11" t="s">
        <v>35</v>
      </c>
      <c r="AX4349" s="11" t="s">
        <v>23</v>
      </c>
      <c r="AY4349" s="180" t="s">
        <v>154</v>
      </c>
    </row>
    <row r="4350" spans="2:65" s="1" customFormat="1" ht="31.5" customHeight="1">
      <c r="B4350" s="35"/>
      <c r="C4350" s="157" t="s">
        <v>6005</v>
      </c>
      <c r="D4350" s="157" t="s">
        <v>155</v>
      </c>
      <c r="E4350" s="158" t="s">
        <v>6006</v>
      </c>
      <c r="F4350" s="260" t="s">
        <v>6007</v>
      </c>
      <c r="G4350" s="260"/>
      <c r="H4350" s="260"/>
      <c r="I4350" s="260"/>
      <c r="J4350" s="159" t="s">
        <v>375</v>
      </c>
      <c r="K4350" s="160">
        <v>1</v>
      </c>
      <c r="L4350" s="261">
        <v>2460</v>
      </c>
      <c r="M4350" s="261"/>
      <c r="N4350" s="261">
        <f>ROUND(L4350*K4350,2)</f>
        <v>2460</v>
      </c>
      <c r="O4350" s="261"/>
      <c r="P4350" s="261"/>
      <c r="Q4350" s="261"/>
      <c r="R4350" s="37"/>
      <c r="T4350" s="161" t="s">
        <v>21</v>
      </c>
      <c r="U4350" s="44" t="s">
        <v>43</v>
      </c>
      <c r="V4350" s="162">
        <v>7.36</v>
      </c>
      <c r="W4350" s="162">
        <f>V4350*K4350</f>
        <v>7.36</v>
      </c>
      <c r="X4350" s="162">
        <v>8.7000000000000001E-4</v>
      </c>
      <c r="Y4350" s="162">
        <f>X4350*K4350</f>
        <v>8.7000000000000001E-4</v>
      </c>
      <c r="Z4350" s="162">
        <v>0</v>
      </c>
      <c r="AA4350" s="163">
        <f>Z4350*K4350</f>
        <v>0</v>
      </c>
      <c r="AR4350" s="21" t="s">
        <v>296</v>
      </c>
      <c r="AT4350" s="21" t="s">
        <v>155</v>
      </c>
      <c r="AU4350" s="21" t="s">
        <v>96</v>
      </c>
      <c r="AY4350" s="21" t="s">
        <v>154</v>
      </c>
      <c r="BE4350" s="164">
        <f>IF(U4350="základní",N4350,0)</f>
        <v>2460</v>
      </c>
      <c r="BF4350" s="164">
        <f>IF(U4350="snížená",N4350,0)</f>
        <v>0</v>
      </c>
      <c r="BG4350" s="164">
        <f>IF(U4350="zákl. přenesená",N4350,0)</f>
        <v>0</v>
      </c>
      <c r="BH4350" s="164">
        <f>IF(U4350="sníž. přenesená",N4350,0)</f>
        <v>0</v>
      </c>
      <c r="BI4350" s="164">
        <f>IF(U4350="nulová",N4350,0)</f>
        <v>0</v>
      </c>
      <c r="BJ4350" s="21" t="s">
        <v>23</v>
      </c>
      <c r="BK4350" s="164">
        <f>ROUND(L4350*K4350,2)</f>
        <v>2460</v>
      </c>
      <c r="BL4350" s="21" t="s">
        <v>296</v>
      </c>
      <c r="BM4350" s="21" t="s">
        <v>6008</v>
      </c>
    </row>
    <row r="4351" spans="2:65" s="11" customFormat="1" ht="22.5" customHeight="1">
      <c r="B4351" s="173"/>
      <c r="C4351" s="174"/>
      <c r="D4351" s="174"/>
      <c r="E4351" s="175" t="s">
        <v>21</v>
      </c>
      <c r="F4351" s="270" t="s">
        <v>6009</v>
      </c>
      <c r="G4351" s="271"/>
      <c r="H4351" s="271"/>
      <c r="I4351" s="271"/>
      <c r="J4351" s="174"/>
      <c r="K4351" s="176">
        <v>1</v>
      </c>
      <c r="L4351" s="174"/>
      <c r="M4351" s="174"/>
      <c r="N4351" s="174"/>
      <c r="O4351" s="174"/>
      <c r="P4351" s="174"/>
      <c r="Q4351" s="174"/>
      <c r="R4351" s="177"/>
      <c r="T4351" s="178"/>
      <c r="U4351" s="174"/>
      <c r="V4351" s="174"/>
      <c r="W4351" s="174"/>
      <c r="X4351" s="174"/>
      <c r="Y4351" s="174"/>
      <c r="Z4351" s="174"/>
      <c r="AA4351" s="179"/>
      <c r="AT4351" s="180" t="s">
        <v>162</v>
      </c>
      <c r="AU4351" s="180" t="s">
        <v>96</v>
      </c>
      <c r="AV4351" s="11" t="s">
        <v>96</v>
      </c>
      <c r="AW4351" s="11" t="s">
        <v>35</v>
      </c>
      <c r="AX4351" s="11" t="s">
        <v>23</v>
      </c>
      <c r="AY4351" s="180" t="s">
        <v>154</v>
      </c>
    </row>
    <row r="4352" spans="2:65" s="1" customFormat="1" ht="31.5" customHeight="1">
      <c r="B4352" s="35"/>
      <c r="C4352" s="157" t="s">
        <v>6010</v>
      </c>
      <c r="D4352" s="157" t="s">
        <v>155</v>
      </c>
      <c r="E4352" s="158" t="s">
        <v>6011</v>
      </c>
      <c r="F4352" s="260" t="s">
        <v>6012</v>
      </c>
      <c r="G4352" s="260"/>
      <c r="H4352" s="260"/>
      <c r="I4352" s="260"/>
      <c r="J4352" s="159" t="s">
        <v>375</v>
      </c>
      <c r="K4352" s="160">
        <v>3</v>
      </c>
      <c r="L4352" s="261">
        <v>2850</v>
      </c>
      <c r="M4352" s="261"/>
      <c r="N4352" s="261">
        <f>ROUND(L4352*K4352,2)</f>
        <v>8550</v>
      </c>
      <c r="O4352" s="261"/>
      <c r="P4352" s="261"/>
      <c r="Q4352" s="261"/>
      <c r="R4352" s="37"/>
      <c r="T4352" s="161" t="s">
        <v>21</v>
      </c>
      <c r="U4352" s="44" t="s">
        <v>43</v>
      </c>
      <c r="V4352" s="162">
        <v>8.6039999999999992</v>
      </c>
      <c r="W4352" s="162">
        <f>V4352*K4352</f>
        <v>25.811999999999998</v>
      </c>
      <c r="X4352" s="162">
        <v>8.8000000000000003E-4</v>
      </c>
      <c r="Y4352" s="162">
        <f>X4352*K4352</f>
        <v>2.64E-3</v>
      </c>
      <c r="Z4352" s="162">
        <v>0</v>
      </c>
      <c r="AA4352" s="163">
        <f>Z4352*K4352</f>
        <v>0</v>
      </c>
      <c r="AR4352" s="21" t="s">
        <v>296</v>
      </c>
      <c r="AT4352" s="21" t="s">
        <v>155</v>
      </c>
      <c r="AU4352" s="21" t="s">
        <v>96</v>
      </c>
      <c r="AY4352" s="21" t="s">
        <v>154</v>
      </c>
      <c r="BE4352" s="164">
        <f>IF(U4352="základní",N4352,0)</f>
        <v>8550</v>
      </c>
      <c r="BF4352" s="164">
        <f>IF(U4352="snížená",N4352,0)</f>
        <v>0</v>
      </c>
      <c r="BG4352" s="164">
        <f>IF(U4352="zákl. přenesená",N4352,0)</f>
        <v>0</v>
      </c>
      <c r="BH4352" s="164">
        <f>IF(U4352="sníž. přenesená",N4352,0)</f>
        <v>0</v>
      </c>
      <c r="BI4352" s="164">
        <f>IF(U4352="nulová",N4352,0)</f>
        <v>0</v>
      </c>
      <c r="BJ4352" s="21" t="s">
        <v>23</v>
      </c>
      <c r="BK4352" s="164">
        <f>ROUND(L4352*K4352,2)</f>
        <v>8550</v>
      </c>
      <c r="BL4352" s="21" t="s">
        <v>296</v>
      </c>
      <c r="BM4352" s="21" t="s">
        <v>6013</v>
      </c>
    </row>
    <row r="4353" spans="2:65" s="11" customFormat="1" ht="22.5" customHeight="1">
      <c r="B4353" s="173"/>
      <c r="C4353" s="174"/>
      <c r="D4353" s="174"/>
      <c r="E4353" s="175" t="s">
        <v>21</v>
      </c>
      <c r="F4353" s="270" t="s">
        <v>6014</v>
      </c>
      <c r="G4353" s="271"/>
      <c r="H4353" s="271"/>
      <c r="I4353" s="271"/>
      <c r="J4353" s="174"/>
      <c r="K4353" s="176">
        <v>3</v>
      </c>
      <c r="L4353" s="174"/>
      <c r="M4353" s="174"/>
      <c r="N4353" s="174"/>
      <c r="O4353" s="174"/>
      <c r="P4353" s="174"/>
      <c r="Q4353" s="174"/>
      <c r="R4353" s="177"/>
      <c r="T4353" s="178"/>
      <c r="U4353" s="174"/>
      <c r="V4353" s="174"/>
      <c r="W4353" s="174"/>
      <c r="X4353" s="174"/>
      <c r="Y4353" s="174"/>
      <c r="Z4353" s="174"/>
      <c r="AA4353" s="179"/>
      <c r="AT4353" s="180" t="s">
        <v>162</v>
      </c>
      <c r="AU4353" s="180" t="s">
        <v>96</v>
      </c>
      <c r="AV4353" s="11" t="s">
        <v>96</v>
      </c>
      <c r="AW4353" s="11" t="s">
        <v>35</v>
      </c>
      <c r="AX4353" s="11" t="s">
        <v>23</v>
      </c>
      <c r="AY4353" s="180" t="s">
        <v>154</v>
      </c>
    </row>
    <row r="4354" spans="2:65" s="1" customFormat="1" ht="31.5" customHeight="1">
      <c r="B4354" s="35"/>
      <c r="C4354" s="157" t="s">
        <v>6015</v>
      </c>
      <c r="D4354" s="157" t="s">
        <v>155</v>
      </c>
      <c r="E4354" s="158" t="s">
        <v>6016</v>
      </c>
      <c r="F4354" s="260" t="s">
        <v>6017</v>
      </c>
      <c r="G4354" s="260"/>
      <c r="H4354" s="260"/>
      <c r="I4354" s="260"/>
      <c r="J4354" s="159" t="s">
        <v>3806</v>
      </c>
      <c r="K4354" s="160">
        <v>22927.37</v>
      </c>
      <c r="L4354" s="261">
        <v>1.1000000000000001</v>
      </c>
      <c r="M4354" s="261"/>
      <c r="N4354" s="261">
        <f>ROUND(L4354*K4354,2)</f>
        <v>25220.11</v>
      </c>
      <c r="O4354" s="261"/>
      <c r="P4354" s="261"/>
      <c r="Q4354" s="261"/>
      <c r="R4354" s="37"/>
      <c r="T4354" s="161" t="s">
        <v>21</v>
      </c>
      <c r="U4354" s="44" t="s">
        <v>43</v>
      </c>
      <c r="V4354" s="162">
        <v>0</v>
      </c>
      <c r="W4354" s="162">
        <f>V4354*K4354</f>
        <v>0</v>
      </c>
      <c r="X4354" s="162">
        <v>0</v>
      </c>
      <c r="Y4354" s="162">
        <f>X4354*K4354</f>
        <v>0</v>
      </c>
      <c r="Z4354" s="162">
        <v>0</v>
      </c>
      <c r="AA4354" s="163">
        <f>Z4354*K4354</f>
        <v>0</v>
      </c>
      <c r="AR4354" s="21" t="s">
        <v>296</v>
      </c>
      <c r="AT4354" s="21" t="s">
        <v>155</v>
      </c>
      <c r="AU4354" s="21" t="s">
        <v>96</v>
      </c>
      <c r="AY4354" s="21" t="s">
        <v>154</v>
      </c>
      <c r="BE4354" s="164">
        <f>IF(U4354="základní",N4354,0)</f>
        <v>25220.11</v>
      </c>
      <c r="BF4354" s="164">
        <f>IF(U4354="snížená",N4354,0)</f>
        <v>0</v>
      </c>
      <c r="BG4354" s="164">
        <f>IF(U4354="zákl. přenesená",N4354,0)</f>
        <v>0</v>
      </c>
      <c r="BH4354" s="164">
        <f>IF(U4354="sníž. přenesená",N4354,0)</f>
        <v>0</v>
      </c>
      <c r="BI4354" s="164">
        <f>IF(U4354="nulová",N4354,0)</f>
        <v>0</v>
      </c>
      <c r="BJ4354" s="21" t="s">
        <v>23</v>
      </c>
      <c r="BK4354" s="164">
        <f>ROUND(L4354*K4354,2)</f>
        <v>25220.11</v>
      </c>
      <c r="BL4354" s="21" t="s">
        <v>296</v>
      </c>
      <c r="BM4354" s="21" t="s">
        <v>6018</v>
      </c>
    </row>
    <row r="4355" spans="2:65" s="9" customFormat="1" ht="29.85" customHeight="1">
      <c r="B4355" s="146"/>
      <c r="C4355" s="147"/>
      <c r="D4355" s="156" t="s">
        <v>129</v>
      </c>
      <c r="E4355" s="156"/>
      <c r="F4355" s="156"/>
      <c r="G4355" s="156"/>
      <c r="H4355" s="156"/>
      <c r="I4355" s="156"/>
      <c r="J4355" s="156"/>
      <c r="K4355" s="156"/>
      <c r="L4355" s="156"/>
      <c r="M4355" s="156"/>
      <c r="N4355" s="283">
        <f>BK4355</f>
        <v>4396687.72</v>
      </c>
      <c r="O4355" s="284"/>
      <c r="P4355" s="284"/>
      <c r="Q4355" s="284"/>
      <c r="R4355" s="149"/>
      <c r="T4355" s="150"/>
      <c r="U4355" s="147"/>
      <c r="V4355" s="147"/>
      <c r="W4355" s="151">
        <f>SUM(W4356:W4574)</f>
        <v>2535.2557879999999</v>
      </c>
      <c r="X4355" s="147"/>
      <c r="Y4355" s="151">
        <f>SUM(Y4356:Y4574)</f>
        <v>58.669068459999998</v>
      </c>
      <c r="Z4355" s="147"/>
      <c r="AA4355" s="152">
        <f>SUM(AA4356:AA4574)</f>
        <v>0</v>
      </c>
      <c r="AR4355" s="153" t="s">
        <v>96</v>
      </c>
      <c r="AT4355" s="154" t="s">
        <v>77</v>
      </c>
      <c r="AU4355" s="154" t="s">
        <v>23</v>
      </c>
      <c r="AY4355" s="153" t="s">
        <v>154</v>
      </c>
      <c r="BK4355" s="155">
        <f>SUM(BK4356:BK4574)</f>
        <v>4396687.72</v>
      </c>
    </row>
    <row r="4356" spans="2:65" s="1" customFormat="1" ht="31.5" customHeight="1">
      <c r="B4356" s="35"/>
      <c r="C4356" s="157" t="s">
        <v>6019</v>
      </c>
      <c r="D4356" s="157" t="s">
        <v>155</v>
      </c>
      <c r="E4356" s="158" t="s">
        <v>6020</v>
      </c>
      <c r="F4356" s="260" t="s">
        <v>6021</v>
      </c>
      <c r="G4356" s="260"/>
      <c r="H4356" s="260"/>
      <c r="I4356" s="260"/>
      <c r="J4356" s="159" t="s">
        <v>315</v>
      </c>
      <c r="K4356" s="160">
        <v>180.73</v>
      </c>
      <c r="L4356" s="261">
        <v>236</v>
      </c>
      <c r="M4356" s="261"/>
      <c r="N4356" s="261">
        <f>ROUND(L4356*K4356,2)</f>
        <v>42652.28</v>
      </c>
      <c r="O4356" s="261"/>
      <c r="P4356" s="261"/>
      <c r="Q4356" s="261"/>
      <c r="R4356" s="37"/>
      <c r="T4356" s="161" t="s">
        <v>21</v>
      </c>
      <c r="U4356" s="44" t="s">
        <v>43</v>
      </c>
      <c r="V4356" s="162">
        <v>0.59399999999999997</v>
      </c>
      <c r="W4356" s="162">
        <f>V4356*K4356</f>
        <v>107.35361999999999</v>
      </c>
      <c r="X4356" s="162">
        <v>1.47E-3</v>
      </c>
      <c r="Y4356" s="162">
        <f>X4356*K4356</f>
        <v>0.2656731</v>
      </c>
      <c r="Z4356" s="162">
        <v>0</v>
      </c>
      <c r="AA4356" s="163">
        <f>Z4356*K4356</f>
        <v>0</v>
      </c>
      <c r="AR4356" s="21" t="s">
        <v>296</v>
      </c>
      <c r="AT4356" s="21" t="s">
        <v>155</v>
      </c>
      <c r="AU4356" s="21" t="s">
        <v>96</v>
      </c>
      <c r="AY4356" s="21" t="s">
        <v>154</v>
      </c>
      <c r="BE4356" s="164">
        <f>IF(U4356="základní",N4356,0)</f>
        <v>42652.28</v>
      </c>
      <c r="BF4356" s="164">
        <f>IF(U4356="snížená",N4356,0)</f>
        <v>0</v>
      </c>
      <c r="BG4356" s="164">
        <f>IF(U4356="zákl. přenesená",N4356,0)</f>
        <v>0</v>
      </c>
      <c r="BH4356" s="164">
        <f>IF(U4356="sníž. přenesená",N4356,0)</f>
        <v>0</v>
      </c>
      <c r="BI4356" s="164">
        <f>IF(U4356="nulová",N4356,0)</f>
        <v>0</v>
      </c>
      <c r="BJ4356" s="21" t="s">
        <v>23</v>
      </c>
      <c r="BK4356" s="164">
        <f>ROUND(L4356*K4356,2)</f>
        <v>42652.28</v>
      </c>
      <c r="BL4356" s="21" t="s">
        <v>296</v>
      </c>
      <c r="BM4356" s="21" t="s">
        <v>6022</v>
      </c>
    </row>
    <row r="4357" spans="2:65" s="11" customFormat="1" ht="22.5" customHeight="1">
      <c r="B4357" s="173"/>
      <c r="C4357" s="174"/>
      <c r="D4357" s="174"/>
      <c r="E4357" s="175" t="s">
        <v>21</v>
      </c>
      <c r="F4357" s="270" t="s">
        <v>6023</v>
      </c>
      <c r="G4357" s="271"/>
      <c r="H4357" s="271"/>
      <c r="I4357" s="271"/>
      <c r="J4357" s="174"/>
      <c r="K4357" s="176">
        <v>59.22</v>
      </c>
      <c r="L4357" s="174"/>
      <c r="M4357" s="174"/>
      <c r="N4357" s="174"/>
      <c r="O4357" s="174"/>
      <c r="P4357" s="174"/>
      <c r="Q4357" s="174"/>
      <c r="R4357" s="177"/>
      <c r="T4357" s="178"/>
      <c r="U4357" s="174"/>
      <c r="V4357" s="174"/>
      <c r="W4357" s="174"/>
      <c r="X4357" s="174"/>
      <c r="Y4357" s="174"/>
      <c r="Z4357" s="174"/>
      <c r="AA4357" s="179"/>
      <c r="AT4357" s="180" t="s">
        <v>162</v>
      </c>
      <c r="AU4357" s="180" t="s">
        <v>96</v>
      </c>
      <c r="AV4357" s="11" t="s">
        <v>96</v>
      </c>
      <c r="AW4357" s="11" t="s">
        <v>35</v>
      </c>
      <c r="AX4357" s="11" t="s">
        <v>78</v>
      </c>
      <c r="AY4357" s="180" t="s">
        <v>154</v>
      </c>
    </row>
    <row r="4358" spans="2:65" s="11" customFormat="1" ht="22.5" customHeight="1">
      <c r="B4358" s="173"/>
      <c r="C4358" s="174"/>
      <c r="D4358" s="174"/>
      <c r="E4358" s="175" t="s">
        <v>21</v>
      </c>
      <c r="F4358" s="266" t="s">
        <v>6024</v>
      </c>
      <c r="G4358" s="267"/>
      <c r="H4358" s="267"/>
      <c r="I4358" s="267"/>
      <c r="J4358" s="174"/>
      <c r="K4358" s="176">
        <v>57.61</v>
      </c>
      <c r="L4358" s="174"/>
      <c r="M4358" s="174"/>
      <c r="N4358" s="174"/>
      <c r="O4358" s="174"/>
      <c r="P4358" s="174"/>
      <c r="Q4358" s="174"/>
      <c r="R4358" s="177"/>
      <c r="T4358" s="178"/>
      <c r="U4358" s="174"/>
      <c r="V4358" s="174"/>
      <c r="W4358" s="174"/>
      <c r="X4358" s="174"/>
      <c r="Y4358" s="174"/>
      <c r="Z4358" s="174"/>
      <c r="AA4358" s="179"/>
      <c r="AT4358" s="180" t="s">
        <v>162</v>
      </c>
      <c r="AU4358" s="180" t="s">
        <v>96</v>
      </c>
      <c r="AV4358" s="11" t="s">
        <v>96</v>
      </c>
      <c r="AW4358" s="11" t="s">
        <v>35</v>
      </c>
      <c r="AX4358" s="11" t="s">
        <v>78</v>
      </c>
      <c r="AY4358" s="180" t="s">
        <v>154</v>
      </c>
    </row>
    <row r="4359" spans="2:65" s="11" customFormat="1" ht="22.5" customHeight="1">
      <c r="B4359" s="173"/>
      <c r="C4359" s="174"/>
      <c r="D4359" s="174"/>
      <c r="E4359" s="175" t="s">
        <v>21</v>
      </c>
      <c r="F4359" s="266" t="s">
        <v>6025</v>
      </c>
      <c r="G4359" s="267"/>
      <c r="H4359" s="267"/>
      <c r="I4359" s="267"/>
      <c r="J4359" s="174"/>
      <c r="K4359" s="176">
        <v>46.8</v>
      </c>
      <c r="L4359" s="174"/>
      <c r="M4359" s="174"/>
      <c r="N4359" s="174"/>
      <c r="O4359" s="174"/>
      <c r="P4359" s="174"/>
      <c r="Q4359" s="174"/>
      <c r="R4359" s="177"/>
      <c r="T4359" s="178"/>
      <c r="U4359" s="174"/>
      <c r="V4359" s="174"/>
      <c r="W4359" s="174"/>
      <c r="X4359" s="174"/>
      <c r="Y4359" s="174"/>
      <c r="Z4359" s="174"/>
      <c r="AA4359" s="179"/>
      <c r="AT4359" s="180" t="s">
        <v>162</v>
      </c>
      <c r="AU4359" s="180" t="s">
        <v>96</v>
      </c>
      <c r="AV4359" s="11" t="s">
        <v>96</v>
      </c>
      <c r="AW4359" s="11" t="s">
        <v>35</v>
      </c>
      <c r="AX4359" s="11" t="s">
        <v>78</v>
      </c>
      <c r="AY4359" s="180" t="s">
        <v>154</v>
      </c>
    </row>
    <row r="4360" spans="2:65" s="11" customFormat="1" ht="22.5" customHeight="1">
      <c r="B4360" s="173"/>
      <c r="C4360" s="174"/>
      <c r="D4360" s="174"/>
      <c r="E4360" s="175" t="s">
        <v>21</v>
      </c>
      <c r="F4360" s="266" t="s">
        <v>6026</v>
      </c>
      <c r="G4360" s="267"/>
      <c r="H4360" s="267"/>
      <c r="I4360" s="267"/>
      <c r="J4360" s="174"/>
      <c r="K4360" s="176">
        <v>4.5</v>
      </c>
      <c r="L4360" s="174"/>
      <c r="M4360" s="174"/>
      <c r="N4360" s="174"/>
      <c r="O4360" s="174"/>
      <c r="P4360" s="174"/>
      <c r="Q4360" s="174"/>
      <c r="R4360" s="177"/>
      <c r="T4360" s="178"/>
      <c r="U4360" s="174"/>
      <c r="V4360" s="174"/>
      <c r="W4360" s="174"/>
      <c r="X4360" s="174"/>
      <c r="Y4360" s="174"/>
      <c r="Z4360" s="174"/>
      <c r="AA4360" s="179"/>
      <c r="AT4360" s="180" t="s">
        <v>162</v>
      </c>
      <c r="AU4360" s="180" t="s">
        <v>96</v>
      </c>
      <c r="AV4360" s="11" t="s">
        <v>96</v>
      </c>
      <c r="AW4360" s="11" t="s">
        <v>35</v>
      </c>
      <c r="AX4360" s="11" t="s">
        <v>78</v>
      </c>
      <c r="AY4360" s="180" t="s">
        <v>154</v>
      </c>
    </row>
    <row r="4361" spans="2:65" s="11" customFormat="1" ht="22.5" customHeight="1">
      <c r="B4361" s="173"/>
      <c r="C4361" s="174"/>
      <c r="D4361" s="174"/>
      <c r="E4361" s="175" t="s">
        <v>21</v>
      </c>
      <c r="F4361" s="266" t="s">
        <v>6027</v>
      </c>
      <c r="G4361" s="267"/>
      <c r="H4361" s="267"/>
      <c r="I4361" s="267"/>
      <c r="J4361" s="174"/>
      <c r="K4361" s="176">
        <v>12.6</v>
      </c>
      <c r="L4361" s="174"/>
      <c r="M4361" s="174"/>
      <c r="N4361" s="174"/>
      <c r="O4361" s="174"/>
      <c r="P4361" s="174"/>
      <c r="Q4361" s="174"/>
      <c r="R4361" s="177"/>
      <c r="T4361" s="178"/>
      <c r="U4361" s="174"/>
      <c r="V4361" s="174"/>
      <c r="W4361" s="174"/>
      <c r="X4361" s="174"/>
      <c r="Y4361" s="174"/>
      <c r="Z4361" s="174"/>
      <c r="AA4361" s="179"/>
      <c r="AT4361" s="180" t="s">
        <v>162</v>
      </c>
      <c r="AU4361" s="180" t="s">
        <v>96</v>
      </c>
      <c r="AV4361" s="11" t="s">
        <v>96</v>
      </c>
      <c r="AW4361" s="11" t="s">
        <v>35</v>
      </c>
      <c r="AX4361" s="11" t="s">
        <v>78</v>
      </c>
      <c r="AY4361" s="180" t="s">
        <v>154</v>
      </c>
    </row>
    <row r="4362" spans="2:65" s="12" customFormat="1" ht="22.5" customHeight="1">
      <c r="B4362" s="181"/>
      <c r="C4362" s="182"/>
      <c r="D4362" s="182"/>
      <c r="E4362" s="183" t="s">
        <v>21</v>
      </c>
      <c r="F4362" s="268" t="s">
        <v>166</v>
      </c>
      <c r="G4362" s="269"/>
      <c r="H4362" s="269"/>
      <c r="I4362" s="269"/>
      <c r="J4362" s="182"/>
      <c r="K4362" s="184">
        <v>180.73</v>
      </c>
      <c r="L4362" s="182"/>
      <c r="M4362" s="182"/>
      <c r="N4362" s="182"/>
      <c r="O4362" s="182"/>
      <c r="P4362" s="182"/>
      <c r="Q4362" s="182"/>
      <c r="R4362" s="185"/>
      <c r="T4362" s="186"/>
      <c r="U4362" s="182"/>
      <c r="V4362" s="182"/>
      <c r="W4362" s="182"/>
      <c r="X4362" s="182"/>
      <c r="Y4362" s="182"/>
      <c r="Z4362" s="182"/>
      <c r="AA4362" s="187"/>
      <c r="AT4362" s="188" t="s">
        <v>162</v>
      </c>
      <c r="AU4362" s="188" t="s">
        <v>96</v>
      </c>
      <c r="AV4362" s="12" t="s">
        <v>159</v>
      </c>
      <c r="AW4362" s="12" t="s">
        <v>35</v>
      </c>
      <c r="AX4362" s="12" t="s">
        <v>23</v>
      </c>
      <c r="AY4362" s="188" t="s">
        <v>154</v>
      </c>
    </row>
    <row r="4363" spans="2:65" s="1" customFormat="1" ht="31.5" customHeight="1">
      <c r="B4363" s="35"/>
      <c r="C4363" s="157" t="s">
        <v>6028</v>
      </c>
      <c r="D4363" s="157" t="s">
        <v>155</v>
      </c>
      <c r="E4363" s="158" t="s">
        <v>6029</v>
      </c>
      <c r="F4363" s="260" t="s">
        <v>6030</v>
      </c>
      <c r="G4363" s="260"/>
      <c r="H4363" s="260"/>
      <c r="I4363" s="260"/>
      <c r="J4363" s="159" t="s">
        <v>315</v>
      </c>
      <c r="K4363" s="160">
        <v>180.73</v>
      </c>
      <c r="L4363" s="261">
        <v>118</v>
      </c>
      <c r="M4363" s="261"/>
      <c r="N4363" s="261">
        <f>ROUND(L4363*K4363,2)</f>
        <v>21326.14</v>
      </c>
      <c r="O4363" s="261"/>
      <c r="P4363" s="261"/>
      <c r="Q4363" s="261"/>
      <c r="R4363" s="37"/>
      <c r="T4363" s="161" t="s">
        <v>21</v>
      </c>
      <c r="U4363" s="44" t="s">
        <v>43</v>
      </c>
      <c r="V4363" s="162">
        <v>0.27600000000000002</v>
      </c>
      <c r="W4363" s="162">
        <f>V4363*K4363</f>
        <v>49.881480000000003</v>
      </c>
      <c r="X4363" s="162">
        <v>9.7999999999999997E-4</v>
      </c>
      <c r="Y4363" s="162">
        <f>X4363*K4363</f>
        <v>0.17711539999999998</v>
      </c>
      <c r="Z4363" s="162">
        <v>0</v>
      </c>
      <c r="AA4363" s="163">
        <f>Z4363*K4363</f>
        <v>0</v>
      </c>
      <c r="AR4363" s="21" t="s">
        <v>296</v>
      </c>
      <c r="AT4363" s="21" t="s">
        <v>155</v>
      </c>
      <c r="AU4363" s="21" t="s">
        <v>96</v>
      </c>
      <c r="AY4363" s="21" t="s">
        <v>154</v>
      </c>
      <c r="BE4363" s="164">
        <f>IF(U4363="základní",N4363,0)</f>
        <v>21326.14</v>
      </c>
      <c r="BF4363" s="164">
        <f>IF(U4363="snížená",N4363,0)</f>
        <v>0</v>
      </c>
      <c r="BG4363" s="164">
        <f>IF(U4363="zákl. přenesená",N4363,0)</f>
        <v>0</v>
      </c>
      <c r="BH4363" s="164">
        <f>IF(U4363="sníž. přenesená",N4363,0)</f>
        <v>0</v>
      </c>
      <c r="BI4363" s="164">
        <f>IF(U4363="nulová",N4363,0)</f>
        <v>0</v>
      </c>
      <c r="BJ4363" s="21" t="s">
        <v>23</v>
      </c>
      <c r="BK4363" s="164">
        <f>ROUND(L4363*K4363,2)</f>
        <v>21326.14</v>
      </c>
      <c r="BL4363" s="21" t="s">
        <v>296</v>
      </c>
      <c r="BM4363" s="21" t="s">
        <v>6031</v>
      </c>
    </row>
    <row r="4364" spans="2:65" s="1" customFormat="1" ht="44.25" customHeight="1">
      <c r="B4364" s="35"/>
      <c r="C4364" s="157" t="s">
        <v>6032</v>
      </c>
      <c r="D4364" s="157" t="s">
        <v>155</v>
      </c>
      <c r="E4364" s="158" t="s">
        <v>6033</v>
      </c>
      <c r="F4364" s="260" t="s">
        <v>6034</v>
      </c>
      <c r="G4364" s="260"/>
      <c r="H4364" s="260"/>
      <c r="I4364" s="260"/>
      <c r="J4364" s="159" t="s">
        <v>315</v>
      </c>
      <c r="K4364" s="160">
        <v>43.25</v>
      </c>
      <c r="L4364" s="261">
        <v>117</v>
      </c>
      <c r="M4364" s="261"/>
      <c r="N4364" s="261">
        <f>ROUND(L4364*K4364,2)</f>
        <v>5060.25</v>
      </c>
      <c r="O4364" s="261"/>
      <c r="P4364" s="261"/>
      <c r="Q4364" s="261"/>
      <c r="R4364" s="37"/>
      <c r="T4364" s="161" t="s">
        <v>21</v>
      </c>
      <c r="U4364" s="44" t="s">
        <v>43</v>
      </c>
      <c r="V4364" s="162">
        <v>0.30499999999999999</v>
      </c>
      <c r="W4364" s="162">
        <f>V4364*K4364</f>
        <v>13.19125</v>
      </c>
      <c r="X4364" s="162">
        <v>6.2E-4</v>
      </c>
      <c r="Y4364" s="162">
        <f>X4364*K4364</f>
        <v>2.6814999999999999E-2</v>
      </c>
      <c r="Z4364" s="162">
        <v>0</v>
      </c>
      <c r="AA4364" s="163">
        <f>Z4364*K4364</f>
        <v>0</v>
      </c>
      <c r="AR4364" s="21" t="s">
        <v>296</v>
      </c>
      <c r="AT4364" s="21" t="s">
        <v>155</v>
      </c>
      <c r="AU4364" s="21" t="s">
        <v>96</v>
      </c>
      <c r="AY4364" s="21" t="s">
        <v>154</v>
      </c>
      <c r="BE4364" s="164">
        <f>IF(U4364="základní",N4364,0)</f>
        <v>5060.25</v>
      </c>
      <c r="BF4364" s="164">
        <f>IF(U4364="snížená",N4364,0)</f>
        <v>0</v>
      </c>
      <c r="BG4364" s="164">
        <f>IF(U4364="zákl. přenesená",N4364,0)</f>
        <v>0</v>
      </c>
      <c r="BH4364" s="164">
        <f>IF(U4364="sníž. přenesená",N4364,0)</f>
        <v>0</v>
      </c>
      <c r="BI4364" s="164">
        <f>IF(U4364="nulová",N4364,0)</f>
        <v>0</v>
      </c>
      <c r="BJ4364" s="21" t="s">
        <v>23</v>
      </c>
      <c r="BK4364" s="164">
        <f>ROUND(L4364*K4364,2)</f>
        <v>5060.25</v>
      </c>
      <c r="BL4364" s="21" t="s">
        <v>296</v>
      </c>
      <c r="BM4364" s="21" t="s">
        <v>6035</v>
      </c>
    </row>
    <row r="4365" spans="2:65" s="11" customFormat="1" ht="22.5" customHeight="1">
      <c r="B4365" s="173"/>
      <c r="C4365" s="174"/>
      <c r="D4365" s="174"/>
      <c r="E4365" s="175" t="s">
        <v>21</v>
      </c>
      <c r="F4365" s="270" t="s">
        <v>6036</v>
      </c>
      <c r="G4365" s="271"/>
      <c r="H4365" s="271"/>
      <c r="I4365" s="271"/>
      <c r="J4365" s="174"/>
      <c r="K4365" s="176">
        <v>12.6</v>
      </c>
      <c r="L4365" s="174"/>
      <c r="M4365" s="174"/>
      <c r="N4365" s="174"/>
      <c r="O4365" s="174"/>
      <c r="P4365" s="174"/>
      <c r="Q4365" s="174"/>
      <c r="R4365" s="177"/>
      <c r="T4365" s="178"/>
      <c r="U4365" s="174"/>
      <c r="V4365" s="174"/>
      <c r="W4365" s="174"/>
      <c r="X4365" s="174"/>
      <c r="Y4365" s="174"/>
      <c r="Z4365" s="174"/>
      <c r="AA4365" s="179"/>
      <c r="AT4365" s="180" t="s">
        <v>162</v>
      </c>
      <c r="AU4365" s="180" t="s">
        <v>96</v>
      </c>
      <c r="AV4365" s="11" t="s">
        <v>96</v>
      </c>
      <c r="AW4365" s="11" t="s">
        <v>35</v>
      </c>
      <c r="AX4365" s="11" t="s">
        <v>78</v>
      </c>
      <c r="AY4365" s="180" t="s">
        <v>154</v>
      </c>
    </row>
    <row r="4366" spans="2:65" s="11" customFormat="1" ht="22.5" customHeight="1">
      <c r="B4366" s="173"/>
      <c r="C4366" s="174"/>
      <c r="D4366" s="174"/>
      <c r="E4366" s="175" t="s">
        <v>21</v>
      </c>
      <c r="F4366" s="266" t="s">
        <v>6037</v>
      </c>
      <c r="G4366" s="267"/>
      <c r="H4366" s="267"/>
      <c r="I4366" s="267"/>
      <c r="J4366" s="174"/>
      <c r="K4366" s="176">
        <v>12.25</v>
      </c>
      <c r="L4366" s="174"/>
      <c r="M4366" s="174"/>
      <c r="N4366" s="174"/>
      <c r="O4366" s="174"/>
      <c r="P4366" s="174"/>
      <c r="Q4366" s="174"/>
      <c r="R4366" s="177"/>
      <c r="T4366" s="178"/>
      <c r="U4366" s="174"/>
      <c r="V4366" s="174"/>
      <c r="W4366" s="174"/>
      <c r="X4366" s="174"/>
      <c r="Y4366" s="174"/>
      <c r="Z4366" s="174"/>
      <c r="AA4366" s="179"/>
      <c r="AT4366" s="180" t="s">
        <v>162</v>
      </c>
      <c r="AU4366" s="180" t="s">
        <v>96</v>
      </c>
      <c r="AV4366" s="11" t="s">
        <v>96</v>
      </c>
      <c r="AW4366" s="11" t="s">
        <v>35</v>
      </c>
      <c r="AX4366" s="11" t="s">
        <v>78</v>
      </c>
      <c r="AY4366" s="180" t="s">
        <v>154</v>
      </c>
    </row>
    <row r="4367" spans="2:65" s="11" customFormat="1" ht="22.5" customHeight="1">
      <c r="B4367" s="173"/>
      <c r="C4367" s="174"/>
      <c r="D4367" s="174"/>
      <c r="E4367" s="175" t="s">
        <v>21</v>
      </c>
      <c r="F4367" s="266" t="s">
        <v>6038</v>
      </c>
      <c r="G4367" s="267"/>
      <c r="H4367" s="267"/>
      <c r="I4367" s="267"/>
      <c r="J4367" s="174"/>
      <c r="K4367" s="176">
        <v>13.1</v>
      </c>
      <c r="L4367" s="174"/>
      <c r="M4367" s="174"/>
      <c r="N4367" s="174"/>
      <c r="O4367" s="174"/>
      <c r="P4367" s="174"/>
      <c r="Q4367" s="174"/>
      <c r="R4367" s="177"/>
      <c r="T4367" s="178"/>
      <c r="U4367" s="174"/>
      <c r="V4367" s="174"/>
      <c r="W4367" s="174"/>
      <c r="X4367" s="174"/>
      <c r="Y4367" s="174"/>
      <c r="Z4367" s="174"/>
      <c r="AA4367" s="179"/>
      <c r="AT4367" s="180" t="s">
        <v>162</v>
      </c>
      <c r="AU4367" s="180" t="s">
        <v>96</v>
      </c>
      <c r="AV4367" s="11" t="s">
        <v>96</v>
      </c>
      <c r="AW4367" s="11" t="s">
        <v>35</v>
      </c>
      <c r="AX4367" s="11" t="s">
        <v>78</v>
      </c>
      <c r="AY4367" s="180" t="s">
        <v>154</v>
      </c>
    </row>
    <row r="4368" spans="2:65" s="11" customFormat="1" ht="22.5" customHeight="1">
      <c r="B4368" s="173"/>
      <c r="C4368" s="174"/>
      <c r="D4368" s="174"/>
      <c r="E4368" s="175" t="s">
        <v>21</v>
      </c>
      <c r="F4368" s="266" t="s">
        <v>6039</v>
      </c>
      <c r="G4368" s="267"/>
      <c r="H4368" s="267"/>
      <c r="I4368" s="267"/>
      <c r="J4368" s="174"/>
      <c r="K4368" s="176">
        <v>1.1000000000000001</v>
      </c>
      <c r="L4368" s="174"/>
      <c r="M4368" s="174"/>
      <c r="N4368" s="174"/>
      <c r="O4368" s="174"/>
      <c r="P4368" s="174"/>
      <c r="Q4368" s="174"/>
      <c r="R4368" s="177"/>
      <c r="T4368" s="178"/>
      <c r="U4368" s="174"/>
      <c r="V4368" s="174"/>
      <c r="W4368" s="174"/>
      <c r="X4368" s="174"/>
      <c r="Y4368" s="174"/>
      <c r="Z4368" s="174"/>
      <c r="AA4368" s="179"/>
      <c r="AT4368" s="180" t="s">
        <v>162</v>
      </c>
      <c r="AU4368" s="180" t="s">
        <v>96</v>
      </c>
      <c r="AV4368" s="11" t="s">
        <v>96</v>
      </c>
      <c r="AW4368" s="11" t="s">
        <v>35</v>
      </c>
      <c r="AX4368" s="11" t="s">
        <v>78</v>
      </c>
      <c r="AY4368" s="180" t="s">
        <v>154</v>
      </c>
    </row>
    <row r="4369" spans="2:65" s="11" customFormat="1" ht="22.5" customHeight="1">
      <c r="B4369" s="173"/>
      <c r="C4369" s="174"/>
      <c r="D4369" s="174"/>
      <c r="E4369" s="175" t="s">
        <v>21</v>
      </c>
      <c r="F4369" s="266" t="s">
        <v>6040</v>
      </c>
      <c r="G4369" s="267"/>
      <c r="H4369" s="267"/>
      <c r="I4369" s="267"/>
      <c r="J4369" s="174"/>
      <c r="K4369" s="176">
        <v>4.2</v>
      </c>
      <c r="L4369" s="174"/>
      <c r="M4369" s="174"/>
      <c r="N4369" s="174"/>
      <c r="O4369" s="174"/>
      <c r="P4369" s="174"/>
      <c r="Q4369" s="174"/>
      <c r="R4369" s="177"/>
      <c r="T4369" s="178"/>
      <c r="U4369" s="174"/>
      <c r="V4369" s="174"/>
      <c r="W4369" s="174"/>
      <c r="X4369" s="174"/>
      <c r="Y4369" s="174"/>
      <c r="Z4369" s="174"/>
      <c r="AA4369" s="179"/>
      <c r="AT4369" s="180" t="s">
        <v>162</v>
      </c>
      <c r="AU4369" s="180" t="s">
        <v>96</v>
      </c>
      <c r="AV4369" s="11" t="s">
        <v>96</v>
      </c>
      <c r="AW4369" s="11" t="s">
        <v>35</v>
      </c>
      <c r="AX4369" s="11" t="s">
        <v>78</v>
      </c>
      <c r="AY4369" s="180" t="s">
        <v>154</v>
      </c>
    </row>
    <row r="4370" spans="2:65" s="12" customFormat="1" ht="22.5" customHeight="1">
      <c r="B4370" s="181"/>
      <c r="C4370" s="182"/>
      <c r="D4370" s="182"/>
      <c r="E4370" s="183" t="s">
        <v>21</v>
      </c>
      <c r="F4370" s="268" t="s">
        <v>166</v>
      </c>
      <c r="G4370" s="269"/>
      <c r="H4370" s="269"/>
      <c r="I4370" s="269"/>
      <c r="J4370" s="182"/>
      <c r="K4370" s="184">
        <v>43.25</v>
      </c>
      <c r="L4370" s="182"/>
      <c r="M4370" s="182"/>
      <c r="N4370" s="182"/>
      <c r="O4370" s="182"/>
      <c r="P4370" s="182"/>
      <c r="Q4370" s="182"/>
      <c r="R4370" s="185"/>
      <c r="T4370" s="186"/>
      <c r="U4370" s="182"/>
      <c r="V4370" s="182"/>
      <c r="W4370" s="182"/>
      <c r="X4370" s="182"/>
      <c r="Y4370" s="182"/>
      <c r="Z4370" s="182"/>
      <c r="AA4370" s="187"/>
      <c r="AT4370" s="188" t="s">
        <v>162</v>
      </c>
      <c r="AU4370" s="188" t="s">
        <v>96</v>
      </c>
      <c r="AV4370" s="12" t="s">
        <v>159</v>
      </c>
      <c r="AW4370" s="12" t="s">
        <v>35</v>
      </c>
      <c r="AX4370" s="12" t="s">
        <v>23</v>
      </c>
      <c r="AY4370" s="188" t="s">
        <v>154</v>
      </c>
    </row>
    <row r="4371" spans="2:65" s="1" customFormat="1" ht="31.5" customHeight="1">
      <c r="B4371" s="35"/>
      <c r="C4371" s="157" t="s">
        <v>6041</v>
      </c>
      <c r="D4371" s="157" t="s">
        <v>155</v>
      </c>
      <c r="E4371" s="158" t="s">
        <v>6042</v>
      </c>
      <c r="F4371" s="260" t="s">
        <v>6043</v>
      </c>
      <c r="G4371" s="260"/>
      <c r="H4371" s="260"/>
      <c r="I4371" s="260"/>
      <c r="J4371" s="159" t="s">
        <v>315</v>
      </c>
      <c r="K4371" s="160">
        <v>1433.8579999999999</v>
      </c>
      <c r="L4371" s="261">
        <v>96.9</v>
      </c>
      <c r="M4371" s="261"/>
      <c r="N4371" s="261">
        <f>ROUND(L4371*K4371,2)</f>
        <v>138940.84</v>
      </c>
      <c r="O4371" s="261"/>
      <c r="P4371" s="261"/>
      <c r="Q4371" s="261"/>
      <c r="R4371" s="37"/>
      <c r="T4371" s="161" t="s">
        <v>21</v>
      </c>
      <c r="U4371" s="44" t="s">
        <v>43</v>
      </c>
      <c r="V4371" s="162">
        <v>0.25800000000000001</v>
      </c>
      <c r="W4371" s="162">
        <f>V4371*K4371</f>
        <v>369.93536399999999</v>
      </c>
      <c r="X4371" s="162">
        <v>4.6000000000000001E-4</v>
      </c>
      <c r="Y4371" s="162">
        <f>X4371*K4371</f>
        <v>0.65957467999999997</v>
      </c>
      <c r="Z4371" s="162">
        <v>0</v>
      </c>
      <c r="AA4371" s="163">
        <f>Z4371*K4371</f>
        <v>0</v>
      </c>
      <c r="AR4371" s="21" t="s">
        <v>296</v>
      </c>
      <c r="AT4371" s="21" t="s">
        <v>155</v>
      </c>
      <c r="AU4371" s="21" t="s">
        <v>96</v>
      </c>
      <c r="AY4371" s="21" t="s">
        <v>154</v>
      </c>
      <c r="BE4371" s="164">
        <f>IF(U4371="základní",N4371,0)</f>
        <v>138940.84</v>
      </c>
      <c r="BF4371" s="164">
        <f>IF(U4371="snížená",N4371,0)</f>
        <v>0</v>
      </c>
      <c r="BG4371" s="164">
        <f>IF(U4371="zákl. přenesená",N4371,0)</f>
        <v>0</v>
      </c>
      <c r="BH4371" s="164">
        <f>IF(U4371="sníž. přenesená",N4371,0)</f>
        <v>0</v>
      </c>
      <c r="BI4371" s="164">
        <f>IF(U4371="nulová",N4371,0)</f>
        <v>0</v>
      </c>
      <c r="BJ4371" s="21" t="s">
        <v>23</v>
      </c>
      <c r="BK4371" s="164">
        <f>ROUND(L4371*K4371,2)</f>
        <v>138940.84</v>
      </c>
      <c r="BL4371" s="21" t="s">
        <v>296</v>
      </c>
      <c r="BM4371" s="21" t="s">
        <v>6044</v>
      </c>
    </row>
    <row r="4372" spans="2:65" s="10" customFormat="1" ht="22.5" customHeight="1">
      <c r="B4372" s="165"/>
      <c r="C4372" s="166"/>
      <c r="D4372" s="166"/>
      <c r="E4372" s="167" t="s">
        <v>21</v>
      </c>
      <c r="F4372" s="262" t="s">
        <v>606</v>
      </c>
      <c r="G4372" s="263"/>
      <c r="H4372" s="263"/>
      <c r="I4372" s="263"/>
      <c r="J4372" s="166"/>
      <c r="K4372" s="168" t="s">
        <v>21</v>
      </c>
      <c r="L4372" s="166"/>
      <c r="M4372" s="166"/>
      <c r="N4372" s="166"/>
      <c r="O4372" s="166"/>
      <c r="P4372" s="166"/>
      <c r="Q4372" s="166"/>
      <c r="R4372" s="169"/>
      <c r="T4372" s="170"/>
      <c r="U4372" s="166"/>
      <c r="V4372" s="166"/>
      <c r="W4372" s="166"/>
      <c r="X4372" s="166"/>
      <c r="Y4372" s="166"/>
      <c r="Z4372" s="166"/>
      <c r="AA4372" s="171"/>
      <c r="AT4372" s="172" t="s">
        <v>162</v>
      </c>
      <c r="AU4372" s="172" t="s">
        <v>96</v>
      </c>
      <c r="AV4372" s="10" t="s">
        <v>23</v>
      </c>
      <c r="AW4372" s="10" t="s">
        <v>35</v>
      </c>
      <c r="AX4372" s="10" t="s">
        <v>78</v>
      </c>
      <c r="AY4372" s="172" t="s">
        <v>154</v>
      </c>
    </row>
    <row r="4373" spans="2:65" s="10" customFormat="1" ht="22.5" customHeight="1">
      <c r="B4373" s="165"/>
      <c r="C4373" s="166"/>
      <c r="D4373" s="166"/>
      <c r="E4373" s="167" t="s">
        <v>21</v>
      </c>
      <c r="F4373" s="264" t="s">
        <v>6045</v>
      </c>
      <c r="G4373" s="265"/>
      <c r="H4373" s="265"/>
      <c r="I4373" s="265"/>
      <c r="J4373" s="166"/>
      <c r="K4373" s="168" t="s">
        <v>21</v>
      </c>
      <c r="L4373" s="166"/>
      <c r="M4373" s="166"/>
      <c r="N4373" s="166"/>
      <c r="O4373" s="166"/>
      <c r="P4373" s="166"/>
      <c r="Q4373" s="166"/>
      <c r="R4373" s="169"/>
      <c r="T4373" s="170"/>
      <c r="U4373" s="166"/>
      <c r="V4373" s="166"/>
      <c r="W4373" s="166"/>
      <c r="X4373" s="166"/>
      <c r="Y4373" s="166"/>
      <c r="Z4373" s="166"/>
      <c r="AA4373" s="171"/>
      <c r="AT4373" s="172" t="s">
        <v>162</v>
      </c>
      <c r="AU4373" s="172" t="s">
        <v>96</v>
      </c>
      <c r="AV4373" s="10" t="s">
        <v>23</v>
      </c>
      <c r="AW4373" s="10" t="s">
        <v>35</v>
      </c>
      <c r="AX4373" s="10" t="s">
        <v>78</v>
      </c>
      <c r="AY4373" s="172" t="s">
        <v>154</v>
      </c>
    </row>
    <row r="4374" spans="2:65" s="11" customFormat="1" ht="31.5" customHeight="1">
      <c r="B4374" s="173"/>
      <c r="C4374" s="174"/>
      <c r="D4374" s="174"/>
      <c r="E4374" s="175" t="s">
        <v>21</v>
      </c>
      <c r="F4374" s="266" t="s">
        <v>6046</v>
      </c>
      <c r="G4374" s="267"/>
      <c r="H4374" s="267"/>
      <c r="I4374" s="267"/>
      <c r="J4374" s="174"/>
      <c r="K4374" s="176">
        <v>45.49</v>
      </c>
      <c r="L4374" s="174"/>
      <c r="M4374" s="174"/>
      <c r="N4374" s="174"/>
      <c r="O4374" s="174"/>
      <c r="P4374" s="174"/>
      <c r="Q4374" s="174"/>
      <c r="R4374" s="177"/>
      <c r="T4374" s="178"/>
      <c r="U4374" s="174"/>
      <c r="V4374" s="174"/>
      <c r="W4374" s="174"/>
      <c r="X4374" s="174"/>
      <c r="Y4374" s="174"/>
      <c r="Z4374" s="174"/>
      <c r="AA4374" s="179"/>
      <c r="AT4374" s="180" t="s">
        <v>162</v>
      </c>
      <c r="AU4374" s="180" t="s">
        <v>96</v>
      </c>
      <c r="AV4374" s="11" t="s">
        <v>96</v>
      </c>
      <c r="AW4374" s="11" t="s">
        <v>35</v>
      </c>
      <c r="AX4374" s="11" t="s">
        <v>78</v>
      </c>
      <c r="AY4374" s="180" t="s">
        <v>154</v>
      </c>
    </row>
    <row r="4375" spans="2:65" s="11" customFormat="1" ht="22.5" customHeight="1">
      <c r="B4375" s="173"/>
      <c r="C4375" s="174"/>
      <c r="D4375" s="174"/>
      <c r="E4375" s="175" t="s">
        <v>21</v>
      </c>
      <c r="F4375" s="266" t="s">
        <v>6047</v>
      </c>
      <c r="G4375" s="267"/>
      <c r="H4375" s="267"/>
      <c r="I4375" s="267"/>
      <c r="J4375" s="174"/>
      <c r="K4375" s="176">
        <v>17</v>
      </c>
      <c r="L4375" s="174"/>
      <c r="M4375" s="174"/>
      <c r="N4375" s="174"/>
      <c r="O4375" s="174"/>
      <c r="P4375" s="174"/>
      <c r="Q4375" s="174"/>
      <c r="R4375" s="177"/>
      <c r="T4375" s="178"/>
      <c r="U4375" s="174"/>
      <c r="V4375" s="174"/>
      <c r="W4375" s="174"/>
      <c r="X4375" s="174"/>
      <c r="Y4375" s="174"/>
      <c r="Z4375" s="174"/>
      <c r="AA4375" s="179"/>
      <c r="AT4375" s="180" t="s">
        <v>162</v>
      </c>
      <c r="AU4375" s="180" t="s">
        <v>96</v>
      </c>
      <c r="AV4375" s="11" t="s">
        <v>96</v>
      </c>
      <c r="AW4375" s="11" t="s">
        <v>35</v>
      </c>
      <c r="AX4375" s="11" t="s">
        <v>78</v>
      </c>
      <c r="AY4375" s="180" t="s">
        <v>154</v>
      </c>
    </row>
    <row r="4376" spans="2:65" s="11" customFormat="1" ht="22.5" customHeight="1">
      <c r="B4376" s="173"/>
      <c r="C4376" s="174"/>
      <c r="D4376" s="174"/>
      <c r="E4376" s="175" t="s">
        <v>21</v>
      </c>
      <c r="F4376" s="266" t="s">
        <v>6048</v>
      </c>
      <c r="G4376" s="267"/>
      <c r="H4376" s="267"/>
      <c r="I4376" s="267"/>
      <c r="J4376" s="174"/>
      <c r="K4376" s="176">
        <v>12.6</v>
      </c>
      <c r="L4376" s="174"/>
      <c r="M4376" s="174"/>
      <c r="N4376" s="174"/>
      <c r="O4376" s="174"/>
      <c r="P4376" s="174"/>
      <c r="Q4376" s="174"/>
      <c r="R4376" s="177"/>
      <c r="T4376" s="178"/>
      <c r="U4376" s="174"/>
      <c r="V4376" s="174"/>
      <c r="W4376" s="174"/>
      <c r="X4376" s="174"/>
      <c r="Y4376" s="174"/>
      <c r="Z4376" s="174"/>
      <c r="AA4376" s="179"/>
      <c r="AT4376" s="180" t="s">
        <v>162</v>
      </c>
      <c r="AU4376" s="180" t="s">
        <v>96</v>
      </c>
      <c r="AV4376" s="11" t="s">
        <v>96</v>
      </c>
      <c r="AW4376" s="11" t="s">
        <v>35</v>
      </c>
      <c r="AX4376" s="11" t="s">
        <v>78</v>
      </c>
      <c r="AY4376" s="180" t="s">
        <v>154</v>
      </c>
    </row>
    <row r="4377" spans="2:65" s="11" customFormat="1" ht="22.5" customHeight="1">
      <c r="B4377" s="173"/>
      <c r="C4377" s="174"/>
      <c r="D4377" s="174"/>
      <c r="E4377" s="175" t="s">
        <v>21</v>
      </c>
      <c r="F4377" s="266" t="s">
        <v>6049</v>
      </c>
      <c r="G4377" s="267"/>
      <c r="H4377" s="267"/>
      <c r="I4377" s="267"/>
      <c r="J4377" s="174"/>
      <c r="K4377" s="176">
        <v>3.92</v>
      </c>
      <c r="L4377" s="174"/>
      <c r="M4377" s="174"/>
      <c r="N4377" s="174"/>
      <c r="O4377" s="174"/>
      <c r="P4377" s="174"/>
      <c r="Q4377" s="174"/>
      <c r="R4377" s="177"/>
      <c r="T4377" s="178"/>
      <c r="U4377" s="174"/>
      <c r="V4377" s="174"/>
      <c r="W4377" s="174"/>
      <c r="X4377" s="174"/>
      <c r="Y4377" s="174"/>
      <c r="Z4377" s="174"/>
      <c r="AA4377" s="179"/>
      <c r="AT4377" s="180" t="s">
        <v>162</v>
      </c>
      <c r="AU4377" s="180" t="s">
        <v>96</v>
      </c>
      <c r="AV4377" s="11" t="s">
        <v>96</v>
      </c>
      <c r="AW4377" s="11" t="s">
        <v>35</v>
      </c>
      <c r="AX4377" s="11" t="s">
        <v>78</v>
      </c>
      <c r="AY4377" s="180" t="s">
        <v>154</v>
      </c>
    </row>
    <row r="4378" spans="2:65" s="11" customFormat="1" ht="22.5" customHeight="1">
      <c r="B4378" s="173"/>
      <c r="C4378" s="174"/>
      <c r="D4378" s="174"/>
      <c r="E4378" s="175" t="s">
        <v>21</v>
      </c>
      <c r="F4378" s="266" t="s">
        <v>6050</v>
      </c>
      <c r="G4378" s="267"/>
      <c r="H4378" s="267"/>
      <c r="I4378" s="267"/>
      <c r="J4378" s="174"/>
      <c r="K4378" s="176">
        <v>4.2300000000000004</v>
      </c>
      <c r="L4378" s="174"/>
      <c r="M4378" s="174"/>
      <c r="N4378" s="174"/>
      <c r="O4378" s="174"/>
      <c r="P4378" s="174"/>
      <c r="Q4378" s="174"/>
      <c r="R4378" s="177"/>
      <c r="T4378" s="178"/>
      <c r="U4378" s="174"/>
      <c r="V4378" s="174"/>
      <c r="W4378" s="174"/>
      <c r="X4378" s="174"/>
      <c r="Y4378" s="174"/>
      <c r="Z4378" s="174"/>
      <c r="AA4378" s="179"/>
      <c r="AT4378" s="180" t="s">
        <v>162</v>
      </c>
      <c r="AU4378" s="180" t="s">
        <v>96</v>
      </c>
      <c r="AV4378" s="11" t="s">
        <v>96</v>
      </c>
      <c r="AW4378" s="11" t="s">
        <v>35</v>
      </c>
      <c r="AX4378" s="11" t="s">
        <v>78</v>
      </c>
      <c r="AY4378" s="180" t="s">
        <v>154</v>
      </c>
    </row>
    <row r="4379" spans="2:65" s="11" customFormat="1" ht="22.5" customHeight="1">
      <c r="B4379" s="173"/>
      <c r="C4379" s="174"/>
      <c r="D4379" s="174"/>
      <c r="E4379" s="175" t="s">
        <v>21</v>
      </c>
      <c r="F4379" s="266" t="s">
        <v>6051</v>
      </c>
      <c r="G4379" s="267"/>
      <c r="H4379" s="267"/>
      <c r="I4379" s="267"/>
      <c r="J4379" s="174"/>
      <c r="K4379" s="176">
        <v>13.9</v>
      </c>
      <c r="L4379" s="174"/>
      <c r="M4379" s="174"/>
      <c r="N4379" s="174"/>
      <c r="O4379" s="174"/>
      <c r="P4379" s="174"/>
      <c r="Q4379" s="174"/>
      <c r="R4379" s="177"/>
      <c r="T4379" s="178"/>
      <c r="U4379" s="174"/>
      <c r="V4379" s="174"/>
      <c r="W4379" s="174"/>
      <c r="X4379" s="174"/>
      <c r="Y4379" s="174"/>
      <c r="Z4379" s="174"/>
      <c r="AA4379" s="179"/>
      <c r="AT4379" s="180" t="s">
        <v>162</v>
      </c>
      <c r="AU4379" s="180" t="s">
        <v>96</v>
      </c>
      <c r="AV4379" s="11" t="s">
        <v>96</v>
      </c>
      <c r="AW4379" s="11" t="s">
        <v>35</v>
      </c>
      <c r="AX4379" s="11" t="s">
        <v>78</v>
      </c>
      <c r="AY4379" s="180" t="s">
        <v>154</v>
      </c>
    </row>
    <row r="4380" spans="2:65" s="11" customFormat="1" ht="22.5" customHeight="1">
      <c r="B4380" s="173"/>
      <c r="C4380" s="174"/>
      <c r="D4380" s="174"/>
      <c r="E4380" s="175" t="s">
        <v>21</v>
      </c>
      <c r="F4380" s="266" t="s">
        <v>6052</v>
      </c>
      <c r="G4380" s="267"/>
      <c r="H4380" s="267"/>
      <c r="I4380" s="267"/>
      <c r="J4380" s="174"/>
      <c r="K4380" s="176">
        <v>5.25</v>
      </c>
      <c r="L4380" s="174"/>
      <c r="M4380" s="174"/>
      <c r="N4380" s="174"/>
      <c r="O4380" s="174"/>
      <c r="P4380" s="174"/>
      <c r="Q4380" s="174"/>
      <c r="R4380" s="177"/>
      <c r="T4380" s="178"/>
      <c r="U4380" s="174"/>
      <c r="V4380" s="174"/>
      <c r="W4380" s="174"/>
      <c r="X4380" s="174"/>
      <c r="Y4380" s="174"/>
      <c r="Z4380" s="174"/>
      <c r="AA4380" s="179"/>
      <c r="AT4380" s="180" t="s">
        <v>162</v>
      </c>
      <c r="AU4380" s="180" t="s">
        <v>96</v>
      </c>
      <c r="AV4380" s="11" t="s">
        <v>96</v>
      </c>
      <c r="AW4380" s="11" t="s">
        <v>35</v>
      </c>
      <c r="AX4380" s="11" t="s">
        <v>78</v>
      </c>
      <c r="AY4380" s="180" t="s">
        <v>154</v>
      </c>
    </row>
    <row r="4381" spans="2:65" s="11" customFormat="1" ht="22.5" customHeight="1">
      <c r="B4381" s="173"/>
      <c r="C4381" s="174"/>
      <c r="D4381" s="174"/>
      <c r="E4381" s="175" t="s">
        <v>21</v>
      </c>
      <c r="F4381" s="266" t="s">
        <v>6053</v>
      </c>
      <c r="G4381" s="267"/>
      <c r="H4381" s="267"/>
      <c r="I4381" s="267"/>
      <c r="J4381" s="174"/>
      <c r="K4381" s="176">
        <v>6.95</v>
      </c>
      <c r="L4381" s="174"/>
      <c r="M4381" s="174"/>
      <c r="N4381" s="174"/>
      <c r="O4381" s="174"/>
      <c r="P4381" s="174"/>
      <c r="Q4381" s="174"/>
      <c r="R4381" s="177"/>
      <c r="T4381" s="178"/>
      <c r="U4381" s="174"/>
      <c r="V4381" s="174"/>
      <c r="W4381" s="174"/>
      <c r="X4381" s="174"/>
      <c r="Y4381" s="174"/>
      <c r="Z4381" s="174"/>
      <c r="AA4381" s="179"/>
      <c r="AT4381" s="180" t="s">
        <v>162</v>
      </c>
      <c r="AU4381" s="180" t="s">
        <v>96</v>
      </c>
      <c r="AV4381" s="11" t="s">
        <v>96</v>
      </c>
      <c r="AW4381" s="11" t="s">
        <v>35</v>
      </c>
      <c r="AX4381" s="11" t="s">
        <v>78</v>
      </c>
      <c r="AY4381" s="180" t="s">
        <v>154</v>
      </c>
    </row>
    <row r="4382" spans="2:65" s="11" customFormat="1" ht="22.5" customHeight="1">
      <c r="B4382" s="173"/>
      <c r="C4382" s="174"/>
      <c r="D4382" s="174"/>
      <c r="E4382" s="175" t="s">
        <v>21</v>
      </c>
      <c r="F4382" s="266" t="s">
        <v>6054</v>
      </c>
      <c r="G4382" s="267"/>
      <c r="H4382" s="267"/>
      <c r="I4382" s="267"/>
      <c r="J4382" s="174"/>
      <c r="K4382" s="176">
        <v>7.8</v>
      </c>
      <c r="L4382" s="174"/>
      <c r="M4382" s="174"/>
      <c r="N4382" s="174"/>
      <c r="O4382" s="174"/>
      <c r="P4382" s="174"/>
      <c r="Q4382" s="174"/>
      <c r="R4382" s="177"/>
      <c r="T4382" s="178"/>
      <c r="U4382" s="174"/>
      <c r="V4382" s="174"/>
      <c r="W4382" s="174"/>
      <c r="X4382" s="174"/>
      <c r="Y4382" s="174"/>
      <c r="Z4382" s="174"/>
      <c r="AA4382" s="179"/>
      <c r="AT4382" s="180" t="s">
        <v>162</v>
      </c>
      <c r="AU4382" s="180" t="s">
        <v>96</v>
      </c>
      <c r="AV4382" s="11" t="s">
        <v>96</v>
      </c>
      <c r="AW4382" s="11" t="s">
        <v>35</v>
      </c>
      <c r="AX4382" s="11" t="s">
        <v>78</v>
      </c>
      <c r="AY4382" s="180" t="s">
        <v>154</v>
      </c>
    </row>
    <row r="4383" spans="2:65" s="11" customFormat="1" ht="22.5" customHeight="1">
      <c r="B4383" s="173"/>
      <c r="C4383" s="174"/>
      <c r="D4383" s="174"/>
      <c r="E4383" s="175" t="s">
        <v>21</v>
      </c>
      <c r="F4383" s="266" t="s">
        <v>6055</v>
      </c>
      <c r="G4383" s="267"/>
      <c r="H4383" s="267"/>
      <c r="I4383" s="267"/>
      <c r="J4383" s="174"/>
      <c r="K4383" s="176">
        <v>40.07</v>
      </c>
      <c r="L4383" s="174"/>
      <c r="M4383" s="174"/>
      <c r="N4383" s="174"/>
      <c r="O4383" s="174"/>
      <c r="P4383" s="174"/>
      <c r="Q4383" s="174"/>
      <c r="R4383" s="177"/>
      <c r="T4383" s="178"/>
      <c r="U4383" s="174"/>
      <c r="V4383" s="174"/>
      <c r="W4383" s="174"/>
      <c r="X4383" s="174"/>
      <c r="Y4383" s="174"/>
      <c r="Z4383" s="174"/>
      <c r="AA4383" s="179"/>
      <c r="AT4383" s="180" t="s">
        <v>162</v>
      </c>
      <c r="AU4383" s="180" t="s">
        <v>96</v>
      </c>
      <c r="AV4383" s="11" t="s">
        <v>96</v>
      </c>
      <c r="AW4383" s="11" t="s">
        <v>35</v>
      </c>
      <c r="AX4383" s="11" t="s">
        <v>78</v>
      </c>
      <c r="AY4383" s="180" t="s">
        <v>154</v>
      </c>
    </row>
    <row r="4384" spans="2:65" s="11" customFormat="1" ht="22.5" customHeight="1">
      <c r="B4384" s="173"/>
      <c r="C4384" s="174"/>
      <c r="D4384" s="174"/>
      <c r="E4384" s="175" t="s">
        <v>21</v>
      </c>
      <c r="F4384" s="266" t="s">
        <v>6047</v>
      </c>
      <c r="G4384" s="267"/>
      <c r="H4384" s="267"/>
      <c r="I4384" s="267"/>
      <c r="J4384" s="174"/>
      <c r="K4384" s="176">
        <v>17</v>
      </c>
      <c r="L4384" s="174"/>
      <c r="M4384" s="174"/>
      <c r="N4384" s="174"/>
      <c r="O4384" s="174"/>
      <c r="P4384" s="174"/>
      <c r="Q4384" s="174"/>
      <c r="R4384" s="177"/>
      <c r="T4384" s="178"/>
      <c r="U4384" s="174"/>
      <c r="V4384" s="174"/>
      <c r="W4384" s="174"/>
      <c r="X4384" s="174"/>
      <c r="Y4384" s="174"/>
      <c r="Z4384" s="174"/>
      <c r="AA4384" s="179"/>
      <c r="AT4384" s="180" t="s">
        <v>162</v>
      </c>
      <c r="AU4384" s="180" t="s">
        <v>96</v>
      </c>
      <c r="AV4384" s="11" t="s">
        <v>96</v>
      </c>
      <c r="AW4384" s="11" t="s">
        <v>35</v>
      </c>
      <c r="AX4384" s="11" t="s">
        <v>78</v>
      </c>
      <c r="AY4384" s="180" t="s">
        <v>154</v>
      </c>
    </row>
    <row r="4385" spans="2:51" s="11" customFormat="1" ht="22.5" customHeight="1">
      <c r="B4385" s="173"/>
      <c r="C4385" s="174"/>
      <c r="D4385" s="174"/>
      <c r="E4385" s="175" t="s">
        <v>21</v>
      </c>
      <c r="F4385" s="266" t="s">
        <v>6056</v>
      </c>
      <c r="G4385" s="267"/>
      <c r="H4385" s="267"/>
      <c r="I4385" s="267"/>
      <c r="J4385" s="174"/>
      <c r="K4385" s="176">
        <v>14.8</v>
      </c>
      <c r="L4385" s="174"/>
      <c r="M4385" s="174"/>
      <c r="N4385" s="174"/>
      <c r="O4385" s="174"/>
      <c r="P4385" s="174"/>
      <c r="Q4385" s="174"/>
      <c r="R4385" s="177"/>
      <c r="T4385" s="178"/>
      <c r="U4385" s="174"/>
      <c r="V4385" s="174"/>
      <c r="W4385" s="174"/>
      <c r="X4385" s="174"/>
      <c r="Y4385" s="174"/>
      <c r="Z4385" s="174"/>
      <c r="AA4385" s="179"/>
      <c r="AT4385" s="180" t="s">
        <v>162</v>
      </c>
      <c r="AU4385" s="180" t="s">
        <v>96</v>
      </c>
      <c r="AV4385" s="11" t="s">
        <v>96</v>
      </c>
      <c r="AW4385" s="11" t="s">
        <v>35</v>
      </c>
      <c r="AX4385" s="11" t="s">
        <v>78</v>
      </c>
      <c r="AY4385" s="180" t="s">
        <v>154</v>
      </c>
    </row>
    <row r="4386" spans="2:51" s="11" customFormat="1" ht="22.5" customHeight="1">
      <c r="B4386" s="173"/>
      <c r="C4386" s="174"/>
      <c r="D4386" s="174"/>
      <c r="E4386" s="175" t="s">
        <v>21</v>
      </c>
      <c r="F4386" s="266" t="s">
        <v>6057</v>
      </c>
      <c r="G4386" s="267"/>
      <c r="H4386" s="267"/>
      <c r="I4386" s="267"/>
      <c r="J4386" s="174"/>
      <c r="K4386" s="176">
        <v>4.26</v>
      </c>
      <c r="L4386" s="174"/>
      <c r="M4386" s="174"/>
      <c r="N4386" s="174"/>
      <c r="O4386" s="174"/>
      <c r="P4386" s="174"/>
      <c r="Q4386" s="174"/>
      <c r="R4386" s="177"/>
      <c r="T4386" s="178"/>
      <c r="U4386" s="174"/>
      <c r="V4386" s="174"/>
      <c r="W4386" s="174"/>
      <c r="X4386" s="174"/>
      <c r="Y4386" s="174"/>
      <c r="Z4386" s="174"/>
      <c r="AA4386" s="179"/>
      <c r="AT4386" s="180" t="s">
        <v>162</v>
      </c>
      <c r="AU4386" s="180" t="s">
        <v>96</v>
      </c>
      <c r="AV4386" s="11" t="s">
        <v>96</v>
      </c>
      <c r="AW4386" s="11" t="s">
        <v>35</v>
      </c>
      <c r="AX4386" s="11" t="s">
        <v>78</v>
      </c>
      <c r="AY4386" s="180" t="s">
        <v>154</v>
      </c>
    </row>
    <row r="4387" spans="2:51" s="11" customFormat="1" ht="22.5" customHeight="1">
      <c r="B4387" s="173"/>
      <c r="C4387" s="174"/>
      <c r="D4387" s="174"/>
      <c r="E4387" s="175" t="s">
        <v>21</v>
      </c>
      <c r="F4387" s="266" t="s">
        <v>6058</v>
      </c>
      <c r="G4387" s="267"/>
      <c r="H4387" s="267"/>
      <c r="I4387" s="267"/>
      <c r="J4387" s="174"/>
      <c r="K4387" s="176">
        <v>7.88</v>
      </c>
      <c r="L4387" s="174"/>
      <c r="M4387" s="174"/>
      <c r="N4387" s="174"/>
      <c r="O4387" s="174"/>
      <c r="P4387" s="174"/>
      <c r="Q4387" s="174"/>
      <c r="R4387" s="177"/>
      <c r="T4387" s="178"/>
      <c r="U4387" s="174"/>
      <c r="V4387" s="174"/>
      <c r="W4387" s="174"/>
      <c r="X4387" s="174"/>
      <c r="Y4387" s="174"/>
      <c r="Z4387" s="174"/>
      <c r="AA4387" s="179"/>
      <c r="AT4387" s="180" t="s">
        <v>162</v>
      </c>
      <c r="AU4387" s="180" t="s">
        <v>96</v>
      </c>
      <c r="AV4387" s="11" t="s">
        <v>96</v>
      </c>
      <c r="AW4387" s="11" t="s">
        <v>35</v>
      </c>
      <c r="AX4387" s="11" t="s">
        <v>78</v>
      </c>
      <c r="AY4387" s="180" t="s">
        <v>154</v>
      </c>
    </row>
    <row r="4388" spans="2:51" s="11" customFormat="1" ht="22.5" customHeight="1">
      <c r="B4388" s="173"/>
      <c r="C4388" s="174"/>
      <c r="D4388" s="174"/>
      <c r="E4388" s="175" t="s">
        <v>21</v>
      </c>
      <c r="F4388" s="266" t="s">
        <v>6059</v>
      </c>
      <c r="G4388" s="267"/>
      <c r="H4388" s="267"/>
      <c r="I4388" s="267"/>
      <c r="J4388" s="174"/>
      <c r="K4388" s="176">
        <v>6.25</v>
      </c>
      <c r="L4388" s="174"/>
      <c r="M4388" s="174"/>
      <c r="N4388" s="174"/>
      <c r="O4388" s="174"/>
      <c r="P4388" s="174"/>
      <c r="Q4388" s="174"/>
      <c r="R4388" s="177"/>
      <c r="T4388" s="178"/>
      <c r="U4388" s="174"/>
      <c r="V4388" s="174"/>
      <c r="W4388" s="174"/>
      <c r="X4388" s="174"/>
      <c r="Y4388" s="174"/>
      <c r="Z4388" s="174"/>
      <c r="AA4388" s="179"/>
      <c r="AT4388" s="180" t="s">
        <v>162</v>
      </c>
      <c r="AU4388" s="180" t="s">
        <v>96</v>
      </c>
      <c r="AV4388" s="11" t="s">
        <v>96</v>
      </c>
      <c r="AW4388" s="11" t="s">
        <v>35</v>
      </c>
      <c r="AX4388" s="11" t="s">
        <v>78</v>
      </c>
      <c r="AY4388" s="180" t="s">
        <v>154</v>
      </c>
    </row>
    <row r="4389" spans="2:51" s="11" customFormat="1" ht="22.5" customHeight="1">
      <c r="B4389" s="173"/>
      <c r="C4389" s="174"/>
      <c r="D4389" s="174"/>
      <c r="E4389" s="175" t="s">
        <v>21</v>
      </c>
      <c r="F4389" s="266" t="s">
        <v>6060</v>
      </c>
      <c r="G4389" s="267"/>
      <c r="H4389" s="267"/>
      <c r="I4389" s="267"/>
      <c r="J4389" s="174"/>
      <c r="K4389" s="176">
        <v>21.49</v>
      </c>
      <c r="L4389" s="174"/>
      <c r="M4389" s="174"/>
      <c r="N4389" s="174"/>
      <c r="O4389" s="174"/>
      <c r="P4389" s="174"/>
      <c r="Q4389" s="174"/>
      <c r="R4389" s="177"/>
      <c r="T4389" s="178"/>
      <c r="U4389" s="174"/>
      <c r="V4389" s="174"/>
      <c r="W4389" s="174"/>
      <c r="X4389" s="174"/>
      <c r="Y4389" s="174"/>
      <c r="Z4389" s="174"/>
      <c r="AA4389" s="179"/>
      <c r="AT4389" s="180" t="s">
        <v>162</v>
      </c>
      <c r="AU4389" s="180" t="s">
        <v>96</v>
      </c>
      <c r="AV4389" s="11" t="s">
        <v>96</v>
      </c>
      <c r="AW4389" s="11" t="s">
        <v>35</v>
      </c>
      <c r="AX4389" s="11" t="s">
        <v>78</v>
      </c>
      <c r="AY4389" s="180" t="s">
        <v>154</v>
      </c>
    </row>
    <row r="4390" spans="2:51" s="11" customFormat="1" ht="22.5" customHeight="1">
      <c r="B4390" s="173"/>
      <c r="C4390" s="174"/>
      <c r="D4390" s="174"/>
      <c r="E4390" s="175" t="s">
        <v>21</v>
      </c>
      <c r="F4390" s="266" t="s">
        <v>6061</v>
      </c>
      <c r="G4390" s="267"/>
      <c r="H4390" s="267"/>
      <c r="I4390" s="267"/>
      <c r="J4390" s="174"/>
      <c r="K4390" s="176">
        <v>7.59</v>
      </c>
      <c r="L4390" s="174"/>
      <c r="M4390" s="174"/>
      <c r="N4390" s="174"/>
      <c r="O4390" s="174"/>
      <c r="P4390" s="174"/>
      <c r="Q4390" s="174"/>
      <c r="R4390" s="177"/>
      <c r="T4390" s="178"/>
      <c r="U4390" s="174"/>
      <c r="V4390" s="174"/>
      <c r="W4390" s="174"/>
      <c r="X4390" s="174"/>
      <c r="Y4390" s="174"/>
      <c r="Z4390" s="174"/>
      <c r="AA4390" s="179"/>
      <c r="AT4390" s="180" t="s">
        <v>162</v>
      </c>
      <c r="AU4390" s="180" t="s">
        <v>96</v>
      </c>
      <c r="AV4390" s="11" t="s">
        <v>96</v>
      </c>
      <c r="AW4390" s="11" t="s">
        <v>35</v>
      </c>
      <c r="AX4390" s="11" t="s">
        <v>78</v>
      </c>
      <c r="AY4390" s="180" t="s">
        <v>154</v>
      </c>
    </row>
    <row r="4391" spans="2:51" s="11" customFormat="1" ht="22.5" customHeight="1">
      <c r="B4391" s="173"/>
      <c r="C4391" s="174"/>
      <c r="D4391" s="174"/>
      <c r="E4391" s="175" t="s">
        <v>21</v>
      </c>
      <c r="F4391" s="266" t="s">
        <v>6062</v>
      </c>
      <c r="G4391" s="267"/>
      <c r="H4391" s="267"/>
      <c r="I4391" s="267"/>
      <c r="J4391" s="174"/>
      <c r="K4391" s="176">
        <v>5.16</v>
      </c>
      <c r="L4391" s="174"/>
      <c r="M4391" s="174"/>
      <c r="N4391" s="174"/>
      <c r="O4391" s="174"/>
      <c r="P4391" s="174"/>
      <c r="Q4391" s="174"/>
      <c r="R4391" s="177"/>
      <c r="T4391" s="178"/>
      <c r="U4391" s="174"/>
      <c r="V4391" s="174"/>
      <c r="W4391" s="174"/>
      <c r="X4391" s="174"/>
      <c r="Y4391" s="174"/>
      <c r="Z4391" s="174"/>
      <c r="AA4391" s="179"/>
      <c r="AT4391" s="180" t="s">
        <v>162</v>
      </c>
      <c r="AU4391" s="180" t="s">
        <v>96</v>
      </c>
      <c r="AV4391" s="11" t="s">
        <v>96</v>
      </c>
      <c r="AW4391" s="11" t="s">
        <v>35</v>
      </c>
      <c r="AX4391" s="11" t="s">
        <v>78</v>
      </c>
      <c r="AY4391" s="180" t="s">
        <v>154</v>
      </c>
    </row>
    <row r="4392" spans="2:51" s="11" customFormat="1" ht="22.5" customHeight="1">
      <c r="B4392" s="173"/>
      <c r="C4392" s="174"/>
      <c r="D4392" s="174"/>
      <c r="E4392" s="175" t="s">
        <v>21</v>
      </c>
      <c r="F4392" s="266" t="s">
        <v>6063</v>
      </c>
      <c r="G4392" s="267"/>
      <c r="H4392" s="267"/>
      <c r="I4392" s="267"/>
      <c r="J4392" s="174"/>
      <c r="K4392" s="176">
        <v>7.16</v>
      </c>
      <c r="L4392" s="174"/>
      <c r="M4392" s="174"/>
      <c r="N4392" s="174"/>
      <c r="O4392" s="174"/>
      <c r="P4392" s="174"/>
      <c r="Q4392" s="174"/>
      <c r="R4392" s="177"/>
      <c r="T4392" s="178"/>
      <c r="U4392" s="174"/>
      <c r="V4392" s="174"/>
      <c r="W4392" s="174"/>
      <c r="X4392" s="174"/>
      <c r="Y4392" s="174"/>
      <c r="Z4392" s="174"/>
      <c r="AA4392" s="179"/>
      <c r="AT4392" s="180" t="s">
        <v>162</v>
      </c>
      <c r="AU4392" s="180" t="s">
        <v>96</v>
      </c>
      <c r="AV4392" s="11" t="s">
        <v>96</v>
      </c>
      <c r="AW4392" s="11" t="s">
        <v>35</v>
      </c>
      <c r="AX4392" s="11" t="s">
        <v>78</v>
      </c>
      <c r="AY4392" s="180" t="s">
        <v>154</v>
      </c>
    </row>
    <row r="4393" spans="2:51" s="11" customFormat="1" ht="22.5" customHeight="1">
      <c r="B4393" s="173"/>
      <c r="C4393" s="174"/>
      <c r="D4393" s="174"/>
      <c r="E4393" s="175" t="s">
        <v>21</v>
      </c>
      <c r="F4393" s="266" t="s">
        <v>6064</v>
      </c>
      <c r="G4393" s="267"/>
      <c r="H4393" s="267"/>
      <c r="I4393" s="267"/>
      <c r="J4393" s="174"/>
      <c r="K4393" s="176">
        <v>15.13</v>
      </c>
      <c r="L4393" s="174"/>
      <c r="M4393" s="174"/>
      <c r="N4393" s="174"/>
      <c r="O4393" s="174"/>
      <c r="P4393" s="174"/>
      <c r="Q4393" s="174"/>
      <c r="R4393" s="177"/>
      <c r="T4393" s="178"/>
      <c r="U4393" s="174"/>
      <c r="V4393" s="174"/>
      <c r="W4393" s="174"/>
      <c r="X4393" s="174"/>
      <c r="Y4393" s="174"/>
      <c r="Z4393" s="174"/>
      <c r="AA4393" s="179"/>
      <c r="AT4393" s="180" t="s">
        <v>162</v>
      </c>
      <c r="AU4393" s="180" t="s">
        <v>96</v>
      </c>
      <c r="AV4393" s="11" t="s">
        <v>96</v>
      </c>
      <c r="AW4393" s="11" t="s">
        <v>35</v>
      </c>
      <c r="AX4393" s="11" t="s">
        <v>78</v>
      </c>
      <c r="AY4393" s="180" t="s">
        <v>154</v>
      </c>
    </row>
    <row r="4394" spans="2:51" s="11" customFormat="1" ht="22.5" customHeight="1">
      <c r="B4394" s="173"/>
      <c r="C4394" s="174"/>
      <c r="D4394" s="174"/>
      <c r="E4394" s="175" t="s">
        <v>21</v>
      </c>
      <c r="F4394" s="266" t="s">
        <v>6065</v>
      </c>
      <c r="G4394" s="267"/>
      <c r="H4394" s="267"/>
      <c r="I4394" s="267"/>
      <c r="J4394" s="174"/>
      <c r="K4394" s="176">
        <v>21.3</v>
      </c>
      <c r="L4394" s="174"/>
      <c r="M4394" s="174"/>
      <c r="N4394" s="174"/>
      <c r="O4394" s="174"/>
      <c r="P4394" s="174"/>
      <c r="Q4394" s="174"/>
      <c r="R4394" s="177"/>
      <c r="T4394" s="178"/>
      <c r="U4394" s="174"/>
      <c r="V4394" s="174"/>
      <c r="W4394" s="174"/>
      <c r="X4394" s="174"/>
      <c r="Y4394" s="174"/>
      <c r="Z4394" s="174"/>
      <c r="AA4394" s="179"/>
      <c r="AT4394" s="180" t="s">
        <v>162</v>
      </c>
      <c r="AU4394" s="180" t="s">
        <v>96</v>
      </c>
      <c r="AV4394" s="11" t="s">
        <v>96</v>
      </c>
      <c r="AW4394" s="11" t="s">
        <v>35</v>
      </c>
      <c r="AX4394" s="11" t="s">
        <v>78</v>
      </c>
      <c r="AY4394" s="180" t="s">
        <v>154</v>
      </c>
    </row>
    <row r="4395" spans="2:51" s="11" customFormat="1" ht="22.5" customHeight="1">
      <c r="B4395" s="173"/>
      <c r="C4395" s="174"/>
      <c r="D4395" s="174"/>
      <c r="E4395" s="175" t="s">
        <v>21</v>
      </c>
      <c r="F4395" s="266" t="s">
        <v>6066</v>
      </c>
      <c r="G4395" s="267"/>
      <c r="H4395" s="267"/>
      <c r="I4395" s="267"/>
      <c r="J4395" s="174"/>
      <c r="K4395" s="176">
        <v>7.4</v>
      </c>
      <c r="L4395" s="174"/>
      <c r="M4395" s="174"/>
      <c r="N4395" s="174"/>
      <c r="O4395" s="174"/>
      <c r="P4395" s="174"/>
      <c r="Q4395" s="174"/>
      <c r="R4395" s="177"/>
      <c r="T4395" s="178"/>
      <c r="U4395" s="174"/>
      <c r="V4395" s="174"/>
      <c r="W4395" s="174"/>
      <c r="X4395" s="174"/>
      <c r="Y4395" s="174"/>
      <c r="Z4395" s="174"/>
      <c r="AA4395" s="179"/>
      <c r="AT4395" s="180" t="s">
        <v>162</v>
      </c>
      <c r="AU4395" s="180" t="s">
        <v>96</v>
      </c>
      <c r="AV4395" s="11" t="s">
        <v>96</v>
      </c>
      <c r="AW4395" s="11" t="s">
        <v>35</v>
      </c>
      <c r="AX4395" s="11" t="s">
        <v>78</v>
      </c>
      <c r="AY4395" s="180" t="s">
        <v>154</v>
      </c>
    </row>
    <row r="4396" spans="2:51" s="11" customFormat="1" ht="22.5" customHeight="1">
      <c r="B4396" s="173"/>
      <c r="C4396" s="174"/>
      <c r="D4396" s="174"/>
      <c r="E4396" s="175" t="s">
        <v>21</v>
      </c>
      <c r="F4396" s="266" t="s">
        <v>6067</v>
      </c>
      <c r="G4396" s="267"/>
      <c r="H4396" s="267"/>
      <c r="I4396" s="267"/>
      <c r="J4396" s="174"/>
      <c r="K4396" s="176">
        <v>24.52</v>
      </c>
      <c r="L4396" s="174"/>
      <c r="M4396" s="174"/>
      <c r="N4396" s="174"/>
      <c r="O4396" s="174"/>
      <c r="P4396" s="174"/>
      <c r="Q4396" s="174"/>
      <c r="R4396" s="177"/>
      <c r="T4396" s="178"/>
      <c r="U4396" s="174"/>
      <c r="V4396" s="174"/>
      <c r="W4396" s="174"/>
      <c r="X4396" s="174"/>
      <c r="Y4396" s="174"/>
      <c r="Z4396" s="174"/>
      <c r="AA4396" s="179"/>
      <c r="AT4396" s="180" t="s">
        <v>162</v>
      </c>
      <c r="AU4396" s="180" t="s">
        <v>96</v>
      </c>
      <c r="AV4396" s="11" t="s">
        <v>96</v>
      </c>
      <c r="AW4396" s="11" t="s">
        <v>35</v>
      </c>
      <c r="AX4396" s="11" t="s">
        <v>78</v>
      </c>
      <c r="AY4396" s="180" t="s">
        <v>154</v>
      </c>
    </row>
    <row r="4397" spans="2:51" s="11" customFormat="1" ht="22.5" customHeight="1">
      <c r="B4397" s="173"/>
      <c r="C4397" s="174"/>
      <c r="D4397" s="174"/>
      <c r="E4397" s="175" t="s">
        <v>21</v>
      </c>
      <c r="F4397" s="266" t="s">
        <v>6068</v>
      </c>
      <c r="G4397" s="267"/>
      <c r="H4397" s="267"/>
      <c r="I4397" s="267"/>
      <c r="J4397" s="174"/>
      <c r="K4397" s="176">
        <v>48.06</v>
      </c>
      <c r="L4397" s="174"/>
      <c r="M4397" s="174"/>
      <c r="N4397" s="174"/>
      <c r="O4397" s="174"/>
      <c r="P4397" s="174"/>
      <c r="Q4397" s="174"/>
      <c r="R4397" s="177"/>
      <c r="T4397" s="178"/>
      <c r="U4397" s="174"/>
      <c r="V4397" s="174"/>
      <c r="W4397" s="174"/>
      <c r="X4397" s="174"/>
      <c r="Y4397" s="174"/>
      <c r="Z4397" s="174"/>
      <c r="AA4397" s="179"/>
      <c r="AT4397" s="180" t="s">
        <v>162</v>
      </c>
      <c r="AU4397" s="180" t="s">
        <v>96</v>
      </c>
      <c r="AV4397" s="11" t="s">
        <v>96</v>
      </c>
      <c r="AW4397" s="11" t="s">
        <v>35</v>
      </c>
      <c r="AX4397" s="11" t="s">
        <v>78</v>
      </c>
      <c r="AY4397" s="180" t="s">
        <v>154</v>
      </c>
    </row>
    <row r="4398" spans="2:51" s="11" customFormat="1" ht="22.5" customHeight="1">
      <c r="B4398" s="173"/>
      <c r="C4398" s="174"/>
      <c r="D4398" s="174"/>
      <c r="E4398" s="175" t="s">
        <v>21</v>
      </c>
      <c r="F4398" s="266" t="s">
        <v>6069</v>
      </c>
      <c r="G4398" s="267"/>
      <c r="H4398" s="267"/>
      <c r="I4398" s="267"/>
      <c r="J4398" s="174"/>
      <c r="K4398" s="176">
        <v>20</v>
      </c>
      <c r="L4398" s="174"/>
      <c r="M4398" s="174"/>
      <c r="N4398" s="174"/>
      <c r="O4398" s="174"/>
      <c r="P4398" s="174"/>
      <c r="Q4398" s="174"/>
      <c r="R4398" s="177"/>
      <c r="T4398" s="178"/>
      <c r="U4398" s="174"/>
      <c r="V4398" s="174"/>
      <c r="W4398" s="174"/>
      <c r="X4398" s="174"/>
      <c r="Y4398" s="174"/>
      <c r="Z4398" s="174"/>
      <c r="AA4398" s="179"/>
      <c r="AT4398" s="180" t="s">
        <v>162</v>
      </c>
      <c r="AU4398" s="180" t="s">
        <v>96</v>
      </c>
      <c r="AV4398" s="11" t="s">
        <v>96</v>
      </c>
      <c r="AW4398" s="11" t="s">
        <v>35</v>
      </c>
      <c r="AX4398" s="11" t="s">
        <v>78</v>
      </c>
      <c r="AY4398" s="180" t="s">
        <v>154</v>
      </c>
    </row>
    <row r="4399" spans="2:51" s="11" customFormat="1" ht="22.5" customHeight="1">
      <c r="B4399" s="173"/>
      <c r="C4399" s="174"/>
      <c r="D4399" s="174"/>
      <c r="E4399" s="175" t="s">
        <v>21</v>
      </c>
      <c r="F4399" s="266" t="s">
        <v>6070</v>
      </c>
      <c r="G4399" s="267"/>
      <c r="H4399" s="267"/>
      <c r="I4399" s="267"/>
      <c r="J4399" s="174"/>
      <c r="K4399" s="176">
        <v>28.2</v>
      </c>
      <c r="L4399" s="174"/>
      <c r="M4399" s="174"/>
      <c r="N4399" s="174"/>
      <c r="O4399" s="174"/>
      <c r="P4399" s="174"/>
      <c r="Q4399" s="174"/>
      <c r="R4399" s="177"/>
      <c r="T4399" s="178"/>
      <c r="U4399" s="174"/>
      <c r="V4399" s="174"/>
      <c r="W4399" s="174"/>
      <c r="X4399" s="174"/>
      <c r="Y4399" s="174"/>
      <c r="Z4399" s="174"/>
      <c r="AA4399" s="179"/>
      <c r="AT4399" s="180" t="s">
        <v>162</v>
      </c>
      <c r="AU4399" s="180" t="s">
        <v>96</v>
      </c>
      <c r="AV4399" s="11" t="s">
        <v>96</v>
      </c>
      <c r="AW4399" s="11" t="s">
        <v>35</v>
      </c>
      <c r="AX4399" s="11" t="s">
        <v>78</v>
      </c>
      <c r="AY4399" s="180" t="s">
        <v>154</v>
      </c>
    </row>
    <row r="4400" spans="2:51" s="11" customFormat="1" ht="22.5" customHeight="1">
      <c r="B4400" s="173"/>
      <c r="C4400" s="174"/>
      <c r="D4400" s="174"/>
      <c r="E4400" s="175" t="s">
        <v>21</v>
      </c>
      <c r="F4400" s="266" t="s">
        <v>6071</v>
      </c>
      <c r="G4400" s="267"/>
      <c r="H4400" s="267"/>
      <c r="I4400" s="267"/>
      <c r="J4400" s="174"/>
      <c r="K4400" s="176">
        <v>8.52</v>
      </c>
      <c r="L4400" s="174"/>
      <c r="M4400" s="174"/>
      <c r="N4400" s="174"/>
      <c r="O4400" s="174"/>
      <c r="P4400" s="174"/>
      <c r="Q4400" s="174"/>
      <c r="R4400" s="177"/>
      <c r="T4400" s="178"/>
      <c r="U4400" s="174"/>
      <c r="V4400" s="174"/>
      <c r="W4400" s="174"/>
      <c r="X4400" s="174"/>
      <c r="Y4400" s="174"/>
      <c r="Z4400" s="174"/>
      <c r="AA4400" s="179"/>
      <c r="AT4400" s="180" t="s">
        <v>162</v>
      </c>
      <c r="AU4400" s="180" t="s">
        <v>96</v>
      </c>
      <c r="AV4400" s="11" t="s">
        <v>96</v>
      </c>
      <c r="AW4400" s="11" t="s">
        <v>35</v>
      </c>
      <c r="AX4400" s="11" t="s">
        <v>78</v>
      </c>
      <c r="AY4400" s="180" t="s">
        <v>154</v>
      </c>
    </row>
    <row r="4401" spans="2:51" s="11" customFormat="1" ht="22.5" customHeight="1">
      <c r="B4401" s="173"/>
      <c r="C4401" s="174"/>
      <c r="D4401" s="174"/>
      <c r="E4401" s="175" t="s">
        <v>21</v>
      </c>
      <c r="F4401" s="266" t="s">
        <v>6072</v>
      </c>
      <c r="G4401" s="267"/>
      <c r="H4401" s="267"/>
      <c r="I4401" s="267"/>
      <c r="J4401" s="174"/>
      <c r="K4401" s="176">
        <v>15.76</v>
      </c>
      <c r="L4401" s="174"/>
      <c r="M4401" s="174"/>
      <c r="N4401" s="174"/>
      <c r="O4401" s="174"/>
      <c r="P4401" s="174"/>
      <c r="Q4401" s="174"/>
      <c r="R4401" s="177"/>
      <c r="T4401" s="178"/>
      <c r="U4401" s="174"/>
      <c r="V4401" s="174"/>
      <c r="W4401" s="174"/>
      <c r="X4401" s="174"/>
      <c r="Y4401" s="174"/>
      <c r="Z4401" s="174"/>
      <c r="AA4401" s="179"/>
      <c r="AT4401" s="180" t="s">
        <v>162</v>
      </c>
      <c r="AU4401" s="180" t="s">
        <v>96</v>
      </c>
      <c r="AV4401" s="11" t="s">
        <v>96</v>
      </c>
      <c r="AW4401" s="11" t="s">
        <v>35</v>
      </c>
      <c r="AX4401" s="11" t="s">
        <v>78</v>
      </c>
      <c r="AY4401" s="180" t="s">
        <v>154</v>
      </c>
    </row>
    <row r="4402" spans="2:51" s="11" customFormat="1" ht="31.5" customHeight="1">
      <c r="B4402" s="173"/>
      <c r="C4402" s="174"/>
      <c r="D4402" s="174"/>
      <c r="E4402" s="175" t="s">
        <v>21</v>
      </c>
      <c r="F4402" s="266" t="s">
        <v>6073</v>
      </c>
      <c r="G4402" s="267"/>
      <c r="H4402" s="267"/>
      <c r="I4402" s="267"/>
      <c r="J4402" s="174"/>
      <c r="K4402" s="176">
        <v>34.840000000000003</v>
      </c>
      <c r="L4402" s="174"/>
      <c r="M4402" s="174"/>
      <c r="N4402" s="174"/>
      <c r="O4402" s="174"/>
      <c r="P4402" s="174"/>
      <c r="Q4402" s="174"/>
      <c r="R4402" s="177"/>
      <c r="T4402" s="178"/>
      <c r="U4402" s="174"/>
      <c r="V4402" s="174"/>
      <c r="W4402" s="174"/>
      <c r="X4402" s="174"/>
      <c r="Y4402" s="174"/>
      <c r="Z4402" s="174"/>
      <c r="AA4402" s="179"/>
      <c r="AT4402" s="180" t="s">
        <v>162</v>
      </c>
      <c r="AU4402" s="180" t="s">
        <v>96</v>
      </c>
      <c r="AV4402" s="11" t="s">
        <v>96</v>
      </c>
      <c r="AW4402" s="11" t="s">
        <v>35</v>
      </c>
      <c r="AX4402" s="11" t="s">
        <v>78</v>
      </c>
      <c r="AY4402" s="180" t="s">
        <v>154</v>
      </c>
    </row>
    <row r="4403" spans="2:51" s="11" customFormat="1" ht="22.5" customHeight="1">
      <c r="B4403" s="173"/>
      <c r="C4403" s="174"/>
      <c r="D4403" s="174"/>
      <c r="E4403" s="175" t="s">
        <v>21</v>
      </c>
      <c r="F4403" s="266" t="s">
        <v>6074</v>
      </c>
      <c r="G4403" s="267"/>
      <c r="H4403" s="267"/>
      <c r="I4403" s="267"/>
      <c r="J4403" s="174"/>
      <c r="K4403" s="176">
        <v>13.78</v>
      </c>
      <c r="L4403" s="174"/>
      <c r="M4403" s="174"/>
      <c r="N4403" s="174"/>
      <c r="O4403" s="174"/>
      <c r="P4403" s="174"/>
      <c r="Q4403" s="174"/>
      <c r="R4403" s="177"/>
      <c r="T4403" s="178"/>
      <c r="U4403" s="174"/>
      <c r="V4403" s="174"/>
      <c r="W4403" s="174"/>
      <c r="X4403" s="174"/>
      <c r="Y4403" s="174"/>
      <c r="Z4403" s="174"/>
      <c r="AA4403" s="179"/>
      <c r="AT4403" s="180" t="s">
        <v>162</v>
      </c>
      <c r="AU4403" s="180" t="s">
        <v>96</v>
      </c>
      <c r="AV4403" s="11" t="s">
        <v>96</v>
      </c>
      <c r="AW4403" s="11" t="s">
        <v>35</v>
      </c>
      <c r="AX4403" s="11" t="s">
        <v>78</v>
      </c>
      <c r="AY4403" s="180" t="s">
        <v>154</v>
      </c>
    </row>
    <row r="4404" spans="2:51" s="11" customFormat="1" ht="22.5" customHeight="1">
      <c r="B4404" s="173"/>
      <c r="C4404" s="174"/>
      <c r="D4404" s="174"/>
      <c r="E4404" s="175" t="s">
        <v>21</v>
      </c>
      <c r="F4404" s="266" t="s">
        <v>6075</v>
      </c>
      <c r="G4404" s="267"/>
      <c r="H4404" s="267"/>
      <c r="I4404" s="267"/>
      <c r="J4404" s="174"/>
      <c r="K4404" s="176">
        <v>11.2</v>
      </c>
      <c r="L4404" s="174"/>
      <c r="M4404" s="174"/>
      <c r="N4404" s="174"/>
      <c r="O4404" s="174"/>
      <c r="P4404" s="174"/>
      <c r="Q4404" s="174"/>
      <c r="R4404" s="177"/>
      <c r="T4404" s="178"/>
      <c r="U4404" s="174"/>
      <c r="V4404" s="174"/>
      <c r="W4404" s="174"/>
      <c r="X4404" s="174"/>
      <c r="Y4404" s="174"/>
      <c r="Z4404" s="174"/>
      <c r="AA4404" s="179"/>
      <c r="AT4404" s="180" t="s">
        <v>162</v>
      </c>
      <c r="AU4404" s="180" t="s">
        <v>96</v>
      </c>
      <c r="AV4404" s="11" t="s">
        <v>96</v>
      </c>
      <c r="AW4404" s="11" t="s">
        <v>35</v>
      </c>
      <c r="AX4404" s="11" t="s">
        <v>78</v>
      </c>
      <c r="AY4404" s="180" t="s">
        <v>154</v>
      </c>
    </row>
    <row r="4405" spans="2:51" s="11" customFormat="1" ht="22.5" customHeight="1">
      <c r="B4405" s="173"/>
      <c r="C4405" s="174"/>
      <c r="D4405" s="174"/>
      <c r="E4405" s="175" t="s">
        <v>21</v>
      </c>
      <c r="F4405" s="266" t="s">
        <v>6047</v>
      </c>
      <c r="G4405" s="267"/>
      <c r="H4405" s="267"/>
      <c r="I4405" s="267"/>
      <c r="J4405" s="174"/>
      <c r="K4405" s="176">
        <v>17</v>
      </c>
      <c r="L4405" s="174"/>
      <c r="M4405" s="174"/>
      <c r="N4405" s="174"/>
      <c r="O4405" s="174"/>
      <c r="P4405" s="174"/>
      <c r="Q4405" s="174"/>
      <c r="R4405" s="177"/>
      <c r="T4405" s="178"/>
      <c r="U4405" s="174"/>
      <c r="V4405" s="174"/>
      <c r="W4405" s="174"/>
      <c r="X4405" s="174"/>
      <c r="Y4405" s="174"/>
      <c r="Z4405" s="174"/>
      <c r="AA4405" s="179"/>
      <c r="AT4405" s="180" t="s">
        <v>162</v>
      </c>
      <c r="AU4405" s="180" t="s">
        <v>96</v>
      </c>
      <c r="AV4405" s="11" t="s">
        <v>96</v>
      </c>
      <c r="AW4405" s="11" t="s">
        <v>35</v>
      </c>
      <c r="AX4405" s="11" t="s">
        <v>78</v>
      </c>
      <c r="AY4405" s="180" t="s">
        <v>154</v>
      </c>
    </row>
    <row r="4406" spans="2:51" s="11" customFormat="1" ht="22.5" customHeight="1">
      <c r="B4406" s="173"/>
      <c r="C4406" s="174"/>
      <c r="D4406" s="174"/>
      <c r="E4406" s="175" t="s">
        <v>21</v>
      </c>
      <c r="F4406" s="266" t="s">
        <v>6076</v>
      </c>
      <c r="G4406" s="267"/>
      <c r="H4406" s="267"/>
      <c r="I4406" s="267"/>
      <c r="J4406" s="174"/>
      <c r="K4406" s="176">
        <v>8.6199999999999992</v>
      </c>
      <c r="L4406" s="174"/>
      <c r="M4406" s="174"/>
      <c r="N4406" s="174"/>
      <c r="O4406" s="174"/>
      <c r="P4406" s="174"/>
      <c r="Q4406" s="174"/>
      <c r="R4406" s="177"/>
      <c r="T4406" s="178"/>
      <c r="U4406" s="174"/>
      <c r="V4406" s="174"/>
      <c r="W4406" s="174"/>
      <c r="X4406" s="174"/>
      <c r="Y4406" s="174"/>
      <c r="Z4406" s="174"/>
      <c r="AA4406" s="179"/>
      <c r="AT4406" s="180" t="s">
        <v>162</v>
      </c>
      <c r="AU4406" s="180" t="s">
        <v>96</v>
      </c>
      <c r="AV4406" s="11" t="s">
        <v>96</v>
      </c>
      <c r="AW4406" s="11" t="s">
        <v>35</v>
      </c>
      <c r="AX4406" s="11" t="s">
        <v>78</v>
      </c>
      <c r="AY4406" s="180" t="s">
        <v>154</v>
      </c>
    </row>
    <row r="4407" spans="2:51" s="11" customFormat="1" ht="31.5" customHeight="1">
      <c r="B4407" s="173"/>
      <c r="C4407" s="174"/>
      <c r="D4407" s="174"/>
      <c r="E4407" s="175" t="s">
        <v>21</v>
      </c>
      <c r="F4407" s="266" t="s">
        <v>6077</v>
      </c>
      <c r="G4407" s="267"/>
      <c r="H4407" s="267"/>
      <c r="I4407" s="267"/>
      <c r="J4407" s="174"/>
      <c r="K4407" s="176">
        <v>6.85</v>
      </c>
      <c r="L4407" s="174"/>
      <c r="M4407" s="174"/>
      <c r="N4407" s="174"/>
      <c r="O4407" s="174"/>
      <c r="P4407" s="174"/>
      <c r="Q4407" s="174"/>
      <c r="R4407" s="177"/>
      <c r="T4407" s="178"/>
      <c r="U4407" s="174"/>
      <c r="V4407" s="174"/>
      <c r="W4407" s="174"/>
      <c r="X4407" s="174"/>
      <c r="Y4407" s="174"/>
      <c r="Z4407" s="174"/>
      <c r="AA4407" s="179"/>
      <c r="AT4407" s="180" t="s">
        <v>162</v>
      </c>
      <c r="AU4407" s="180" t="s">
        <v>96</v>
      </c>
      <c r="AV4407" s="11" t="s">
        <v>96</v>
      </c>
      <c r="AW4407" s="11" t="s">
        <v>35</v>
      </c>
      <c r="AX4407" s="11" t="s">
        <v>78</v>
      </c>
      <c r="AY4407" s="180" t="s">
        <v>154</v>
      </c>
    </row>
    <row r="4408" spans="2:51" s="11" customFormat="1" ht="22.5" customHeight="1">
      <c r="B4408" s="173"/>
      <c r="C4408" s="174"/>
      <c r="D4408" s="174"/>
      <c r="E4408" s="175" t="s">
        <v>21</v>
      </c>
      <c r="F4408" s="266" t="s">
        <v>6078</v>
      </c>
      <c r="G4408" s="267"/>
      <c r="H4408" s="267"/>
      <c r="I4408" s="267"/>
      <c r="J4408" s="174"/>
      <c r="K4408" s="176">
        <v>22</v>
      </c>
      <c r="L4408" s="174"/>
      <c r="M4408" s="174"/>
      <c r="N4408" s="174"/>
      <c r="O4408" s="174"/>
      <c r="P4408" s="174"/>
      <c r="Q4408" s="174"/>
      <c r="R4408" s="177"/>
      <c r="T4408" s="178"/>
      <c r="U4408" s="174"/>
      <c r="V4408" s="174"/>
      <c r="W4408" s="174"/>
      <c r="X4408" s="174"/>
      <c r="Y4408" s="174"/>
      <c r="Z4408" s="174"/>
      <c r="AA4408" s="179"/>
      <c r="AT4408" s="180" t="s">
        <v>162</v>
      </c>
      <c r="AU4408" s="180" t="s">
        <v>96</v>
      </c>
      <c r="AV4408" s="11" t="s">
        <v>96</v>
      </c>
      <c r="AW4408" s="11" t="s">
        <v>35</v>
      </c>
      <c r="AX4408" s="11" t="s">
        <v>78</v>
      </c>
      <c r="AY4408" s="180" t="s">
        <v>154</v>
      </c>
    </row>
    <row r="4409" spans="2:51" s="11" customFormat="1" ht="22.5" customHeight="1">
      <c r="B4409" s="173"/>
      <c r="C4409" s="174"/>
      <c r="D4409" s="174"/>
      <c r="E4409" s="175" t="s">
        <v>21</v>
      </c>
      <c r="F4409" s="266" t="s">
        <v>6066</v>
      </c>
      <c r="G4409" s="267"/>
      <c r="H4409" s="267"/>
      <c r="I4409" s="267"/>
      <c r="J4409" s="174"/>
      <c r="K4409" s="176">
        <v>7.4</v>
      </c>
      <c r="L4409" s="174"/>
      <c r="M4409" s="174"/>
      <c r="N4409" s="174"/>
      <c r="O4409" s="174"/>
      <c r="P4409" s="174"/>
      <c r="Q4409" s="174"/>
      <c r="R4409" s="177"/>
      <c r="T4409" s="178"/>
      <c r="U4409" s="174"/>
      <c r="V4409" s="174"/>
      <c r="W4409" s="174"/>
      <c r="X4409" s="174"/>
      <c r="Y4409" s="174"/>
      <c r="Z4409" s="174"/>
      <c r="AA4409" s="179"/>
      <c r="AT4409" s="180" t="s">
        <v>162</v>
      </c>
      <c r="AU4409" s="180" t="s">
        <v>96</v>
      </c>
      <c r="AV4409" s="11" t="s">
        <v>96</v>
      </c>
      <c r="AW4409" s="11" t="s">
        <v>35</v>
      </c>
      <c r="AX4409" s="11" t="s">
        <v>78</v>
      </c>
      <c r="AY4409" s="180" t="s">
        <v>154</v>
      </c>
    </row>
    <row r="4410" spans="2:51" s="11" customFormat="1" ht="31.5" customHeight="1">
      <c r="B4410" s="173"/>
      <c r="C4410" s="174"/>
      <c r="D4410" s="174"/>
      <c r="E4410" s="175" t="s">
        <v>21</v>
      </c>
      <c r="F4410" s="266" t="s">
        <v>6079</v>
      </c>
      <c r="G4410" s="267"/>
      <c r="H4410" s="267"/>
      <c r="I4410" s="267"/>
      <c r="J4410" s="174"/>
      <c r="K4410" s="176">
        <v>36.700000000000003</v>
      </c>
      <c r="L4410" s="174"/>
      <c r="M4410" s="174"/>
      <c r="N4410" s="174"/>
      <c r="O4410" s="174"/>
      <c r="P4410" s="174"/>
      <c r="Q4410" s="174"/>
      <c r="R4410" s="177"/>
      <c r="T4410" s="178"/>
      <c r="U4410" s="174"/>
      <c r="V4410" s="174"/>
      <c r="W4410" s="174"/>
      <c r="X4410" s="174"/>
      <c r="Y4410" s="174"/>
      <c r="Z4410" s="174"/>
      <c r="AA4410" s="179"/>
      <c r="AT4410" s="180" t="s">
        <v>162</v>
      </c>
      <c r="AU4410" s="180" t="s">
        <v>96</v>
      </c>
      <c r="AV4410" s="11" t="s">
        <v>96</v>
      </c>
      <c r="AW4410" s="11" t="s">
        <v>35</v>
      </c>
      <c r="AX4410" s="11" t="s">
        <v>78</v>
      </c>
      <c r="AY4410" s="180" t="s">
        <v>154</v>
      </c>
    </row>
    <row r="4411" spans="2:51" s="11" customFormat="1" ht="22.5" customHeight="1">
      <c r="B4411" s="173"/>
      <c r="C4411" s="174"/>
      <c r="D4411" s="174"/>
      <c r="E4411" s="175" t="s">
        <v>21</v>
      </c>
      <c r="F4411" s="266" t="s">
        <v>6080</v>
      </c>
      <c r="G4411" s="267"/>
      <c r="H4411" s="267"/>
      <c r="I4411" s="267"/>
      <c r="J4411" s="174"/>
      <c r="K4411" s="176">
        <v>6.28</v>
      </c>
      <c r="L4411" s="174"/>
      <c r="M4411" s="174"/>
      <c r="N4411" s="174"/>
      <c r="O4411" s="174"/>
      <c r="P4411" s="174"/>
      <c r="Q4411" s="174"/>
      <c r="R4411" s="177"/>
      <c r="T4411" s="178"/>
      <c r="U4411" s="174"/>
      <c r="V4411" s="174"/>
      <c r="W4411" s="174"/>
      <c r="X4411" s="174"/>
      <c r="Y4411" s="174"/>
      <c r="Z4411" s="174"/>
      <c r="AA4411" s="179"/>
      <c r="AT4411" s="180" t="s">
        <v>162</v>
      </c>
      <c r="AU4411" s="180" t="s">
        <v>96</v>
      </c>
      <c r="AV4411" s="11" t="s">
        <v>96</v>
      </c>
      <c r="AW4411" s="11" t="s">
        <v>35</v>
      </c>
      <c r="AX4411" s="11" t="s">
        <v>78</v>
      </c>
      <c r="AY4411" s="180" t="s">
        <v>154</v>
      </c>
    </row>
    <row r="4412" spans="2:51" s="11" customFormat="1" ht="22.5" customHeight="1">
      <c r="B4412" s="173"/>
      <c r="C4412" s="174"/>
      <c r="D4412" s="174"/>
      <c r="E4412" s="175" t="s">
        <v>21</v>
      </c>
      <c r="F4412" s="266" t="s">
        <v>6081</v>
      </c>
      <c r="G4412" s="267"/>
      <c r="H4412" s="267"/>
      <c r="I4412" s="267"/>
      <c r="J4412" s="174"/>
      <c r="K4412" s="176">
        <v>9.82</v>
      </c>
      <c r="L4412" s="174"/>
      <c r="M4412" s="174"/>
      <c r="N4412" s="174"/>
      <c r="O4412" s="174"/>
      <c r="P4412" s="174"/>
      <c r="Q4412" s="174"/>
      <c r="R4412" s="177"/>
      <c r="T4412" s="178"/>
      <c r="U4412" s="174"/>
      <c r="V4412" s="174"/>
      <c r="W4412" s="174"/>
      <c r="X4412" s="174"/>
      <c r="Y4412" s="174"/>
      <c r="Z4412" s="174"/>
      <c r="AA4412" s="179"/>
      <c r="AT4412" s="180" t="s">
        <v>162</v>
      </c>
      <c r="AU4412" s="180" t="s">
        <v>96</v>
      </c>
      <c r="AV4412" s="11" t="s">
        <v>96</v>
      </c>
      <c r="AW4412" s="11" t="s">
        <v>35</v>
      </c>
      <c r="AX4412" s="11" t="s">
        <v>78</v>
      </c>
      <c r="AY4412" s="180" t="s">
        <v>154</v>
      </c>
    </row>
    <row r="4413" spans="2:51" s="11" customFormat="1" ht="22.5" customHeight="1">
      <c r="B4413" s="173"/>
      <c r="C4413" s="174"/>
      <c r="D4413" s="174"/>
      <c r="E4413" s="175" t="s">
        <v>21</v>
      </c>
      <c r="F4413" s="266" t="s">
        <v>6082</v>
      </c>
      <c r="G4413" s="267"/>
      <c r="H4413" s="267"/>
      <c r="I4413" s="267"/>
      <c r="J4413" s="174"/>
      <c r="K4413" s="176">
        <v>5.7</v>
      </c>
      <c r="L4413" s="174"/>
      <c r="M4413" s="174"/>
      <c r="N4413" s="174"/>
      <c r="O4413" s="174"/>
      <c r="P4413" s="174"/>
      <c r="Q4413" s="174"/>
      <c r="R4413" s="177"/>
      <c r="T4413" s="178"/>
      <c r="U4413" s="174"/>
      <c r="V4413" s="174"/>
      <c r="W4413" s="174"/>
      <c r="X4413" s="174"/>
      <c r="Y4413" s="174"/>
      <c r="Z4413" s="174"/>
      <c r="AA4413" s="179"/>
      <c r="AT4413" s="180" t="s">
        <v>162</v>
      </c>
      <c r="AU4413" s="180" t="s">
        <v>96</v>
      </c>
      <c r="AV4413" s="11" t="s">
        <v>96</v>
      </c>
      <c r="AW4413" s="11" t="s">
        <v>35</v>
      </c>
      <c r="AX4413" s="11" t="s">
        <v>78</v>
      </c>
      <c r="AY4413" s="180" t="s">
        <v>154</v>
      </c>
    </row>
    <row r="4414" spans="2:51" s="11" customFormat="1" ht="22.5" customHeight="1">
      <c r="B4414" s="173"/>
      <c r="C4414" s="174"/>
      <c r="D4414" s="174"/>
      <c r="E4414" s="175" t="s">
        <v>21</v>
      </c>
      <c r="F4414" s="266" t="s">
        <v>6058</v>
      </c>
      <c r="G4414" s="267"/>
      <c r="H4414" s="267"/>
      <c r="I4414" s="267"/>
      <c r="J4414" s="174"/>
      <c r="K4414" s="176">
        <v>7.88</v>
      </c>
      <c r="L4414" s="174"/>
      <c r="M4414" s="174"/>
      <c r="N4414" s="174"/>
      <c r="O4414" s="174"/>
      <c r="P4414" s="174"/>
      <c r="Q4414" s="174"/>
      <c r="R4414" s="177"/>
      <c r="T4414" s="178"/>
      <c r="U4414" s="174"/>
      <c r="V4414" s="174"/>
      <c r="W4414" s="174"/>
      <c r="X4414" s="174"/>
      <c r="Y4414" s="174"/>
      <c r="Z4414" s="174"/>
      <c r="AA4414" s="179"/>
      <c r="AT4414" s="180" t="s">
        <v>162</v>
      </c>
      <c r="AU4414" s="180" t="s">
        <v>96</v>
      </c>
      <c r="AV4414" s="11" t="s">
        <v>96</v>
      </c>
      <c r="AW4414" s="11" t="s">
        <v>35</v>
      </c>
      <c r="AX4414" s="11" t="s">
        <v>78</v>
      </c>
      <c r="AY4414" s="180" t="s">
        <v>154</v>
      </c>
    </row>
    <row r="4415" spans="2:51" s="11" customFormat="1" ht="22.5" customHeight="1">
      <c r="B4415" s="173"/>
      <c r="C4415" s="174"/>
      <c r="D4415" s="174"/>
      <c r="E4415" s="175" t="s">
        <v>21</v>
      </c>
      <c r="F4415" s="266" t="s">
        <v>6083</v>
      </c>
      <c r="G4415" s="267"/>
      <c r="H4415" s="267"/>
      <c r="I4415" s="267"/>
      <c r="J4415" s="174"/>
      <c r="K4415" s="176">
        <v>18.399999999999999</v>
      </c>
      <c r="L4415" s="174"/>
      <c r="M4415" s="174"/>
      <c r="N4415" s="174"/>
      <c r="O4415" s="174"/>
      <c r="P4415" s="174"/>
      <c r="Q4415" s="174"/>
      <c r="R4415" s="177"/>
      <c r="T4415" s="178"/>
      <c r="U4415" s="174"/>
      <c r="V4415" s="174"/>
      <c r="W4415" s="174"/>
      <c r="X4415" s="174"/>
      <c r="Y4415" s="174"/>
      <c r="Z4415" s="174"/>
      <c r="AA4415" s="179"/>
      <c r="AT4415" s="180" t="s">
        <v>162</v>
      </c>
      <c r="AU4415" s="180" t="s">
        <v>96</v>
      </c>
      <c r="AV4415" s="11" t="s">
        <v>96</v>
      </c>
      <c r="AW4415" s="11" t="s">
        <v>35</v>
      </c>
      <c r="AX4415" s="11" t="s">
        <v>78</v>
      </c>
      <c r="AY4415" s="180" t="s">
        <v>154</v>
      </c>
    </row>
    <row r="4416" spans="2:51" s="11" customFormat="1" ht="22.5" customHeight="1">
      <c r="B4416" s="173"/>
      <c r="C4416" s="174"/>
      <c r="D4416" s="174"/>
      <c r="E4416" s="175" t="s">
        <v>21</v>
      </c>
      <c r="F4416" s="266" t="s">
        <v>6084</v>
      </c>
      <c r="G4416" s="267"/>
      <c r="H4416" s="267"/>
      <c r="I4416" s="267"/>
      <c r="J4416" s="174"/>
      <c r="K4416" s="176">
        <v>10.210000000000001</v>
      </c>
      <c r="L4416" s="174"/>
      <c r="M4416" s="174"/>
      <c r="N4416" s="174"/>
      <c r="O4416" s="174"/>
      <c r="P4416" s="174"/>
      <c r="Q4416" s="174"/>
      <c r="R4416" s="177"/>
      <c r="T4416" s="178"/>
      <c r="U4416" s="174"/>
      <c r="V4416" s="174"/>
      <c r="W4416" s="174"/>
      <c r="X4416" s="174"/>
      <c r="Y4416" s="174"/>
      <c r="Z4416" s="174"/>
      <c r="AA4416" s="179"/>
      <c r="AT4416" s="180" t="s">
        <v>162</v>
      </c>
      <c r="AU4416" s="180" t="s">
        <v>96</v>
      </c>
      <c r="AV4416" s="11" t="s">
        <v>96</v>
      </c>
      <c r="AW4416" s="11" t="s">
        <v>35</v>
      </c>
      <c r="AX4416" s="11" t="s">
        <v>78</v>
      </c>
      <c r="AY4416" s="180" t="s">
        <v>154</v>
      </c>
    </row>
    <row r="4417" spans="2:51" s="11" customFormat="1" ht="22.5" customHeight="1">
      <c r="B4417" s="173"/>
      <c r="C4417" s="174"/>
      <c r="D4417" s="174"/>
      <c r="E4417" s="175" t="s">
        <v>21</v>
      </c>
      <c r="F4417" s="266" t="s">
        <v>6085</v>
      </c>
      <c r="G4417" s="267"/>
      <c r="H4417" s="267"/>
      <c r="I4417" s="267"/>
      <c r="J4417" s="174"/>
      <c r="K4417" s="176">
        <v>10.5</v>
      </c>
      <c r="L4417" s="174"/>
      <c r="M4417" s="174"/>
      <c r="N4417" s="174"/>
      <c r="O4417" s="174"/>
      <c r="P4417" s="174"/>
      <c r="Q4417" s="174"/>
      <c r="R4417" s="177"/>
      <c r="T4417" s="178"/>
      <c r="U4417" s="174"/>
      <c r="V4417" s="174"/>
      <c r="W4417" s="174"/>
      <c r="X4417" s="174"/>
      <c r="Y4417" s="174"/>
      <c r="Z4417" s="174"/>
      <c r="AA4417" s="179"/>
      <c r="AT4417" s="180" t="s">
        <v>162</v>
      </c>
      <c r="AU4417" s="180" t="s">
        <v>96</v>
      </c>
      <c r="AV4417" s="11" t="s">
        <v>96</v>
      </c>
      <c r="AW4417" s="11" t="s">
        <v>35</v>
      </c>
      <c r="AX4417" s="11" t="s">
        <v>78</v>
      </c>
      <c r="AY4417" s="180" t="s">
        <v>154</v>
      </c>
    </row>
    <row r="4418" spans="2:51" s="11" customFormat="1" ht="22.5" customHeight="1">
      <c r="B4418" s="173"/>
      <c r="C4418" s="174"/>
      <c r="D4418" s="174"/>
      <c r="E4418" s="175" t="s">
        <v>21</v>
      </c>
      <c r="F4418" s="266" t="s">
        <v>6086</v>
      </c>
      <c r="G4418" s="267"/>
      <c r="H4418" s="267"/>
      <c r="I4418" s="267"/>
      <c r="J4418" s="174"/>
      <c r="K4418" s="176">
        <v>9.66</v>
      </c>
      <c r="L4418" s="174"/>
      <c r="M4418" s="174"/>
      <c r="N4418" s="174"/>
      <c r="O4418" s="174"/>
      <c r="P4418" s="174"/>
      <c r="Q4418" s="174"/>
      <c r="R4418" s="177"/>
      <c r="T4418" s="178"/>
      <c r="U4418" s="174"/>
      <c r="V4418" s="174"/>
      <c r="W4418" s="174"/>
      <c r="X4418" s="174"/>
      <c r="Y4418" s="174"/>
      <c r="Z4418" s="174"/>
      <c r="AA4418" s="179"/>
      <c r="AT4418" s="180" t="s">
        <v>162</v>
      </c>
      <c r="AU4418" s="180" t="s">
        <v>96</v>
      </c>
      <c r="AV4418" s="11" t="s">
        <v>96</v>
      </c>
      <c r="AW4418" s="11" t="s">
        <v>35</v>
      </c>
      <c r="AX4418" s="11" t="s">
        <v>78</v>
      </c>
      <c r="AY4418" s="180" t="s">
        <v>154</v>
      </c>
    </row>
    <row r="4419" spans="2:51" s="11" customFormat="1" ht="22.5" customHeight="1">
      <c r="B4419" s="173"/>
      <c r="C4419" s="174"/>
      <c r="D4419" s="174"/>
      <c r="E4419" s="175" t="s">
        <v>21</v>
      </c>
      <c r="F4419" s="266" t="s">
        <v>6087</v>
      </c>
      <c r="G4419" s="267"/>
      <c r="H4419" s="267"/>
      <c r="I4419" s="267"/>
      <c r="J4419" s="174"/>
      <c r="K4419" s="176">
        <v>14.64</v>
      </c>
      <c r="L4419" s="174"/>
      <c r="M4419" s="174"/>
      <c r="N4419" s="174"/>
      <c r="O4419" s="174"/>
      <c r="P4419" s="174"/>
      <c r="Q4419" s="174"/>
      <c r="R4419" s="177"/>
      <c r="T4419" s="178"/>
      <c r="U4419" s="174"/>
      <c r="V4419" s="174"/>
      <c r="W4419" s="174"/>
      <c r="X4419" s="174"/>
      <c r="Y4419" s="174"/>
      <c r="Z4419" s="174"/>
      <c r="AA4419" s="179"/>
      <c r="AT4419" s="180" t="s">
        <v>162</v>
      </c>
      <c r="AU4419" s="180" t="s">
        <v>96</v>
      </c>
      <c r="AV4419" s="11" t="s">
        <v>96</v>
      </c>
      <c r="AW4419" s="11" t="s">
        <v>35</v>
      </c>
      <c r="AX4419" s="11" t="s">
        <v>78</v>
      </c>
      <c r="AY4419" s="180" t="s">
        <v>154</v>
      </c>
    </row>
    <row r="4420" spans="2:51" s="10" customFormat="1" ht="22.5" customHeight="1">
      <c r="B4420" s="165"/>
      <c r="C4420" s="166"/>
      <c r="D4420" s="166"/>
      <c r="E4420" s="167" t="s">
        <v>21</v>
      </c>
      <c r="F4420" s="264" t="s">
        <v>615</v>
      </c>
      <c r="G4420" s="265"/>
      <c r="H4420" s="265"/>
      <c r="I4420" s="265"/>
      <c r="J4420" s="166"/>
      <c r="K4420" s="168" t="s">
        <v>21</v>
      </c>
      <c r="L4420" s="166"/>
      <c r="M4420" s="166"/>
      <c r="N4420" s="166"/>
      <c r="O4420" s="166"/>
      <c r="P4420" s="166"/>
      <c r="Q4420" s="166"/>
      <c r="R4420" s="169"/>
      <c r="T4420" s="170"/>
      <c r="U4420" s="166"/>
      <c r="V4420" s="166"/>
      <c r="W4420" s="166"/>
      <c r="X4420" s="166"/>
      <c r="Y4420" s="166"/>
      <c r="Z4420" s="166"/>
      <c r="AA4420" s="171"/>
      <c r="AT4420" s="172" t="s">
        <v>162</v>
      </c>
      <c r="AU4420" s="172" t="s">
        <v>96</v>
      </c>
      <c r="AV4420" s="10" t="s">
        <v>23</v>
      </c>
      <c r="AW4420" s="10" t="s">
        <v>35</v>
      </c>
      <c r="AX4420" s="10" t="s">
        <v>78</v>
      </c>
      <c r="AY4420" s="172" t="s">
        <v>154</v>
      </c>
    </row>
    <row r="4421" spans="2:51" s="10" customFormat="1" ht="22.5" customHeight="1">
      <c r="B4421" s="165"/>
      <c r="C4421" s="166"/>
      <c r="D4421" s="166"/>
      <c r="E4421" s="167" t="s">
        <v>21</v>
      </c>
      <c r="F4421" s="264" t="s">
        <v>6088</v>
      </c>
      <c r="G4421" s="265"/>
      <c r="H4421" s="265"/>
      <c r="I4421" s="265"/>
      <c r="J4421" s="166"/>
      <c r="K4421" s="168" t="s">
        <v>21</v>
      </c>
      <c r="L4421" s="166"/>
      <c r="M4421" s="166"/>
      <c r="N4421" s="166"/>
      <c r="O4421" s="166"/>
      <c r="P4421" s="166"/>
      <c r="Q4421" s="166"/>
      <c r="R4421" s="169"/>
      <c r="T4421" s="170"/>
      <c r="U4421" s="166"/>
      <c r="V4421" s="166"/>
      <c r="W4421" s="166"/>
      <c r="X4421" s="166"/>
      <c r="Y4421" s="166"/>
      <c r="Z4421" s="166"/>
      <c r="AA4421" s="171"/>
      <c r="AT4421" s="172" t="s">
        <v>162</v>
      </c>
      <c r="AU4421" s="172" t="s">
        <v>96</v>
      </c>
      <c r="AV4421" s="10" t="s">
        <v>23</v>
      </c>
      <c r="AW4421" s="10" t="s">
        <v>35</v>
      </c>
      <c r="AX4421" s="10" t="s">
        <v>78</v>
      </c>
      <c r="AY4421" s="172" t="s">
        <v>154</v>
      </c>
    </row>
    <row r="4422" spans="2:51" s="11" customFormat="1" ht="22.5" customHeight="1">
      <c r="B4422" s="173"/>
      <c r="C4422" s="174"/>
      <c r="D4422" s="174"/>
      <c r="E4422" s="175" t="s">
        <v>21</v>
      </c>
      <c r="F4422" s="266" t="s">
        <v>6089</v>
      </c>
      <c r="G4422" s="267"/>
      <c r="H4422" s="267"/>
      <c r="I4422" s="267"/>
      <c r="J4422" s="174"/>
      <c r="K4422" s="176">
        <v>6.4</v>
      </c>
      <c r="L4422" s="174"/>
      <c r="M4422" s="174"/>
      <c r="N4422" s="174"/>
      <c r="O4422" s="174"/>
      <c r="P4422" s="174"/>
      <c r="Q4422" s="174"/>
      <c r="R4422" s="177"/>
      <c r="T4422" s="178"/>
      <c r="U4422" s="174"/>
      <c r="V4422" s="174"/>
      <c r="W4422" s="174"/>
      <c r="X4422" s="174"/>
      <c r="Y4422" s="174"/>
      <c r="Z4422" s="174"/>
      <c r="AA4422" s="179"/>
      <c r="AT4422" s="180" t="s">
        <v>162</v>
      </c>
      <c r="AU4422" s="180" t="s">
        <v>96</v>
      </c>
      <c r="AV4422" s="11" t="s">
        <v>96</v>
      </c>
      <c r="AW4422" s="11" t="s">
        <v>35</v>
      </c>
      <c r="AX4422" s="11" t="s">
        <v>78</v>
      </c>
      <c r="AY4422" s="180" t="s">
        <v>154</v>
      </c>
    </row>
    <row r="4423" spans="2:51" s="11" customFormat="1" ht="22.5" customHeight="1">
      <c r="B4423" s="173"/>
      <c r="C4423" s="174"/>
      <c r="D4423" s="174"/>
      <c r="E4423" s="175" t="s">
        <v>21</v>
      </c>
      <c r="F4423" s="266" t="s">
        <v>6090</v>
      </c>
      <c r="G4423" s="267"/>
      <c r="H4423" s="267"/>
      <c r="I4423" s="267"/>
      <c r="J4423" s="174"/>
      <c r="K4423" s="176">
        <v>19.2</v>
      </c>
      <c r="L4423" s="174"/>
      <c r="M4423" s="174"/>
      <c r="N4423" s="174"/>
      <c r="O4423" s="174"/>
      <c r="P4423" s="174"/>
      <c r="Q4423" s="174"/>
      <c r="R4423" s="177"/>
      <c r="T4423" s="178"/>
      <c r="U4423" s="174"/>
      <c r="V4423" s="174"/>
      <c r="W4423" s="174"/>
      <c r="X4423" s="174"/>
      <c r="Y4423" s="174"/>
      <c r="Z4423" s="174"/>
      <c r="AA4423" s="179"/>
      <c r="AT4423" s="180" t="s">
        <v>162</v>
      </c>
      <c r="AU4423" s="180" t="s">
        <v>96</v>
      </c>
      <c r="AV4423" s="11" t="s">
        <v>96</v>
      </c>
      <c r="AW4423" s="11" t="s">
        <v>35</v>
      </c>
      <c r="AX4423" s="11" t="s">
        <v>78</v>
      </c>
      <c r="AY4423" s="180" t="s">
        <v>154</v>
      </c>
    </row>
    <row r="4424" spans="2:51" s="11" customFormat="1" ht="22.5" customHeight="1">
      <c r="B4424" s="173"/>
      <c r="C4424" s="174"/>
      <c r="D4424" s="174"/>
      <c r="E4424" s="175" t="s">
        <v>21</v>
      </c>
      <c r="F4424" s="266" t="s">
        <v>6091</v>
      </c>
      <c r="G4424" s="267"/>
      <c r="H4424" s="267"/>
      <c r="I4424" s="267"/>
      <c r="J4424" s="174"/>
      <c r="K4424" s="176">
        <v>5.4</v>
      </c>
      <c r="L4424" s="174"/>
      <c r="M4424" s="174"/>
      <c r="N4424" s="174"/>
      <c r="O4424" s="174"/>
      <c r="P4424" s="174"/>
      <c r="Q4424" s="174"/>
      <c r="R4424" s="177"/>
      <c r="T4424" s="178"/>
      <c r="U4424" s="174"/>
      <c r="V4424" s="174"/>
      <c r="W4424" s="174"/>
      <c r="X4424" s="174"/>
      <c r="Y4424" s="174"/>
      <c r="Z4424" s="174"/>
      <c r="AA4424" s="179"/>
      <c r="AT4424" s="180" t="s">
        <v>162</v>
      </c>
      <c r="AU4424" s="180" t="s">
        <v>96</v>
      </c>
      <c r="AV4424" s="11" t="s">
        <v>96</v>
      </c>
      <c r="AW4424" s="11" t="s">
        <v>35</v>
      </c>
      <c r="AX4424" s="11" t="s">
        <v>78</v>
      </c>
      <c r="AY4424" s="180" t="s">
        <v>154</v>
      </c>
    </row>
    <row r="4425" spans="2:51" s="11" customFormat="1" ht="22.5" customHeight="1">
      <c r="B4425" s="173"/>
      <c r="C4425" s="174"/>
      <c r="D4425" s="174"/>
      <c r="E4425" s="175" t="s">
        <v>21</v>
      </c>
      <c r="F4425" s="266" t="s">
        <v>6092</v>
      </c>
      <c r="G4425" s="267"/>
      <c r="H4425" s="267"/>
      <c r="I4425" s="267"/>
      <c r="J4425" s="174"/>
      <c r="K4425" s="176">
        <v>24.7</v>
      </c>
      <c r="L4425" s="174"/>
      <c r="M4425" s="174"/>
      <c r="N4425" s="174"/>
      <c r="O4425" s="174"/>
      <c r="P4425" s="174"/>
      <c r="Q4425" s="174"/>
      <c r="R4425" s="177"/>
      <c r="T4425" s="178"/>
      <c r="U4425" s="174"/>
      <c r="V4425" s="174"/>
      <c r="W4425" s="174"/>
      <c r="X4425" s="174"/>
      <c r="Y4425" s="174"/>
      <c r="Z4425" s="174"/>
      <c r="AA4425" s="179"/>
      <c r="AT4425" s="180" t="s">
        <v>162</v>
      </c>
      <c r="AU4425" s="180" t="s">
        <v>96</v>
      </c>
      <c r="AV4425" s="11" t="s">
        <v>96</v>
      </c>
      <c r="AW4425" s="11" t="s">
        <v>35</v>
      </c>
      <c r="AX4425" s="11" t="s">
        <v>78</v>
      </c>
      <c r="AY4425" s="180" t="s">
        <v>154</v>
      </c>
    </row>
    <row r="4426" spans="2:51" s="11" customFormat="1" ht="22.5" customHeight="1">
      <c r="B4426" s="173"/>
      <c r="C4426" s="174"/>
      <c r="D4426" s="174"/>
      <c r="E4426" s="175" t="s">
        <v>21</v>
      </c>
      <c r="F4426" s="266" t="s">
        <v>6093</v>
      </c>
      <c r="G4426" s="267"/>
      <c r="H4426" s="267"/>
      <c r="I4426" s="267"/>
      <c r="J4426" s="174"/>
      <c r="K4426" s="176">
        <v>36.11</v>
      </c>
      <c r="L4426" s="174"/>
      <c r="M4426" s="174"/>
      <c r="N4426" s="174"/>
      <c r="O4426" s="174"/>
      <c r="P4426" s="174"/>
      <c r="Q4426" s="174"/>
      <c r="R4426" s="177"/>
      <c r="T4426" s="178"/>
      <c r="U4426" s="174"/>
      <c r="V4426" s="174"/>
      <c r="W4426" s="174"/>
      <c r="X4426" s="174"/>
      <c r="Y4426" s="174"/>
      <c r="Z4426" s="174"/>
      <c r="AA4426" s="179"/>
      <c r="AT4426" s="180" t="s">
        <v>162</v>
      </c>
      <c r="AU4426" s="180" t="s">
        <v>96</v>
      </c>
      <c r="AV4426" s="11" t="s">
        <v>96</v>
      </c>
      <c r="AW4426" s="11" t="s">
        <v>35</v>
      </c>
      <c r="AX4426" s="11" t="s">
        <v>78</v>
      </c>
      <c r="AY4426" s="180" t="s">
        <v>154</v>
      </c>
    </row>
    <row r="4427" spans="2:51" s="11" customFormat="1" ht="22.5" customHeight="1">
      <c r="B4427" s="173"/>
      <c r="C4427" s="174"/>
      <c r="D4427" s="174"/>
      <c r="E4427" s="175" t="s">
        <v>21</v>
      </c>
      <c r="F4427" s="266" t="s">
        <v>6094</v>
      </c>
      <c r="G4427" s="267"/>
      <c r="H4427" s="267"/>
      <c r="I4427" s="267"/>
      <c r="J4427" s="174"/>
      <c r="K4427" s="176">
        <v>6.5</v>
      </c>
      <c r="L4427" s="174"/>
      <c r="M4427" s="174"/>
      <c r="N4427" s="174"/>
      <c r="O4427" s="174"/>
      <c r="P4427" s="174"/>
      <c r="Q4427" s="174"/>
      <c r="R4427" s="177"/>
      <c r="T4427" s="178"/>
      <c r="U4427" s="174"/>
      <c r="V4427" s="174"/>
      <c r="W4427" s="174"/>
      <c r="X4427" s="174"/>
      <c r="Y4427" s="174"/>
      <c r="Z4427" s="174"/>
      <c r="AA4427" s="179"/>
      <c r="AT4427" s="180" t="s">
        <v>162</v>
      </c>
      <c r="AU4427" s="180" t="s">
        <v>96</v>
      </c>
      <c r="AV4427" s="11" t="s">
        <v>96</v>
      </c>
      <c r="AW4427" s="11" t="s">
        <v>35</v>
      </c>
      <c r="AX4427" s="11" t="s">
        <v>78</v>
      </c>
      <c r="AY4427" s="180" t="s">
        <v>154</v>
      </c>
    </row>
    <row r="4428" spans="2:51" s="11" customFormat="1" ht="22.5" customHeight="1">
      <c r="B4428" s="173"/>
      <c r="C4428" s="174"/>
      <c r="D4428" s="174"/>
      <c r="E4428" s="175" t="s">
        <v>21</v>
      </c>
      <c r="F4428" s="266" t="s">
        <v>6095</v>
      </c>
      <c r="G4428" s="267"/>
      <c r="H4428" s="267"/>
      <c r="I4428" s="267"/>
      <c r="J4428" s="174"/>
      <c r="K4428" s="176">
        <v>8.8339999999999996</v>
      </c>
      <c r="L4428" s="174"/>
      <c r="M4428" s="174"/>
      <c r="N4428" s="174"/>
      <c r="O4428" s="174"/>
      <c r="P4428" s="174"/>
      <c r="Q4428" s="174"/>
      <c r="R4428" s="177"/>
      <c r="T4428" s="178"/>
      <c r="U4428" s="174"/>
      <c r="V4428" s="174"/>
      <c r="W4428" s="174"/>
      <c r="X4428" s="174"/>
      <c r="Y4428" s="174"/>
      <c r="Z4428" s="174"/>
      <c r="AA4428" s="179"/>
      <c r="AT4428" s="180" t="s">
        <v>162</v>
      </c>
      <c r="AU4428" s="180" t="s">
        <v>96</v>
      </c>
      <c r="AV4428" s="11" t="s">
        <v>96</v>
      </c>
      <c r="AW4428" s="11" t="s">
        <v>35</v>
      </c>
      <c r="AX4428" s="11" t="s">
        <v>78</v>
      </c>
      <c r="AY4428" s="180" t="s">
        <v>154</v>
      </c>
    </row>
    <row r="4429" spans="2:51" s="11" customFormat="1" ht="22.5" customHeight="1">
      <c r="B4429" s="173"/>
      <c r="C4429" s="174"/>
      <c r="D4429" s="174"/>
      <c r="E4429" s="175" t="s">
        <v>21</v>
      </c>
      <c r="F4429" s="266" t="s">
        <v>6096</v>
      </c>
      <c r="G4429" s="267"/>
      <c r="H4429" s="267"/>
      <c r="I4429" s="267"/>
      <c r="J4429" s="174"/>
      <c r="K4429" s="176">
        <v>41.02</v>
      </c>
      <c r="L4429" s="174"/>
      <c r="M4429" s="174"/>
      <c r="N4429" s="174"/>
      <c r="O4429" s="174"/>
      <c r="P4429" s="174"/>
      <c r="Q4429" s="174"/>
      <c r="R4429" s="177"/>
      <c r="T4429" s="178"/>
      <c r="U4429" s="174"/>
      <c r="V4429" s="174"/>
      <c r="W4429" s="174"/>
      <c r="X4429" s="174"/>
      <c r="Y4429" s="174"/>
      <c r="Z4429" s="174"/>
      <c r="AA4429" s="179"/>
      <c r="AT4429" s="180" t="s">
        <v>162</v>
      </c>
      <c r="AU4429" s="180" t="s">
        <v>96</v>
      </c>
      <c r="AV4429" s="11" t="s">
        <v>96</v>
      </c>
      <c r="AW4429" s="11" t="s">
        <v>35</v>
      </c>
      <c r="AX4429" s="11" t="s">
        <v>78</v>
      </c>
      <c r="AY4429" s="180" t="s">
        <v>154</v>
      </c>
    </row>
    <row r="4430" spans="2:51" s="10" customFormat="1" ht="22.5" customHeight="1">
      <c r="B4430" s="165"/>
      <c r="C4430" s="166"/>
      <c r="D4430" s="166"/>
      <c r="E4430" s="167" t="s">
        <v>21</v>
      </c>
      <c r="F4430" s="264" t="s">
        <v>641</v>
      </c>
      <c r="G4430" s="265"/>
      <c r="H4430" s="265"/>
      <c r="I4430" s="265"/>
      <c r="J4430" s="166"/>
      <c r="K4430" s="168" t="s">
        <v>21</v>
      </c>
      <c r="L4430" s="166"/>
      <c r="M4430" s="166"/>
      <c r="N4430" s="166"/>
      <c r="O4430" s="166"/>
      <c r="P4430" s="166"/>
      <c r="Q4430" s="166"/>
      <c r="R4430" s="169"/>
      <c r="T4430" s="170"/>
      <c r="U4430" s="166"/>
      <c r="V4430" s="166"/>
      <c r="W4430" s="166"/>
      <c r="X4430" s="166"/>
      <c r="Y4430" s="166"/>
      <c r="Z4430" s="166"/>
      <c r="AA4430" s="171"/>
      <c r="AT4430" s="172" t="s">
        <v>162</v>
      </c>
      <c r="AU4430" s="172" t="s">
        <v>96</v>
      </c>
      <c r="AV4430" s="10" t="s">
        <v>23</v>
      </c>
      <c r="AW4430" s="10" t="s">
        <v>35</v>
      </c>
      <c r="AX4430" s="10" t="s">
        <v>78</v>
      </c>
      <c r="AY4430" s="172" t="s">
        <v>154</v>
      </c>
    </row>
    <row r="4431" spans="2:51" s="10" customFormat="1" ht="22.5" customHeight="1">
      <c r="B4431" s="165"/>
      <c r="C4431" s="166"/>
      <c r="D4431" s="166"/>
      <c r="E4431" s="167" t="s">
        <v>21</v>
      </c>
      <c r="F4431" s="264" t="s">
        <v>6097</v>
      </c>
      <c r="G4431" s="265"/>
      <c r="H4431" s="265"/>
      <c r="I4431" s="265"/>
      <c r="J4431" s="166"/>
      <c r="K4431" s="168" t="s">
        <v>21</v>
      </c>
      <c r="L4431" s="166"/>
      <c r="M4431" s="166"/>
      <c r="N4431" s="166"/>
      <c r="O4431" s="166"/>
      <c r="P4431" s="166"/>
      <c r="Q4431" s="166"/>
      <c r="R4431" s="169"/>
      <c r="T4431" s="170"/>
      <c r="U4431" s="166"/>
      <c r="V4431" s="166"/>
      <c r="W4431" s="166"/>
      <c r="X4431" s="166"/>
      <c r="Y4431" s="166"/>
      <c r="Z4431" s="166"/>
      <c r="AA4431" s="171"/>
      <c r="AT4431" s="172" t="s">
        <v>162</v>
      </c>
      <c r="AU4431" s="172" t="s">
        <v>96</v>
      </c>
      <c r="AV4431" s="10" t="s">
        <v>23</v>
      </c>
      <c r="AW4431" s="10" t="s">
        <v>35</v>
      </c>
      <c r="AX4431" s="10" t="s">
        <v>78</v>
      </c>
      <c r="AY4431" s="172" t="s">
        <v>154</v>
      </c>
    </row>
    <row r="4432" spans="2:51" s="11" customFormat="1" ht="31.5" customHeight="1">
      <c r="B4432" s="173"/>
      <c r="C4432" s="174"/>
      <c r="D4432" s="174"/>
      <c r="E4432" s="175" t="s">
        <v>21</v>
      </c>
      <c r="F4432" s="266" t="s">
        <v>6098</v>
      </c>
      <c r="G4432" s="267"/>
      <c r="H4432" s="267"/>
      <c r="I4432" s="267"/>
      <c r="J4432" s="174"/>
      <c r="K4432" s="176">
        <v>10.210000000000001</v>
      </c>
      <c r="L4432" s="174"/>
      <c r="M4432" s="174"/>
      <c r="N4432" s="174"/>
      <c r="O4432" s="174"/>
      <c r="P4432" s="174"/>
      <c r="Q4432" s="174"/>
      <c r="R4432" s="177"/>
      <c r="T4432" s="178"/>
      <c r="U4432" s="174"/>
      <c r="V4432" s="174"/>
      <c r="W4432" s="174"/>
      <c r="X4432" s="174"/>
      <c r="Y4432" s="174"/>
      <c r="Z4432" s="174"/>
      <c r="AA4432" s="179"/>
      <c r="AT4432" s="180" t="s">
        <v>162</v>
      </c>
      <c r="AU4432" s="180" t="s">
        <v>96</v>
      </c>
      <c r="AV4432" s="11" t="s">
        <v>96</v>
      </c>
      <c r="AW4432" s="11" t="s">
        <v>35</v>
      </c>
      <c r="AX4432" s="11" t="s">
        <v>78</v>
      </c>
      <c r="AY4432" s="180" t="s">
        <v>154</v>
      </c>
    </row>
    <row r="4433" spans="2:51" s="11" customFormat="1" ht="31.5" customHeight="1">
      <c r="B4433" s="173"/>
      <c r="C4433" s="174"/>
      <c r="D4433" s="174"/>
      <c r="E4433" s="175" t="s">
        <v>21</v>
      </c>
      <c r="F4433" s="266" t="s">
        <v>6099</v>
      </c>
      <c r="G4433" s="267"/>
      <c r="H4433" s="267"/>
      <c r="I4433" s="267"/>
      <c r="J4433" s="174"/>
      <c r="K4433" s="176">
        <v>64.209999999999994</v>
      </c>
      <c r="L4433" s="174"/>
      <c r="M4433" s="174"/>
      <c r="N4433" s="174"/>
      <c r="O4433" s="174"/>
      <c r="P4433" s="174"/>
      <c r="Q4433" s="174"/>
      <c r="R4433" s="177"/>
      <c r="T4433" s="178"/>
      <c r="U4433" s="174"/>
      <c r="V4433" s="174"/>
      <c r="W4433" s="174"/>
      <c r="X4433" s="174"/>
      <c r="Y4433" s="174"/>
      <c r="Z4433" s="174"/>
      <c r="AA4433" s="179"/>
      <c r="AT4433" s="180" t="s">
        <v>162</v>
      </c>
      <c r="AU4433" s="180" t="s">
        <v>96</v>
      </c>
      <c r="AV4433" s="11" t="s">
        <v>96</v>
      </c>
      <c r="AW4433" s="11" t="s">
        <v>35</v>
      </c>
      <c r="AX4433" s="11" t="s">
        <v>78</v>
      </c>
      <c r="AY4433" s="180" t="s">
        <v>154</v>
      </c>
    </row>
    <row r="4434" spans="2:51" s="11" customFormat="1" ht="22.5" customHeight="1">
      <c r="B4434" s="173"/>
      <c r="C4434" s="174"/>
      <c r="D4434" s="174"/>
      <c r="E4434" s="175" t="s">
        <v>21</v>
      </c>
      <c r="F4434" s="266" t="s">
        <v>6100</v>
      </c>
      <c r="G4434" s="267"/>
      <c r="H4434" s="267"/>
      <c r="I4434" s="267"/>
      <c r="J4434" s="174"/>
      <c r="K4434" s="176">
        <v>48.54</v>
      </c>
      <c r="L4434" s="174"/>
      <c r="M4434" s="174"/>
      <c r="N4434" s="174"/>
      <c r="O4434" s="174"/>
      <c r="P4434" s="174"/>
      <c r="Q4434" s="174"/>
      <c r="R4434" s="177"/>
      <c r="T4434" s="178"/>
      <c r="U4434" s="174"/>
      <c r="V4434" s="174"/>
      <c r="W4434" s="174"/>
      <c r="X4434" s="174"/>
      <c r="Y4434" s="174"/>
      <c r="Z4434" s="174"/>
      <c r="AA4434" s="179"/>
      <c r="AT4434" s="180" t="s">
        <v>162</v>
      </c>
      <c r="AU4434" s="180" t="s">
        <v>96</v>
      </c>
      <c r="AV4434" s="11" t="s">
        <v>96</v>
      </c>
      <c r="AW4434" s="11" t="s">
        <v>35</v>
      </c>
      <c r="AX4434" s="11" t="s">
        <v>78</v>
      </c>
      <c r="AY4434" s="180" t="s">
        <v>154</v>
      </c>
    </row>
    <row r="4435" spans="2:51" s="11" customFormat="1" ht="22.5" customHeight="1">
      <c r="B4435" s="173"/>
      <c r="C4435" s="174"/>
      <c r="D4435" s="174"/>
      <c r="E4435" s="175" t="s">
        <v>21</v>
      </c>
      <c r="F4435" s="266" t="s">
        <v>6101</v>
      </c>
      <c r="G4435" s="267"/>
      <c r="H4435" s="267"/>
      <c r="I4435" s="267"/>
      <c r="J4435" s="174"/>
      <c r="K4435" s="176">
        <v>41.59</v>
      </c>
      <c r="L4435" s="174"/>
      <c r="M4435" s="174"/>
      <c r="N4435" s="174"/>
      <c r="O4435" s="174"/>
      <c r="P4435" s="174"/>
      <c r="Q4435" s="174"/>
      <c r="R4435" s="177"/>
      <c r="T4435" s="178"/>
      <c r="U4435" s="174"/>
      <c r="V4435" s="174"/>
      <c r="W4435" s="174"/>
      <c r="X4435" s="174"/>
      <c r="Y4435" s="174"/>
      <c r="Z4435" s="174"/>
      <c r="AA4435" s="179"/>
      <c r="AT4435" s="180" t="s">
        <v>162</v>
      </c>
      <c r="AU4435" s="180" t="s">
        <v>96</v>
      </c>
      <c r="AV4435" s="11" t="s">
        <v>96</v>
      </c>
      <c r="AW4435" s="11" t="s">
        <v>35</v>
      </c>
      <c r="AX4435" s="11" t="s">
        <v>78</v>
      </c>
      <c r="AY4435" s="180" t="s">
        <v>154</v>
      </c>
    </row>
    <row r="4436" spans="2:51" s="11" customFormat="1" ht="22.5" customHeight="1">
      <c r="B4436" s="173"/>
      <c r="C4436" s="174"/>
      <c r="D4436" s="174"/>
      <c r="E4436" s="175" t="s">
        <v>21</v>
      </c>
      <c r="F4436" s="266" t="s">
        <v>6102</v>
      </c>
      <c r="G4436" s="267"/>
      <c r="H4436" s="267"/>
      <c r="I4436" s="267"/>
      <c r="J4436" s="174"/>
      <c r="K4436" s="176">
        <v>28.24</v>
      </c>
      <c r="L4436" s="174"/>
      <c r="M4436" s="174"/>
      <c r="N4436" s="174"/>
      <c r="O4436" s="174"/>
      <c r="P4436" s="174"/>
      <c r="Q4436" s="174"/>
      <c r="R4436" s="177"/>
      <c r="T4436" s="178"/>
      <c r="U4436" s="174"/>
      <c r="V4436" s="174"/>
      <c r="W4436" s="174"/>
      <c r="X4436" s="174"/>
      <c r="Y4436" s="174"/>
      <c r="Z4436" s="174"/>
      <c r="AA4436" s="179"/>
      <c r="AT4436" s="180" t="s">
        <v>162</v>
      </c>
      <c r="AU4436" s="180" t="s">
        <v>96</v>
      </c>
      <c r="AV4436" s="11" t="s">
        <v>96</v>
      </c>
      <c r="AW4436" s="11" t="s">
        <v>35</v>
      </c>
      <c r="AX4436" s="11" t="s">
        <v>78</v>
      </c>
      <c r="AY4436" s="180" t="s">
        <v>154</v>
      </c>
    </row>
    <row r="4437" spans="2:51" s="11" customFormat="1" ht="22.5" customHeight="1">
      <c r="B4437" s="173"/>
      <c r="C4437" s="174"/>
      <c r="D4437" s="174"/>
      <c r="E4437" s="175" t="s">
        <v>21</v>
      </c>
      <c r="F4437" s="266" t="s">
        <v>6103</v>
      </c>
      <c r="G4437" s="267"/>
      <c r="H4437" s="267"/>
      <c r="I4437" s="267"/>
      <c r="J4437" s="174"/>
      <c r="K4437" s="176">
        <v>22.6</v>
      </c>
      <c r="L4437" s="174"/>
      <c r="M4437" s="174"/>
      <c r="N4437" s="174"/>
      <c r="O4437" s="174"/>
      <c r="P4437" s="174"/>
      <c r="Q4437" s="174"/>
      <c r="R4437" s="177"/>
      <c r="T4437" s="178"/>
      <c r="U4437" s="174"/>
      <c r="V4437" s="174"/>
      <c r="W4437" s="174"/>
      <c r="X4437" s="174"/>
      <c r="Y4437" s="174"/>
      <c r="Z4437" s="174"/>
      <c r="AA4437" s="179"/>
      <c r="AT4437" s="180" t="s">
        <v>162</v>
      </c>
      <c r="AU4437" s="180" t="s">
        <v>96</v>
      </c>
      <c r="AV4437" s="11" t="s">
        <v>96</v>
      </c>
      <c r="AW4437" s="11" t="s">
        <v>35</v>
      </c>
      <c r="AX4437" s="11" t="s">
        <v>78</v>
      </c>
      <c r="AY4437" s="180" t="s">
        <v>154</v>
      </c>
    </row>
    <row r="4438" spans="2:51" s="11" customFormat="1" ht="22.5" customHeight="1">
      <c r="B4438" s="173"/>
      <c r="C4438" s="174"/>
      <c r="D4438" s="174"/>
      <c r="E4438" s="175" t="s">
        <v>21</v>
      </c>
      <c r="F4438" s="266" t="s">
        <v>6104</v>
      </c>
      <c r="G4438" s="267"/>
      <c r="H4438" s="267"/>
      <c r="I4438" s="267"/>
      <c r="J4438" s="174"/>
      <c r="K4438" s="176">
        <v>8.0739999999999998</v>
      </c>
      <c r="L4438" s="174"/>
      <c r="M4438" s="174"/>
      <c r="N4438" s="174"/>
      <c r="O4438" s="174"/>
      <c r="P4438" s="174"/>
      <c r="Q4438" s="174"/>
      <c r="R4438" s="177"/>
      <c r="T4438" s="178"/>
      <c r="U4438" s="174"/>
      <c r="V4438" s="174"/>
      <c r="W4438" s="174"/>
      <c r="X4438" s="174"/>
      <c r="Y4438" s="174"/>
      <c r="Z4438" s="174"/>
      <c r="AA4438" s="179"/>
      <c r="AT4438" s="180" t="s">
        <v>162</v>
      </c>
      <c r="AU4438" s="180" t="s">
        <v>96</v>
      </c>
      <c r="AV4438" s="11" t="s">
        <v>96</v>
      </c>
      <c r="AW4438" s="11" t="s">
        <v>35</v>
      </c>
      <c r="AX4438" s="11" t="s">
        <v>78</v>
      </c>
      <c r="AY4438" s="180" t="s">
        <v>154</v>
      </c>
    </row>
    <row r="4439" spans="2:51" s="11" customFormat="1" ht="22.5" customHeight="1">
      <c r="B4439" s="173"/>
      <c r="C4439" s="174"/>
      <c r="D4439" s="174"/>
      <c r="E4439" s="175" t="s">
        <v>21</v>
      </c>
      <c r="F4439" s="266" t="s">
        <v>6105</v>
      </c>
      <c r="G4439" s="267"/>
      <c r="H4439" s="267"/>
      <c r="I4439" s="267"/>
      <c r="J4439" s="174"/>
      <c r="K4439" s="176">
        <v>8.0760000000000005</v>
      </c>
      <c r="L4439" s="174"/>
      <c r="M4439" s="174"/>
      <c r="N4439" s="174"/>
      <c r="O4439" s="174"/>
      <c r="P4439" s="174"/>
      <c r="Q4439" s="174"/>
      <c r="R4439" s="177"/>
      <c r="T4439" s="178"/>
      <c r="U4439" s="174"/>
      <c r="V4439" s="174"/>
      <c r="W4439" s="174"/>
      <c r="X4439" s="174"/>
      <c r="Y4439" s="174"/>
      <c r="Z4439" s="174"/>
      <c r="AA4439" s="179"/>
      <c r="AT4439" s="180" t="s">
        <v>162</v>
      </c>
      <c r="AU4439" s="180" t="s">
        <v>96</v>
      </c>
      <c r="AV4439" s="11" t="s">
        <v>96</v>
      </c>
      <c r="AW4439" s="11" t="s">
        <v>35</v>
      </c>
      <c r="AX4439" s="11" t="s">
        <v>78</v>
      </c>
      <c r="AY4439" s="180" t="s">
        <v>154</v>
      </c>
    </row>
    <row r="4440" spans="2:51" s="11" customFormat="1" ht="22.5" customHeight="1">
      <c r="B4440" s="173"/>
      <c r="C4440" s="174"/>
      <c r="D4440" s="174"/>
      <c r="E4440" s="175" t="s">
        <v>21</v>
      </c>
      <c r="F4440" s="266" t="s">
        <v>6066</v>
      </c>
      <c r="G4440" s="267"/>
      <c r="H4440" s="267"/>
      <c r="I4440" s="267"/>
      <c r="J4440" s="174"/>
      <c r="K4440" s="176">
        <v>7.4</v>
      </c>
      <c r="L4440" s="174"/>
      <c r="M4440" s="174"/>
      <c r="N4440" s="174"/>
      <c r="O4440" s="174"/>
      <c r="P4440" s="174"/>
      <c r="Q4440" s="174"/>
      <c r="R4440" s="177"/>
      <c r="T4440" s="178"/>
      <c r="U4440" s="174"/>
      <c r="V4440" s="174"/>
      <c r="W4440" s="174"/>
      <c r="X4440" s="174"/>
      <c r="Y4440" s="174"/>
      <c r="Z4440" s="174"/>
      <c r="AA4440" s="179"/>
      <c r="AT4440" s="180" t="s">
        <v>162</v>
      </c>
      <c r="AU4440" s="180" t="s">
        <v>96</v>
      </c>
      <c r="AV4440" s="11" t="s">
        <v>96</v>
      </c>
      <c r="AW4440" s="11" t="s">
        <v>35</v>
      </c>
      <c r="AX4440" s="11" t="s">
        <v>78</v>
      </c>
      <c r="AY4440" s="180" t="s">
        <v>154</v>
      </c>
    </row>
    <row r="4441" spans="2:51" s="11" customFormat="1" ht="22.5" customHeight="1">
      <c r="B4441" s="173"/>
      <c r="C4441" s="174"/>
      <c r="D4441" s="174"/>
      <c r="E4441" s="175" t="s">
        <v>21</v>
      </c>
      <c r="F4441" s="266" t="s">
        <v>6106</v>
      </c>
      <c r="G4441" s="267"/>
      <c r="H4441" s="267"/>
      <c r="I4441" s="267"/>
      <c r="J4441" s="174"/>
      <c r="K4441" s="176">
        <v>15.34</v>
      </c>
      <c r="L4441" s="174"/>
      <c r="M4441" s="174"/>
      <c r="N4441" s="174"/>
      <c r="O4441" s="174"/>
      <c r="P4441" s="174"/>
      <c r="Q4441" s="174"/>
      <c r="R4441" s="177"/>
      <c r="T4441" s="178"/>
      <c r="U4441" s="174"/>
      <c r="V4441" s="174"/>
      <c r="W4441" s="174"/>
      <c r="X4441" s="174"/>
      <c r="Y4441" s="174"/>
      <c r="Z4441" s="174"/>
      <c r="AA4441" s="179"/>
      <c r="AT4441" s="180" t="s">
        <v>162</v>
      </c>
      <c r="AU4441" s="180" t="s">
        <v>96</v>
      </c>
      <c r="AV4441" s="11" t="s">
        <v>96</v>
      </c>
      <c r="AW4441" s="11" t="s">
        <v>35</v>
      </c>
      <c r="AX4441" s="11" t="s">
        <v>78</v>
      </c>
      <c r="AY4441" s="180" t="s">
        <v>154</v>
      </c>
    </row>
    <row r="4442" spans="2:51" s="11" customFormat="1" ht="22.5" customHeight="1">
      <c r="B4442" s="173"/>
      <c r="C4442" s="174"/>
      <c r="D4442" s="174"/>
      <c r="E4442" s="175" t="s">
        <v>21</v>
      </c>
      <c r="F4442" s="266" t="s">
        <v>6107</v>
      </c>
      <c r="G4442" s="267"/>
      <c r="H4442" s="267"/>
      <c r="I4442" s="267"/>
      <c r="J4442" s="174"/>
      <c r="K4442" s="176">
        <v>12.99</v>
      </c>
      <c r="L4442" s="174"/>
      <c r="M4442" s="174"/>
      <c r="N4442" s="174"/>
      <c r="O4442" s="174"/>
      <c r="P4442" s="174"/>
      <c r="Q4442" s="174"/>
      <c r="R4442" s="177"/>
      <c r="T4442" s="178"/>
      <c r="U4442" s="174"/>
      <c r="V4442" s="174"/>
      <c r="W4442" s="174"/>
      <c r="X4442" s="174"/>
      <c r="Y4442" s="174"/>
      <c r="Z4442" s="174"/>
      <c r="AA4442" s="179"/>
      <c r="AT4442" s="180" t="s">
        <v>162</v>
      </c>
      <c r="AU4442" s="180" t="s">
        <v>96</v>
      </c>
      <c r="AV4442" s="11" t="s">
        <v>96</v>
      </c>
      <c r="AW4442" s="11" t="s">
        <v>35</v>
      </c>
      <c r="AX4442" s="11" t="s">
        <v>78</v>
      </c>
      <c r="AY4442" s="180" t="s">
        <v>154</v>
      </c>
    </row>
    <row r="4443" spans="2:51" s="11" customFormat="1" ht="22.5" customHeight="1">
      <c r="B4443" s="173"/>
      <c r="C4443" s="174"/>
      <c r="D4443" s="174"/>
      <c r="E4443" s="175" t="s">
        <v>21</v>
      </c>
      <c r="F4443" s="266" t="s">
        <v>6108</v>
      </c>
      <c r="G4443" s="267"/>
      <c r="H4443" s="267"/>
      <c r="I4443" s="267"/>
      <c r="J4443" s="174"/>
      <c r="K4443" s="176">
        <v>19.7</v>
      </c>
      <c r="L4443" s="174"/>
      <c r="M4443" s="174"/>
      <c r="N4443" s="174"/>
      <c r="O4443" s="174"/>
      <c r="P4443" s="174"/>
      <c r="Q4443" s="174"/>
      <c r="R4443" s="177"/>
      <c r="T4443" s="178"/>
      <c r="U4443" s="174"/>
      <c r="V4443" s="174"/>
      <c r="W4443" s="174"/>
      <c r="X4443" s="174"/>
      <c r="Y4443" s="174"/>
      <c r="Z4443" s="174"/>
      <c r="AA4443" s="179"/>
      <c r="AT4443" s="180" t="s">
        <v>162</v>
      </c>
      <c r="AU4443" s="180" t="s">
        <v>96</v>
      </c>
      <c r="AV4443" s="11" t="s">
        <v>96</v>
      </c>
      <c r="AW4443" s="11" t="s">
        <v>35</v>
      </c>
      <c r="AX4443" s="11" t="s">
        <v>78</v>
      </c>
      <c r="AY4443" s="180" t="s">
        <v>154</v>
      </c>
    </row>
    <row r="4444" spans="2:51" s="11" customFormat="1" ht="22.5" customHeight="1">
      <c r="B4444" s="173"/>
      <c r="C4444" s="174"/>
      <c r="D4444" s="174"/>
      <c r="E4444" s="175" t="s">
        <v>21</v>
      </c>
      <c r="F4444" s="266" t="s">
        <v>6109</v>
      </c>
      <c r="G4444" s="267"/>
      <c r="H4444" s="267"/>
      <c r="I4444" s="267"/>
      <c r="J4444" s="174"/>
      <c r="K4444" s="176">
        <v>59.76</v>
      </c>
      <c r="L4444" s="174"/>
      <c r="M4444" s="174"/>
      <c r="N4444" s="174"/>
      <c r="O4444" s="174"/>
      <c r="P4444" s="174"/>
      <c r="Q4444" s="174"/>
      <c r="R4444" s="177"/>
      <c r="T4444" s="178"/>
      <c r="U4444" s="174"/>
      <c r="V4444" s="174"/>
      <c r="W4444" s="174"/>
      <c r="X4444" s="174"/>
      <c r="Y4444" s="174"/>
      <c r="Z4444" s="174"/>
      <c r="AA4444" s="179"/>
      <c r="AT4444" s="180" t="s">
        <v>162</v>
      </c>
      <c r="AU4444" s="180" t="s">
        <v>96</v>
      </c>
      <c r="AV4444" s="11" t="s">
        <v>96</v>
      </c>
      <c r="AW4444" s="11" t="s">
        <v>35</v>
      </c>
      <c r="AX4444" s="11" t="s">
        <v>78</v>
      </c>
      <c r="AY4444" s="180" t="s">
        <v>154</v>
      </c>
    </row>
    <row r="4445" spans="2:51" s="11" customFormat="1" ht="22.5" customHeight="1">
      <c r="B4445" s="173"/>
      <c r="C4445" s="174"/>
      <c r="D4445" s="174"/>
      <c r="E4445" s="175" t="s">
        <v>21</v>
      </c>
      <c r="F4445" s="266" t="s">
        <v>6110</v>
      </c>
      <c r="G4445" s="267"/>
      <c r="H4445" s="267"/>
      <c r="I4445" s="267"/>
      <c r="J4445" s="174"/>
      <c r="K4445" s="176">
        <v>23.72</v>
      </c>
      <c r="L4445" s="174"/>
      <c r="M4445" s="174"/>
      <c r="N4445" s="174"/>
      <c r="O4445" s="174"/>
      <c r="P4445" s="174"/>
      <c r="Q4445" s="174"/>
      <c r="R4445" s="177"/>
      <c r="T4445" s="178"/>
      <c r="U4445" s="174"/>
      <c r="V4445" s="174"/>
      <c r="W4445" s="174"/>
      <c r="X4445" s="174"/>
      <c r="Y4445" s="174"/>
      <c r="Z4445" s="174"/>
      <c r="AA4445" s="179"/>
      <c r="AT4445" s="180" t="s">
        <v>162</v>
      </c>
      <c r="AU4445" s="180" t="s">
        <v>96</v>
      </c>
      <c r="AV4445" s="11" t="s">
        <v>96</v>
      </c>
      <c r="AW4445" s="11" t="s">
        <v>35</v>
      </c>
      <c r="AX4445" s="11" t="s">
        <v>78</v>
      </c>
      <c r="AY4445" s="180" t="s">
        <v>154</v>
      </c>
    </row>
    <row r="4446" spans="2:51" s="11" customFormat="1" ht="22.5" customHeight="1">
      <c r="B4446" s="173"/>
      <c r="C4446" s="174"/>
      <c r="D4446" s="174"/>
      <c r="E4446" s="175" t="s">
        <v>21</v>
      </c>
      <c r="F4446" s="266" t="s">
        <v>6111</v>
      </c>
      <c r="G4446" s="267"/>
      <c r="H4446" s="267"/>
      <c r="I4446" s="267"/>
      <c r="J4446" s="174"/>
      <c r="K4446" s="176">
        <v>23.93</v>
      </c>
      <c r="L4446" s="174"/>
      <c r="M4446" s="174"/>
      <c r="N4446" s="174"/>
      <c r="O4446" s="174"/>
      <c r="P4446" s="174"/>
      <c r="Q4446" s="174"/>
      <c r="R4446" s="177"/>
      <c r="T4446" s="178"/>
      <c r="U4446" s="174"/>
      <c r="V4446" s="174"/>
      <c r="W4446" s="174"/>
      <c r="X4446" s="174"/>
      <c r="Y4446" s="174"/>
      <c r="Z4446" s="174"/>
      <c r="AA4446" s="179"/>
      <c r="AT4446" s="180" t="s">
        <v>162</v>
      </c>
      <c r="AU4446" s="180" t="s">
        <v>96</v>
      </c>
      <c r="AV4446" s="11" t="s">
        <v>96</v>
      </c>
      <c r="AW4446" s="11" t="s">
        <v>35</v>
      </c>
      <c r="AX4446" s="11" t="s">
        <v>78</v>
      </c>
      <c r="AY4446" s="180" t="s">
        <v>154</v>
      </c>
    </row>
    <row r="4447" spans="2:51" s="11" customFormat="1" ht="22.5" customHeight="1">
      <c r="B4447" s="173"/>
      <c r="C4447" s="174"/>
      <c r="D4447" s="174"/>
      <c r="E4447" s="175" t="s">
        <v>21</v>
      </c>
      <c r="F4447" s="266" t="s">
        <v>6112</v>
      </c>
      <c r="G4447" s="267"/>
      <c r="H4447" s="267"/>
      <c r="I4447" s="267"/>
      <c r="J4447" s="174"/>
      <c r="K4447" s="176">
        <v>7.27</v>
      </c>
      <c r="L4447" s="174"/>
      <c r="M4447" s="174"/>
      <c r="N4447" s="174"/>
      <c r="O4447" s="174"/>
      <c r="P4447" s="174"/>
      <c r="Q4447" s="174"/>
      <c r="R4447" s="177"/>
      <c r="T4447" s="178"/>
      <c r="U4447" s="174"/>
      <c r="V4447" s="174"/>
      <c r="W4447" s="174"/>
      <c r="X4447" s="174"/>
      <c r="Y4447" s="174"/>
      <c r="Z4447" s="174"/>
      <c r="AA4447" s="179"/>
      <c r="AT4447" s="180" t="s">
        <v>162</v>
      </c>
      <c r="AU4447" s="180" t="s">
        <v>96</v>
      </c>
      <c r="AV4447" s="11" t="s">
        <v>96</v>
      </c>
      <c r="AW4447" s="11" t="s">
        <v>35</v>
      </c>
      <c r="AX4447" s="11" t="s">
        <v>78</v>
      </c>
      <c r="AY4447" s="180" t="s">
        <v>154</v>
      </c>
    </row>
    <row r="4448" spans="2:51" s="11" customFormat="1" ht="22.5" customHeight="1">
      <c r="B4448" s="173"/>
      <c r="C4448" s="174"/>
      <c r="D4448" s="174"/>
      <c r="E4448" s="175" t="s">
        <v>21</v>
      </c>
      <c r="F4448" s="266" t="s">
        <v>6113</v>
      </c>
      <c r="G4448" s="267"/>
      <c r="H4448" s="267"/>
      <c r="I4448" s="267"/>
      <c r="J4448" s="174"/>
      <c r="K4448" s="176">
        <v>11.612</v>
      </c>
      <c r="L4448" s="174"/>
      <c r="M4448" s="174"/>
      <c r="N4448" s="174"/>
      <c r="O4448" s="174"/>
      <c r="P4448" s="174"/>
      <c r="Q4448" s="174"/>
      <c r="R4448" s="177"/>
      <c r="T4448" s="178"/>
      <c r="U4448" s="174"/>
      <c r="V4448" s="174"/>
      <c r="W4448" s="174"/>
      <c r="X4448" s="174"/>
      <c r="Y4448" s="174"/>
      <c r="Z4448" s="174"/>
      <c r="AA4448" s="179"/>
      <c r="AT4448" s="180" t="s">
        <v>162</v>
      </c>
      <c r="AU4448" s="180" t="s">
        <v>96</v>
      </c>
      <c r="AV4448" s="11" t="s">
        <v>96</v>
      </c>
      <c r="AW4448" s="11" t="s">
        <v>35</v>
      </c>
      <c r="AX4448" s="11" t="s">
        <v>78</v>
      </c>
      <c r="AY4448" s="180" t="s">
        <v>154</v>
      </c>
    </row>
    <row r="4449" spans="2:65" s="11" customFormat="1" ht="22.5" customHeight="1">
      <c r="B4449" s="173"/>
      <c r="C4449" s="174"/>
      <c r="D4449" s="174"/>
      <c r="E4449" s="175" t="s">
        <v>21</v>
      </c>
      <c r="F4449" s="266" t="s">
        <v>6114</v>
      </c>
      <c r="G4449" s="267"/>
      <c r="H4449" s="267"/>
      <c r="I4449" s="267"/>
      <c r="J4449" s="174"/>
      <c r="K4449" s="176">
        <v>28.6</v>
      </c>
      <c r="L4449" s="174"/>
      <c r="M4449" s="174"/>
      <c r="N4449" s="174"/>
      <c r="O4449" s="174"/>
      <c r="P4449" s="174"/>
      <c r="Q4449" s="174"/>
      <c r="R4449" s="177"/>
      <c r="T4449" s="178"/>
      <c r="U4449" s="174"/>
      <c r="V4449" s="174"/>
      <c r="W4449" s="174"/>
      <c r="X4449" s="174"/>
      <c r="Y4449" s="174"/>
      <c r="Z4449" s="174"/>
      <c r="AA4449" s="179"/>
      <c r="AT4449" s="180" t="s">
        <v>162</v>
      </c>
      <c r="AU4449" s="180" t="s">
        <v>96</v>
      </c>
      <c r="AV4449" s="11" t="s">
        <v>96</v>
      </c>
      <c r="AW4449" s="11" t="s">
        <v>35</v>
      </c>
      <c r="AX4449" s="11" t="s">
        <v>78</v>
      </c>
      <c r="AY4449" s="180" t="s">
        <v>154</v>
      </c>
    </row>
    <row r="4450" spans="2:65" s="11" customFormat="1" ht="22.5" customHeight="1">
      <c r="B4450" s="173"/>
      <c r="C4450" s="174"/>
      <c r="D4450" s="174"/>
      <c r="E4450" s="175" t="s">
        <v>21</v>
      </c>
      <c r="F4450" s="266" t="s">
        <v>6071</v>
      </c>
      <c r="G4450" s="267"/>
      <c r="H4450" s="267"/>
      <c r="I4450" s="267"/>
      <c r="J4450" s="174"/>
      <c r="K4450" s="176">
        <v>8.52</v>
      </c>
      <c r="L4450" s="174"/>
      <c r="M4450" s="174"/>
      <c r="N4450" s="174"/>
      <c r="O4450" s="174"/>
      <c r="P4450" s="174"/>
      <c r="Q4450" s="174"/>
      <c r="R4450" s="177"/>
      <c r="T4450" s="178"/>
      <c r="U4450" s="174"/>
      <c r="V4450" s="174"/>
      <c r="W4450" s="174"/>
      <c r="X4450" s="174"/>
      <c r="Y4450" s="174"/>
      <c r="Z4450" s="174"/>
      <c r="AA4450" s="179"/>
      <c r="AT4450" s="180" t="s">
        <v>162</v>
      </c>
      <c r="AU4450" s="180" t="s">
        <v>96</v>
      </c>
      <c r="AV4450" s="11" t="s">
        <v>96</v>
      </c>
      <c r="AW4450" s="11" t="s">
        <v>35</v>
      </c>
      <c r="AX4450" s="11" t="s">
        <v>78</v>
      </c>
      <c r="AY4450" s="180" t="s">
        <v>154</v>
      </c>
    </row>
    <row r="4451" spans="2:65" s="11" customFormat="1" ht="22.5" customHeight="1">
      <c r="B4451" s="173"/>
      <c r="C4451" s="174"/>
      <c r="D4451" s="174"/>
      <c r="E4451" s="175" t="s">
        <v>21</v>
      </c>
      <c r="F4451" s="266" t="s">
        <v>6115</v>
      </c>
      <c r="G4451" s="267"/>
      <c r="H4451" s="267"/>
      <c r="I4451" s="267"/>
      <c r="J4451" s="174"/>
      <c r="K4451" s="176">
        <v>12.992000000000001</v>
      </c>
      <c r="L4451" s="174"/>
      <c r="M4451" s="174"/>
      <c r="N4451" s="174"/>
      <c r="O4451" s="174"/>
      <c r="P4451" s="174"/>
      <c r="Q4451" s="174"/>
      <c r="R4451" s="177"/>
      <c r="T4451" s="178"/>
      <c r="U4451" s="174"/>
      <c r="V4451" s="174"/>
      <c r="W4451" s="174"/>
      <c r="X4451" s="174"/>
      <c r="Y4451" s="174"/>
      <c r="Z4451" s="174"/>
      <c r="AA4451" s="179"/>
      <c r="AT4451" s="180" t="s">
        <v>162</v>
      </c>
      <c r="AU4451" s="180" t="s">
        <v>96</v>
      </c>
      <c r="AV4451" s="11" t="s">
        <v>96</v>
      </c>
      <c r="AW4451" s="11" t="s">
        <v>35</v>
      </c>
      <c r="AX4451" s="11" t="s">
        <v>78</v>
      </c>
      <c r="AY4451" s="180" t="s">
        <v>154</v>
      </c>
    </row>
    <row r="4452" spans="2:65" s="11" customFormat="1" ht="22.5" customHeight="1">
      <c r="B4452" s="173"/>
      <c r="C4452" s="174"/>
      <c r="D4452" s="174"/>
      <c r="E4452" s="175" t="s">
        <v>21</v>
      </c>
      <c r="F4452" s="266" t="s">
        <v>6116</v>
      </c>
      <c r="G4452" s="267"/>
      <c r="H4452" s="267"/>
      <c r="I4452" s="267"/>
      <c r="J4452" s="174"/>
      <c r="K4452" s="176">
        <v>20.94</v>
      </c>
      <c r="L4452" s="174"/>
      <c r="M4452" s="174"/>
      <c r="N4452" s="174"/>
      <c r="O4452" s="174"/>
      <c r="P4452" s="174"/>
      <c r="Q4452" s="174"/>
      <c r="R4452" s="177"/>
      <c r="T4452" s="178"/>
      <c r="U4452" s="174"/>
      <c r="V4452" s="174"/>
      <c r="W4452" s="174"/>
      <c r="X4452" s="174"/>
      <c r="Y4452" s="174"/>
      <c r="Z4452" s="174"/>
      <c r="AA4452" s="179"/>
      <c r="AT4452" s="180" t="s">
        <v>162</v>
      </c>
      <c r="AU4452" s="180" t="s">
        <v>96</v>
      </c>
      <c r="AV4452" s="11" t="s">
        <v>96</v>
      </c>
      <c r="AW4452" s="11" t="s">
        <v>35</v>
      </c>
      <c r="AX4452" s="11" t="s">
        <v>78</v>
      </c>
      <c r="AY4452" s="180" t="s">
        <v>154</v>
      </c>
    </row>
    <row r="4453" spans="2:65" s="11" customFormat="1" ht="22.5" customHeight="1">
      <c r="B4453" s="173"/>
      <c r="C4453" s="174"/>
      <c r="D4453" s="174"/>
      <c r="E4453" s="175" t="s">
        <v>21</v>
      </c>
      <c r="F4453" s="266" t="s">
        <v>6117</v>
      </c>
      <c r="G4453" s="267"/>
      <c r="H4453" s="267"/>
      <c r="I4453" s="267"/>
      <c r="J4453" s="174"/>
      <c r="K4453" s="176">
        <v>14.4</v>
      </c>
      <c r="L4453" s="174"/>
      <c r="M4453" s="174"/>
      <c r="N4453" s="174"/>
      <c r="O4453" s="174"/>
      <c r="P4453" s="174"/>
      <c r="Q4453" s="174"/>
      <c r="R4453" s="177"/>
      <c r="T4453" s="178"/>
      <c r="U4453" s="174"/>
      <c r="V4453" s="174"/>
      <c r="W4453" s="174"/>
      <c r="X4453" s="174"/>
      <c r="Y4453" s="174"/>
      <c r="Z4453" s="174"/>
      <c r="AA4453" s="179"/>
      <c r="AT4453" s="180" t="s">
        <v>162</v>
      </c>
      <c r="AU4453" s="180" t="s">
        <v>96</v>
      </c>
      <c r="AV4453" s="11" t="s">
        <v>96</v>
      </c>
      <c r="AW4453" s="11" t="s">
        <v>35</v>
      </c>
      <c r="AX4453" s="11" t="s">
        <v>78</v>
      </c>
      <c r="AY4453" s="180" t="s">
        <v>154</v>
      </c>
    </row>
    <row r="4454" spans="2:65" s="11" customFormat="1" ht="22.5" customHeight="1">
      <c r="B4454" s="173"/>
      <c r="C4454" s="174"/>
      <c r="D4454" s="174"/>
      <c r="E4454" s="175" t="s">
        <v>21</v>
      </c>
      <c r="F4454" s="266" t="s">
        <v>6118</v>
      </c>
      <c r="G4454" s="267"/>
      <c r="H4454" s="267"/>
      <c r="I4454" s="267"/>
      <c r="J4454" s="174"/>
      <c r="K4454" s="176">
        <v>15.6</v>
      </c>
      <c r="L4454" s="174"/>
      <c r="M4454" s="174"/>
      <c r="N4454" s="174"/>
      <c r="O4454" s="174"/>
      <c r="P4454" s="174"/>
      <c r="Q4454" s="174"/>
      <c r="R4454" s="177"/>
      <c r="T4454" s="178"/>
      <c r="U4454" s="174"/>
      <c r="V4454" s="174"/>
      <c r="W4454" s="174"/>
      <c r="X4454" s="174"/>
      <c r="Y4454" s="174"/>
      <c r="Z4454" s="174"/>
      <c r="AA4454" s="179"/>
      <c r="AT4454" s="180" t="s">
        <v>162</v>
      </c>
      <c r="AU4454" s="180" t="s">
        <v>96</v>
      </c>
      <c r="AV4454" s="11" t="s">
        <v>96</v>
      </c>
      <c r="AW4454" s="11" t="s">
        <v>35</v>
      </c>
      <c r="AX4454" s="11" t="s">
        <v>78</v>
      </c>
      <c r="AY4454" s="180" t="s">
        <v>154</v>
      </c>
    </row>
    <row r="4455" spans="2:65" s="11" customFormat="1" ht="22.5" customHeight="1">
      <c r="B4455" s="173"/>
      <c r="C4455" s="174"/>
      <c r="D4455" s="174"/>
      <c r="E4455" s="175" t="s">
        <v>21</v>
      </c>
      <c r="F4455" s="266" t="s">
        <v>6119</v>
      </c>
      <c r="G4455" s="267"/>
      <c r="H4455" s="267"/>
      <c r="I4455" s="267"/>
      <c r="J4455" s="174"/>
      <c r="K4455" s="176">
        <v>4.38</v>
      </c>
      <c r="L4455" s="174"/>
      <c r="M4455" s="174"/>
      <c r="N4455" s="174"/>
      <c r="O4455" s="174"/>
      <c r="P4455" s="174"/>
      <c r="Q4455" s="174"/>
      <c r="R4455" s="177"/>
      <c r="T4455" s="178"/>
      <c r="U4455" s="174"/>
      <c r="V4455" s="174"/>
      <c r="W4455" s="174"/>
      <c r="X4455" s="174"/>
      <c r="Y4455" s="174"/>
      <c r="Z4455" s="174"/>
      <c r="AA4455" s="179"/>
      <c r="AT4455" s="180" t="s">
        <v>162</v>
      </c>
      <c r="AU4455" s="180" t="s">
        <v>96</v>
      </c>
      <c r="AV4455" s="11" t="s">
        <v>96</v>
      </c>
      <c r="AW4455" s="11" t="s">
        <v>35</v>
      </c>
      <c r="AX4455" s="11" t="s">
        <v>78</v>
      </c>
      <c r="AY4455" s="180" t="s">
        <v>154</v>
      </c>
    </row>
    <row r="4456" spans="2:65" s="11" customFormat="1" ht="22.5" customHeight="1">
      <c r="B4456" s="173"/>
      <c r="C4456" s="174"/>
      <c r="D4456" s="174"/>
      <c r="E4456" s="175" t="s">
        <v>21</v>
      </c>
      <c r="F4456" s="266" t="s">
        <v>6120</v>
      </c>
      <c r="G4456" s="267"/>
      <c r="H4456" s="267"/>
      <c r="I4456" s="267"/>
      <c r="J4456" s="174"/>
      <c r="K4456" s="176">
        <v>7.8</v>
      </c>
      <c r="L4456" s="174"/>
      <c r="M4456" s="174"/>
      <c r="N4456" s="174"/>
      <c r="O4456" s="174"/>
      <c r="P4456" s="174"/>
      <c r="Q4456" s="174"/>
      <c r="R4456" s="177"/>
      <c r="T4456" s="178"/>
      <c r="U4456" s="174"/>
      <c r="V4456" s="174"/>
      <c r="W4456" s="174"/>
      <c r="X4456" s="174"/>
      <c r="Y4456" s="174"/>
      <c r="Z4456" s="174"/>
      <c r="AA4456" s="179"/>
      <c r="AT4456" s="180" t="s">
        <v>162</v>
      </c>
      <c r="AU4456" s="180" t="s">
        <v>96</v>
      </c>
      <c r="AV4456" s="11" t="s">
        <v>96</v>
      </c>
      <c r="AW4456" s="11" t="s">
        <v>35</v>
      </c>
      <c r="AX4456" s="11" t="s">
        <v>78</v>
      </c>
      <c r="AY4456" s="180" t="s">
        <v>154</v>
      </c>
    </row>
    <row r="4457" spans="2:65" s="11" customFormat="1" ht="22.5" customHeight="1">
      <c r="B4457" s="173"/>
      <c r="C4457" s="174"/>
      <c r="D4457" s="174"/>
      <c r="E4457" s="175" t="s">
        <v>21</v>
      </c>
      <c r="F4457" s="266" t="s">
        <v>6121</v>
      </c>
      <c r="G4457" s="267"/>
      <c r="H4457" s="267"/>
      <c r="I4457" s="267"/>
      <c r="J4457" s="174"/>
      <c r="K4457" s="176">
        <v>42.03</v>
      </c>
      <c r="L4457" s="174"/>
      <c r="M4457" s="174"/>
      <c r="N4457" s="174"/>
      <c r="O4457" s="174"/>
      <c r="P4457" s="174"/>
      <c r="Q4457" s="174"/>
      <c r="R4457" s="177"/>
      <c r="T4457" s="178"/>
      <c r="U4457" s="174"/>
      <c r="V4457" s="174"/>
      <c r="W4457" s="174"/>
      <c r="X4457" s="174"/>
      <c r="Y4457" s="174"/>
      <c r="Z4457" s="174"/>
      <c r="AA4457" s="179"/>
      <c r="AT4457" s="180" t="s">
        <v>162</v>
      </c>
      <c r="AU4457" s="180" t="s">
        <v>96</v>
      </c>
      <c r="AV4457" s="11" t="s">
        <v>96</v>
      </c>
      <c r="AW4457" s="11" t="s">
        <v>35</v>
      </c>
      <c r="AX4457" s="11" t="s">
        <v>78</v>
      </c>
      <c r="AY4457" s="180" t="s">
        <v>154</v>
      </c>
    </row>
    <row r="4458" spans="2:65" s="11" customFormat="1" ht="22.5" customHeight="1">
      <c r="B4458" s="173"/>
      <c r="C4458" s="174"/>
      <c r="D4458" s="174"/>
      <c r="E4458" s="175" t="s">
        <v>21</v>
      </c>
      <c r="F4458" s="266" t="s">
        <v>6122</v>
      </c>
      <c r="G4458" s="267"/>
      <c r="H4458" s="267"/>
      <c r="I4458" s="267"/>
      <c r="J4458" s="174"/>
      <c r="K4458" s="176">
        <v>19.7</v>
      </c>
      <c r="L4458" s="174"/>
      <c r="M4458" s="174"/>
      <c r="N4458" s="174"/>
      <c r="O4458" s="174"/>
      <c r="P4458" s="174"/>
      <c r="Q4458" s="174"/>
      <c r="R4458" s="177"/>
      <c r="T4458" s="178"/>
      <c r="U4458" s="174"/>
      <c r="V4458" s="174"/>
      <c r="W4458" s="174"/>
      <c r="X4458" s="174"/>
      <c r="Y4458" s="174"/>
      <c r="Z4458" s="174"/>
      <c r="AA4458" s="179"/>
      <c r="AT4458" s="180" t="s">
        <v>162</v>
      </c>
      <c r="AU4458" s="180" t="s">
        <v>96</v>
      </c>
      <c r="AV4458" s="11" t="s">
        <v>96</v>
      </c>
      <c r="AW4458" s="11" t="s">
        <v>35</v>
      </c>
      <c r="AX4458" s="11" t="s">
        <v>78</v>
      </c>
      <c r="AY4458" s="180" t="s">
        <v>154</v>
      </c>
    </row>
    <row r="4459" spans="2:65" s="11" customFormat="1" ht="22.5" customHeight="1">
      <c r="B4459" s="173"/>
      <c r="C4459" s="174"/>
      <c r="D4459" s="174"/>
      <c r="E4459" s="175" t="s">
        <v>21</v>
      </c>
      <c r="F4459" s="266" t="s">
        <v>6123</v>
      </c>
      <c r="G4459" s="267"/>
      <c r="H4459" s="267"/>
      <c r="I4459" s="267"/>
      <c r="J4459" s="174"/>
      <c r="K4459" s="176">
        <v>8.3000000000000007</v>
      </c>
      <c r="L4459" s="174"/>
      <c r="M4459" s="174"/>
      <c r="N4459" s="174"/>
      <c r="O4459" s="174"/>
      <c r="P4459" s="174"/>
      <c r="Q4459" s="174"/>
      <c r="R4459" s="177"/>
      <c r="T4459" s="178"/>
      <c r="U4459" s="174"/>
      <c r="V4459" s="174"/>
      <c r="W4459" s="174"/>
      <c r="X4459" s="174"/>
      <c r="Y4459" s="174"/>
      <c r="Z4459" s="174"/>
      <c r="AA4459" s="179"/>
      <c r="AT4459" s="180" t="s">
        <v>162</v>
      </c>
      <c r="AU4459" s="180" t="s">
        <v>96</v>
      </c>
      <c r="AV4459" s="11" t="s">
        <v>96</v>
      </c>
      <c r="AW4459" s="11" t="s">
        <v>35</v>
      </c>
      <c r="AX4459" s="11" t="s">
        <v>78</v>
      </c>
      <c r="AY4459" s="180" t="s">
        <v>154</v>
      </c>
    </row>
    <row r="4460" spans="2:65" s="12" customFormat="1" ht="22.5" customHeight="1">
      <c r="B4460" s="181"/>
      <c r="C4460" s="182"/>
      <c r="D4460" s="182"/>
      <c r="E4460" s="183" t="s">
        <v>21</v>
      </c>
      <c r="F4460" s="268" t="s">
        <v>166</v>
      </c>
      <c r="G4460" s="269"/>
      <c r="H4460" s="269"/>
      <c r="I4460" s="269"/>
      <c r="J4460" s="182"/>
      <c r="K4460" s="184">
        <v>1433.8579999999999</v>
      </c>
      <c r="L4460" s="182"/>
      <c r="M4460" s="182"/>
      <c r="N4460" s="182"/>
      <c r="O4460" s="182"/>
      <c r="P4460" s="182"/>
      <c r="Q4460" s="182"/>
      <c r="R4460" s="185"/>
      <c r="T4460" s="186"/>
      <c r="U4460" s="182"/>
      <c r="V4460" s="182"/>
      <c r="W4460" s="182"/>
      <c r="X4460" s="182"/>
      <c r="Y4460" s="182"/>
      <c r="Z4460" s="182"/>
      <c r="AA4460" s="187"/>
      <c r="AT4460" s="188" t="s">
        <v>162</v>
      </c>
      <c r="AU4460" s="188" t="s">
        <v>96</v>
      </c>
      <c r="AV4460" s="12" t="s">
        <v>159</v>
      </c>
      <c r="AW4460" s="12" t="s">
        <v>35</v>
      </c>
      <c r="AX4460" s="12" t="s">
        <v>23</v>
      </c>
      <c r="AY4460" s="188" t="s">
        <v>154</v>
      </c>
    </row>
    <row r="4461" spans="2:65" s="1" customFormat="1" ht="31.5" customHeight="1">
      <c r="B4461" s="35"/>
      <c r="C4461" s="157" t="s">
        <v>6124</v>
      </c>
      <c r="D4461" s="157" t="s">
        <v>155</v>
      </c>
      <c r="E4461" s="158" t="s">
        <v>6125</v>
      </c>
      <c r="F4461" s="260" t="s">
        <v>6126</v>
      </c>
      <c r="G4461" s="260"/>
      <c r="H4461" s="260"/>
      <c r="I4461" s="260"/>
      <c r="J4461" s="159" t="s">
        <v>359</v>
      </c>
      <c r="K4461" s="160">
        <v>915.19</v>
      </c>
      <c r="L4461" s="261">
        <v>301</v>
      </c>
      <c r="M4461" s="261"/>
      <c r="N4461" s="261">
        <f>ROUND(L4461*K4461,2)</f>
        <v>275472.19</v>
      </c>
      <c r="O4461" s="261"/>
      <c r="P4461" s="261"/>
      <c r="Q4461" s="261"/>
      <c r="R4461" s="37"/>
      <c r="T4461" s="161" t="s">
        <v>21</v>
      </c>
      <c r="U4461" s="44" t="s">
        <v>43</v>
      </c>
      <c r="V4461" s="162">
        <v>0.61299999999999999</v>
      </c>
      <c r="W4461" s="162">
        <f>V4461*K4461</f>
        <v>561.01147000000003</v>
      </c>
      <c r="X4461" s="162">
        <v>3.5000000000000001E-3</v>
      </c>
      <c r="Y4461" s="162">
        <f>X4461*K4461</f>
        <v>3.2031650000000003</v>
      </c>
      <c r="Z4461" s="162">
        <v>0</v>
      </c>
      <c r="AA4461" s="163">
        <f>Z4461*K4461</f>
        <v>0</v>
      </c>
      <c r="AR4461" s="21" t="s">
        <v>296</v>
      </c>
      <c r="AT4461" s="21" t="s">
        <v>155</v>
      </c>
      <c r="AU4461" s="21" t="s">
        <v>96</v>
      </c>
      <c r="AY4461" s="21" t="s">
        <v>154</v>
      </c>
      <c r="BE4461" s="164">
        <f>IF(U4461="základní",N4461,0)</f>
        <v>275472.19</v>
      </c>
      <c r="BF4461" s="164">
        <f>IF(U4461="snížená",N4461,0)</f>
        <v>0</v>
      </c>
      <c r="BG4461" s="164">
        <f>IF(U4461="zákl. přenesená",N4461,0)</f>
        <v>0</v>
      </c>
      <c r="BH4461" s="164">
        <f>IF(U4461="sníž. přenesená",N4461,0)</f>
        <v>0</v>
      </c>
      <c r="BI4461" s="164">
        <f>IF(U4461="nulová",N4461,0)</f>
        <v>0</v>
      </c>
      <c r="BJ4461" s="21" t="s">
        <v>23</v>
      </c>
      <c r="BK4461" s="164">
        <f>ROUND(L4461*K4461,2)</f>
        <v>275472.19</v>
      </c>
      <c r="BL4461" s="21" t="s">
        <v>296</v>
      </c>
      <c r="BM4461" s="21" t="s">
        <v>6127</v>
      </c>
    </row>
    <row r="4462" spans="2:65" s="11" customFormat="1" ht="22.5" customHeight="1">
      <c r="B4462" s="173"/>
      <c r="C4462" s="174"/>
      <c r="D4462" s="174"/>
      <c r="E4462" s="175" t="s">
        <v>21</v>
      </c>
      <c r="F4462" s="270" t="s">
        <v>6128</v>
      </c>
      <c r="G4462" s="271"/>
      <c r="H4462" s="271"/>
      <c r="I4462" s="271"/>
      <c r="J4462" s="174"/>
      <c r="K4462" s="176">
        <v>13.6</v>
      </c>
      <c r="L4462" s="174"/>
      <c r="M4462" s="174"/>
      <c r="N4462" s="174"/>
      <c r="O4462" s="174"/>
      <c r="P4462" s="174"/>
      <c r="Q4462" s="174"/>
      <c r="R4462" s="177"/>
      <c r="T4462" s="178"/>
      <c r="U4462" s="174"/>
      <c r="V4462" s="174"/>
      <c r="W4462" s="174"/>
      <c r="X4462" s="174"/>
      <c r="Y4462" s="174"/>
      <c r="Z4462" s="174"/>
      <c r="AA4462" s="179"/>
      <c r="AT4462" s="180" t="s">
        <v>162</v>
      </c>
      <c r="AU4462" s="180" t="s">
        <v>96</v>
      </c>
      <c r="AV4462" s="11" t="s">
        <v>96</v>
      </c>
      <c r="AW4462" s="11" t="s">
        <v>35</v>
      </c>
      <c r="AX4462" s="11" t="s">
        <v>78</v>
      </c>
      <c r="AY4462" s="180" t="s">
        <v>154</v>
      </c>
    </row>
    <row r="4463" spans="2:65" s="11" customFormat="1" ht="22.5" customHeight="1">
      <c r="B4463" s="173"/>
      <c r="C4463" s="174"/>
      <c r="D4463" s="174"/>
      <c r="E4463" s="175" t="s">
        <v>21</v>
      </c>
      <c r="F4463" s="266" t="s">
        <v>6129</v>
      </c>
      <c r="G4463" s="267"/>
      <c r="H4463" s="267"/>
      <c r="I4463" s="267"/>
      <c r="J4463" s="174"/>
      <c r="K4463" s="176">
        <v>13.6</v>
      </c>
      <c r="L4463" s="174"/>
      <c r="M4463" s="174"/>
      <c r="N4463" s="174"/>
      <c r="O4463" s="174"/>
      <c r="P4463" s="174"/>
      <c r="Q4463" s="174"/>
      <c r="R4463" s="177"/>
      <c r="T4463" s="178"/>
      <c r="U4463" s="174"/>
      <c r="V4463" s="174"/>
      <c r="W4463" s="174"/>
      <c r="X4463" s="174"/>
      <c r="Y4463" s="174"/>
      <c r="Z4463" s="174"/>
      <c r="AA4463" s="179"/>
      <c r="AT4463" s="180" t="s">
        <v>162</v>
      </c>
      <c r="AU4463" s="180" t="s">
        <v>96</v>
      </c>
      <c r="AV4463" s="11" t="s">
        <v>96</v>
      </c>
      <c r="AW4463" s="11" t="s">
        <v>35</v>
      </c>
      <c r="AX4463" s="11" t="s">
        <v>78</v>
      </c>
      <c r="AY4463" s="180" t="s">
        <v>154</v>
      </c>
    </row>
    <row r="4464" spans="2:65" s="11" customFormat="1" ht="22.5" customHeight="1">
      <c r="B4464" s="173"/>
      <c r="C4464" s="174"/>
      <c r="D4464" s="174"/>
      <c r="E4464" s="175" t="s">
        <v>21</v>
      </c>
      <c r="F4464" s="266" t="s">
        <v>6130</v>
      </c>
      <c r="G4464" s="267"/>
      <c r="H4464" s="267"/>
      <c r="I4464" s="267"/>
      <c r="J4464" s="174"/>
      <c r="K4464" s="176">
        <v>5.17</v>
      </c>
      <c r="L4464" s="174"/>
      <c r="M4464" s="174"/>
      <c r="N4464" s="174"/>
      <c r="O4464" s="174"/>
      <c r="P4464" s="174"/>
      <c r="Q4464" s="174"/>
      <c r="R4464" s="177"/>
      <c r="T4464" s="178"/>
      <c r="U4464" s="174"/>
      <c r="V4464" s="174"/>
      <c r="W4464" s="174"/>
      <c r="X4464" s="174"/>
      <c r="Y4464" s="174"/>
      <c r="Z4464" s="174"/>
      <c r="AA4464" s="179"/>
      <c r="AT4464" s="180" t="s">
        <v>162</v>
      </c>
      <c r="AU4464" s="180" t="s">
        <v>96</v>
      </c>
      <c r="AV4464" s="11" t="s">
        <v>96</v>
      </c>
      <c r="AW4464" s="11" t="s">
        <v>35</v>
      </c>
      <c r="AX4464" s="11" t="s">
        <v>78</v>
      </c>
      <c r="AY4464" s="180" t="s">
        <v>154</v>
      </c>
    </row>
    <row r="4465" spans="2:65" s="11" customFormat="1" ht="22.5" customHeight="1">
      <c r="B4465" s="173"/>
      <c r="C4465" s="174"/>
      <c r="D4465" s="174"/>
      <c r="E4465" s="175" t="s">
        <v>21</v>
      </c>
      <c r="F4465" s="266" t="s">
        <v>6131</v>
      </c>
      <c r="G4465" s="267"/>
      <c r="H4465" s="267"/>
      <c r="I4465" s="267"/>
      <c r="J4465" s="174"/>
      <c r="K4465" s="176">
        <v>36.020000000000003</v>
      </c>
      <c r="L4465" s="174"/>
      <c r="M4465" s="174"/>
      <c r="N4465" s="174"/>
      <c r="O4465" s="174"/>
      <c r="P4465" s="174"/>
      <c r="Q4465" s="174"/>
      <c r="R4465" s="177"/>
      <c r="T4465" s="178"/>
      <c r="U4465" s="174"/>
      <c r="V4465" s="174"/>
      <c r="W4465" s="174"/>
      <c r="X4465" s="174"/>
      <c r="Y4465" s="174"/>
      <c r="Z4465" s="174"/>
      <c r="AA4465" s="179"/>
      <c r="AT4465" s="180" t="s">
        <v>162</v>
      </c>
      <c r="AU4465" s="180" t="s">
        <v>96</v>
      </c>
      <c r="AV4465" s="11" t="s">
        <v>96</v>
      </c>
      <c r="AW4465" s="11" t="s">
        <v>35</v>
      </c>
      <c r="AX4465" s="11" t="s">
        <v>78</v>
      </c>
      <c r="AY4465" s="180" t="s">
        <v>154</v>
      </c>
    </row>
    <row r="4466" spans="2:65" s="11" customFormat="1" ht="22.5" customHeight="1">
      <c r="B4466" s="173"/>
      <c r="C4466" s="174"/>
      <c r="D4466" s="174"/>
      <c r="E4466" s="175" t="s">
        <v>21</v>
      </c>
      <c r="F4466" s="266" t="s">
        <v>6132</v>
      </c>
      <c r="G4466" s="267"/>
      <c r="H4466" s="267"/>
      <c r="I4466" s="267"/>
      <c r="J4466" s="174"/>
      <c r="K4466" s="176">
        <v>95.32</v>
      </c>
      <c r="L4466" s="174"/>
      <c r="M4466" s="174"/>
      <c r="N4466" s="174"/>
      <c r="O4466" s="174"/>
      <c r="P4466" s="174"/>
      <c r="Q4466" s="174"/>
      <c r="R4466" s="177"/>
      <c r="T4466" s="178"/>
      <c r="U4466" s="174"/>
      <c r="V4466" s="174"/>
      <c r="W4466" s="174"/>
      <c r="X4466" s="174"/>
      <c r="Y4466" s="174"/>
      <c r="Z4466" s="174"/>
      <c r="AA4466" s="179"/>
      <c r="AT4466" s="180" t="s">
        <v>162</v>
      </c>
      <c r="AU4466" s="180" t="s">
        <v>96</v>
      </c>
      <c r="AV4466" s="11" t="s">
        <v>96</v>
      </c>
      <c r="AW4466" s="11" t="s">
        <v>35</v>
      </c>
      <c r="AX4466" s="11" t="s">
        <v>78</v>
      </c>
      <c r="AY4466" s="180" t="s">
        <v>154</v>
      </c>
    </row>
    <row r="4467" spans="2:65" s="11" customFormat="1" ht="22.5" customHeight="1">
      <c r="B4467" s="173"/>
      <c r="C4467" s="174"/>
      <c r="D4467" s="174"/>
      <c r="E4467" s="175" t="s">
        <v>21</v>
      </c>
      <c r="F4467" s="266" t="s">
        <v>6133</v>
      </c>
      <c r="G4467" s="267"/>
      <c r="H4467" s="267"/>
      <c r="I4467" s="267"/>
      <c r="J4467" s="174"/>
      <c r="K4467" s="176">
        <v>95.33</v>
      </c>
      <c r="L4467" s="174"/>
      <c r="M4467" s="174"/>
      <c r="N4467" s="174"/>
      <c r="O4467" s="174"/>
      <c r="P4467" s="174"/>
      <c r="Q4467" s="174"/>
      <c r="R4467" s="177"/>
      <c r="T4467" s="178"/>
      <c r="U4467" s="174"/>
      <c r="V4467" s="174"/>
      <c r="W4467" s="174"/>
      <c r="X4467" s="174"/>
      <c r="Y4467" s="174"/>
      <c r="Z4467" s="174"/>
      <c r="AA4467" s="179"/>
      <c r="AT4467" s="180" t="s">
        <v>162</v>
      </c>
      <c r="AU4467" s="180" t="s">
        <v>96</v>
      </c>
      <c r="AV4467" s="11" t="s">
        <v>96</v>
      </c>
      <c r="AW4467" s="11" t="s">
        <v>35</v>
      </c>
      <c r="AX4467" s="11" t="s">
        <v>78</v>
      </c>
      <c r="AY4467" s="180" t="s">
        <v>154</v>
      </c>
    </row>
    <row r="4468" spans="2:65" s="11" customFormat="1" ht="44.25" customHeight="1">
      <c r="B4468" s="173"/>
      <c r="C4468" s="174"/>
      <c r="D4468" s="174"/>
      <c r="E4468" s="175" t="s">
        <v>21</v>
      </c>
      <c r="F4468" s="266" t="s">
        <v>6134</v>
      </c>
      <c r="G4468" s="267"/>
      <c r="H4468" s="267"/>
      <c r="I4468" s="267"/>
      <c r="J4468" s="174"/>
      <c r="K4468" s="176">
        <v>656.15</v>
      </c>
      <c r="L4468" s="174"/>
      <c r="M4468" s="174"/>
      <c r="N4468" s="174"/>
      <c r="O4468" s="174"/>
      <c r="P4468" s="174"/>
      <c r="Q4468" s="174"/>
      <c r="R4468" s="177"/>
      <c r="T4468" s="178"/>
      <c r="U4468" s="174"/>
      <c r="V4468" s="174"/>
      <c r="W4468" s="174"/>
      <c r="X4468" s="174"/>
      <c r="Y4468" s="174"/>
      <c r="Z4468" s="174"/>
      <c r="AA4468" s="179"/>
      <c r="AT4468" s="180" t="s">
        <v>162</v>
      </c>
      <c r="AU4468" s="180" t="s">
        <v>96</v>
      </c>
      <c r="AV4468" s="11" t="s">
        <v>96</v>
      </c>
      <c r="AW4468" s="11" t="s">
        <v>35</v>
      </c>
      <c r="AX4468" s="11" t="s">
        <v>78</v>
      </c>
      <c r="AY4468" s="180" t="s">
        <v>154</v>
      </c>
    </row>
    <row r="4469" spans="2:65" s="12" customFormat="1" ht="22.5" customHeight="1">
      <c r="B4469" s="181"/>
      <c r="C4469" s="182"/>
      <c r="D4469" s="182"/>
      <c r="E4469" s="183" t="s">
        <v>21</v>
      </c>
      <c r="F4469" s="268" t="s">
        <v>166</v>
      </c>
      <c r="G4469" s="269"/>
      <c r="H4469" s="269"/>
      <c r="I4469" s="269"/>
      <c r="J4469" s="182"/>
      <c r="K4469" s="184">
        <v>915.19</v>
      </c>
      <c r="L4469" s="182"/>
      <c r="M4469" s="182"/>
      <c r="N4469" s="182"/>
      <c r="O4469" s="182"/>
      <c r="P4469" s="182"/>
      <c r="Q4469" s="182"/>
      <c r="R4469" s="185"/>
      <c r="T4469" s="186"/>
      <c r="U4469" s="182"/>
      <c r="V4469" s="182"/>
      <c r="W4469" s="182"/>
      <c r="X4469" s="182"/>
      <c r="Y4469" s="182"/>
      <c r="Z4469" s="182"/>
      <c r="AA4469" s="187"/>
      <c r="AT4469" s="188" t="s">
        <v>162</v>
      </c>
      <c r="AU4469" s="188" t="s">
        <v>96</v>
      </c>
      <c r="AV4469" s="12" t="s">
        <v>159</v>
      </c>
      <c r="AW4469" s="12" t="s">
        <v>35</v>
      </c>
      <c r="AX4469" s="12" t="s">
        <v>23</v>
      </c>
      <c r="AY4469" s="188" t="s">
        <v>154</v>
      </c>
    </row>
    <row r="4470" spans="2:65" s="1" customFormat="1" ht="44.25" customHeight="1">
      <c r="B4470" s="35"/>
      <c r="C4470" s="157" t="s">
        <v>6135</v>
      </c>
      <c r="D4470" s="157" t="s">
        <v>155</v>
      </c>
      <c r="E4470" s="158" t="s">
        <v>6136</v>
      </c>
      <c r="F4470" s="260" t="s">
        <v>6137</v>
      </c>
      <c r="G4470" s="260"/>
      <c r="H4470" s="260"/>
      <c r="I4470" s="260"/>
      <c r="J4470" s="159" t="s">
        <v>359</v>
      </c>
      <c r="K4470" s="160">
        <v>1196.3900000000001</v>
      </c>
      <c r="L4470" s="261">
        <v>341</v>
      </c>
      <c r="M4470" s="261"/>
      <c r="N4470" s="261">
        <f>ROUND(L4470*K4470,2)</f>
        <v>407968.99</v>
      </c>
      <c r="O4470" s="261"/>
      <c r="P4470" s="261"/>
      <c r="Q4470" s="261"/>
      <c r="R4470" s="37"/>
      <c r="T4470" s="161" t="s">
        <v>21</v>
      </c>
      <c r="U4470" s="44" t="s">
        <v>43</v>
      </c>
      <c r="V4470" s="162">
        <v>0.68500000000000005</v>
      </c>
      <c r="W4470" s="162">
        <f>V4470*K4470</f>
        <v>819.52715000000012</v>
      </c>
      <c r="X4470" s="162">
        <v>3.9199999999999999E-3</v>
      </c>
      <c r="Y4470" s="162">
        <f>X4470*K4470</f>
        <v>4.6898488</v>
      </c>
      <c r="Z4470" s="162">
        <v>0</v>
      </c>
      <c r="AA4470" s="163">
        <f>Z4470*K4470</f>
        <v>0</v>
      </c>
      <c r="AR4470" s="21" t="s">
        <v>296</v>
      </c>
      <c r="AT4470" s="21" t="s">
        <v>155</v>
      </c>
      <c r="AU4470" s="21" t="s">
        <v>96</v>
      </c>
      <c r="AY4470" s="21" t="s">
        <v>154</v>
      </c>
      <c r="BE4470" s="164">
        <f>IF(U4470="základní",N4470,0)</f>
        <v>407968.99</v>
      </c>
      <c r="BF4470" s="164">
        <f>IF(U4470="snížená",N4470,0)</f>
        <v>0</v>
      </c>
      <c r="BG4470" s="164">
        <f>IF(U4470="zákl. přenesená",N4470,0)</f>
        <v>0</v>
      </c>
      <c r="BH4470" s="164">
        <f>IF(U4470="sníž. přenesená",N4470,0)</f>
        <v>0</v>
      </c>
      <c r="BI4470" s="164">
        <f>IF(U4470="nulová",N4470,0)</f>
        <v>0</v>
      </c>
      <c r="BJ4470" s="21" t="s">
        <v>23</v>
      </c>
      <c r="BK4470" s="164">
        <f>ROUND(L4470*K4470,2)</f>
        <v>407968.99</v>
      </c>
      <c r="BL4470" s="21" t="s">
        <v>296</v>
      </c>
      <c r="BM4470" s="21" t="s">
        <v>6138</v>
      </c>
    </row>
    <row r="4471" spans="2:65" s="10" customFormat="1" ht="22.5" customHeight="1">
      <c r="B4471" s="165"/>
      <c r="C4471" s="166"/>
      <c r="D4471" s="166"/>
      <c r="E4471" s="167" t="s">
        <v>21</v>
      </c>
      <c r="F4471" s="262" t="s">
        <v>6139</v>
      </c>
      <c r="G4471" s="263"/>
      <c r="H4471" s="263"/>
      <c r="I4471" s="263"/>
      <c r="J4471" s="166"/>
      <c r="K4471" s="168" t="s">
        <v>21</v>
      </c>
      <c r="L4471" s="166"/>
      <c r="M4471" s="166"/>
      <c r="N4471" s="166"/>
      <c r="O4471" s="166"/>
      <c r="P4471" s="166"/>
      <c r="Q4471" s="166"/>
      <c r="R4471" s="169"/>
      <c r="T4471" s="170"/>
      <c r="U4471" s="166"/>
      <c r="V4471" s="166"/>
      <c r="W4471" s="166"/>
      <c r="X4471" s="166"/>
      <c r="Y4471" s="166"/>
      <c r="Z4471" s="166"/>
      <c r="AA4471" s="171"/>
      <c r="AT4471" s="172" t="s">
        <v>162</v>
      </c>
      <c r="AU4471" s="172" t="s">
        <v>96</v>
      </c>
      <c r="AV4471" s="10" t="s">
        <v>23</v>
      </c>
      <c r="AW4471" s="10" t="s">
        <v>35</v>
      </c>
      <c r="AX4471" s="10" t="s">
        <v>78</v>
      </c>
      <c r="AY4471" s="172" t="s">
        <v>154</v>
      </c>
    </row>
    <row r="4472" spans="2:65" s="11" customFormat="1" ht="22.5" customHeight="1">
      <c r="B4472" s="173"/>
      <c r="C4472" s="174"/>
      <c r="D4472" s="174"/>
      <c r="E4472" s="175" t="s">
        <v>21</v>
      </c>
      <c r="F4472" s="266" t="s">
        <v>6140</v>
      </c>
      <c r="G4472" s="267"/>
      <c r="H4472" s="267"/>
      <c r="I4472" s="267"/>
      <c r="J4472" s="174"/>
      <c r="K4472" s="176">
        <v>17.850000000000001</v>
      </c>
      <c r="L4472" s="174"/>
      <c r="M4472" s="174"/>
      <c r="N4472" s="174"/>
      <c r="O4472" s="174"/>
      <c r="P4472" s="174"/>
      <c r="Q4472" s="174"/>
      <c r="R4472" s="177"/>
      <c r="T4472" s="178"/>
      <c r="U4472" s="174"/>
      <c r="V4472" s="174"/>
      <c r="W4472" s="174"/>
      <c r="X4472" s="174"/>
      <c r="Y4472" s="174"/>
      <c r="Z4472" s="174"/>
      <c r="AA4472" s="179"/>
      <c r="AT4472" s="180" t="s">
        <v>162</v>
      </c>
      <c r="AU4472" s="180" t="s">
        <v>96</v>
      </c>
      <c r="AV4472" s="11" t="s">
        <v>96</v>
      </c>
      <c r="AW4472" s="11" t="s">
        <v>35</v>
      </c>
      <c r="AX4472" s="11" t="s">
        <v>78</v>
      </c>
      <c r="AY4472" s="180" t="s">
        <v>154</v>
      </c>
    </row>
    <row r="4473" spans="2:65" s="11" customFormat="1" ht="22.5" customHeight="1">
      <c r="B4473" s="173"/>
      <c r="C4473" s="174"/>
      <c r="D4473" s="174"/>
      <c r="E4473" s="175" t="s">
        <v>21</v>
      </c>
      <c r="F4473" s="266" t="s">
        <v>2219</v>
      </c>
      <c r="G4473" s="267"/>
      <c r="H4473" s="267"/>
      <c r="I4473" s="267"/>
      <c r="J4473" s="174"/>
      <c r="K4473" s="176">
        <v>12.99</v>
      </c>
      <c r="L4473" s="174"/>
      <c r="M4473" s="174"/>
      <c r="N4473" s="174"/>
      <c r="O4473" s="174"/>
      <c r="P4473" s="174"/>
      <c r="Q4473" s="174"/>
      <c r="R4473" s="177"/>
      <c r="T4473" s="178"/>
      <c r="U4473" s="174"/>
      <c r="V4473" s="174"/>
      <c r="W4473" s="174"/>
      <c r="X4473" s="174"/>
      <c r="Y4473" s="174"/>
      <c r="Z4473" s="174"/>
      <c r="AA4473" s="179"/>
      <c r="AT4473" s="180" t="s">
        <v>162</v>
      </c>
      <c r="AU4473" s="180" t="s">
        <v>96</v>
      </c>
      <c r="AV4473" s="11" t="s">
        <v>96</v>
      </c>
      <c r="AW4473" s="11" t="s">
        <v>35</v>
      </c>
      <c r="AX4473" s="11" t="s">
        <v>78</v>
      </c>
      <c r="AY4473" s="180" t="s">
        <v>154</v>
      </c>
    </row>
    <row r="4474" spans="2:65" s="11" customFormat="1" ht="22.5" customHeight="1">
      <c r="B4474" s="173"/>
      <c r="C4474" s="174"/>
      <c r="D4474" s="174"/>
      <c r="E4474" s="175" t="s">
        <v>21</v>
      </c>
      <c r="F4474" s="266" t="s">
        <v>2221</v>
      </c>
      <c r="G4474" s="267"/>
      <c r="H4474" s="267"/>
      <c r="I4474" s="267"/>
      <c r="J4474" s="174"/>
      <c r="K4474" s="176">
        <v>17.850000000000001</v>
      </c>
      <c r="L4474" s="174"/>
      <c r="M4474" s="174"/>
      <c r="N4474" s="174"/>
      <c r="O4474" s="174"/>
      <c r="P4474" s="174"/>
      <c r="Q4474" s="174"/>
      <c r="R4474" s="177"/>
      <c r="T4474" s="178"/>
      <c r="U4474" s="174"/>
      <c r="V4474" s="174"/>
      <c r="W4474" s="174"/>
      <c r="X4474" s="174"/>
      <c r="Y4474" s="174"/>
      <c r="Z4474" s="174"/>
      <c r="AA4474" s="179"/>
      <c r="AT4474" s="180" t="s">
        <v>162</v>
      </c>
      <c r="AU4474" s="180" t="s">
        <v>96</v>
      </c>
      <c r="AV4474" s="11" t="s">
        <v>96</v>
      </c>
      <c r="AW4474" s="11" t="s">
        <v>35</v>
      </c>
      <c r="AX4474" s="11" t="s">
        <v>78</v>
      </c>
      <c r="AY4474" s="180" t="s">
        <v>154</v>
      </c>
    </row>
    <row r="4475" spans="2:65" s="11" customFormat="1" ht="22.5" customHeight="1">
      <c r="B4475" s="173"/>
      <c r="C4475" s="174"/>
      <c r="D4475" s="174"/>
      <c r="E4475" s="175" t="s">
        <v>21</v>
      </c>
      <c r="F4475" s="266" t="s">
        <v>2222</v>
      </c>
      <c r="G4475" s="267"/>
      <c r="H4475" s="267"/>
      <c r="I4475" s="267"/>
      <c r="J4475" s="174"/>
      <c r="K4475" s="176">
        <v>15.78</v>
      </c>
      <c r="L4475" s="174"/>
      <c r="M4475" s="174"/>
      <c r="N4475" s="174"/>
      <c r="O4475" s="174"/>
      <c r="P4475" s="174"/>
      <c r="Q4475" s="174"/>
      <c r="R4475" s="177"/>
      <c r="T4475" s="178"/>
      <c r="U4475" s="174"/>
      <c r="V4475" s="174"/>
      <c r="W4475" s="174"/>
      <c r="X4475" s="174"/>
      <c r="Y4475" s="174"/>
      <c r="Z4475" s="174"/>
      <c r="AA4475" s="179"/>
      <c r="AT4475" s="180" t="s">
        <v>162</v>
      </c>
      <c r="AU4475" s="180" t="s">
        <v>96</v>
      </c>
      <c r="AV4475" s="11" t="s">
        <v>96</v>
      </c>
      <c r="AW4475" s="11" t="s">
        <v>35</v>
      </c>
      <c r="AX4475" s="11" t="s">
        <v>78</v>
      </c>
      <c r="AY4475" s="180" t="s">
        <v>154</v>
      </c>
    </row>
    <row r="4476" spans="2:65" s="11" customFormat="1" ht="22.5" customHeight="1">
      <c r="B4476" s="173"/>
      <c r="C4476" s="174"/>
      <c r="D4476" s="174"/>
      <c r="E4476" s="175" t="s">
        <v>21</v>
      </c>
      <c r="F4476" s="266" t="s">
        <v>2223</v>
      </c>
      <c r="G4476" s="267"/>
      <c r="H4476" s="267"/>
      <c r="I4476" s="267"/>
      <c r="J4476" s="174"/>
      <c r="K4476" s="176">
        <v>3.99</v>
      </c>
      <c r="L4476" s="174"/>
      <c r="M4476" s="174"/>
      <c r="N4476" s="174"/>
      <c r="O4476" s="174"/>
      <c r="P4476" s="174"/>
      <c r="Q4476" s="174"/>
      <c r="R4476" s="177"/>
      <c r="T4476" s="178"/>
      <c r="U4476" s="174"/>
      <c r="V4476" s="174"/>
      <c r="W4476" s="174"/>
      <c r="X4476" s="174"/>
      <c r="Y4476" s="174"/>
      <c r="Z4476" s="174"/>
      <c r="AA4476" s="179"/>
      <c r="AT4476" s="180" t="s">
        <v>162</v>
      </c>
      <c r="AU4476" s="180" t="s">
        <v>96</v>
      </c>
      <c r="AV4476" s="11" t="s">
        <v>96</v>
      </c>
      <c r="AW4476" s="11" t="s">
        <v>35</v>
      </c>
      <c r="AX4476" s="11" t="s">
        <v>78</v>
      </c>
      <c r="AY4476" s="180" t="s">
        <v>154</v>
      </c>
    </row>
    <row r="4477" spans="2:65" s="11" customFormat="1" ht="22.5" customHeight="1">
      <c r="B4477" s="173"/>
      <c r="C4477" s="174"/>
      <c r="D4477" s="174"/>
      <c r="E4477" s="175" t="s">
        <v>21</v>
      </c>
      <c r="F4477" s="266" t="s">
        <v>2228</v>
      </c>
      <c r="G4477" s="267"/>
      <c r="H4477" s="267"/>
      <c r="I4477" s="267"/>
      <c r="J4477" s="174"/>
      <c r="K4477" s="176">
        <v>96.8</v>
      </c>
      <c r="L4477" s="174"/>
      <c r="M4477" s="174"/>
      <c r="N4477" s="174"/>
      <c r="O4477" s="174"/>
      <c r="P4477" s="174"/>
      <c r="Q4477" s="174"/>
      <c r="R4477" s="177"/>
      <c r="T4477" s="178"/>
      <c r="U4477" s="174"/>
      <c r="V4477" s="174"/>
      <c r="W4477" s="174"/>
      <c r="X4477" s="174"/>
      <c r="Y4477" s="174"/>
      <c r="Z4477" s="174"/>
      <c r="AA4477" s="179"/>
      <c r="AT4477" s="180" t="s">
        <v>162</v>
      </c>
      <c r="AU4477" s="180" t="s">
        <v>96</v>
      </c>
      <c r="AV4477" s="11" t="s">
        <v>96</v>
      </c>
      <c r="AW4477" s="11" t="s">
        <v>35</v>
      </c>
      <c r="AX4477" s="11" t="s">
        <v>78</v>
      </c>
      <c r="AY4477" s="180" t="s">
        <v>154</v>
      </c>
    </row>
    <row r="4478" spans="2:65" s="11" customFormat="1" ht="44.25" customHeight="1">
      <c r="B4478" s="173"/>
      <c r="C4478" s="174"/>
      <c r="D4478" s="174"/>
      <c r="E4478" s="175" t="s">
        <v>21</v>
      </c>
      <c r="F4478" s="266" t="s">
        <v>6141</v>
      </c>
      <c r="G4478" s="267"/>
      <c r="H4478" s="267"/>
      <c r="I4478" s="267"/>
      <c r="J4478" s="174"/>
      <c r="K4478" s="176">
        <v>55.4</v>
      </c>
      <c r="L4478" s="174"/>
      <c r="M4478" s="174"/>
      <c r="N4478" s="174"/>
      <c r="O4478" s="174"/>
      <c r="P4478" s="174"/>
      <c r="Q4478" s="174"/>
      <c r="R4478" s="177"/>
      <c r="T4478" s="178"/>
      <c r="U4478" s="174"/>
      <c r="V4478" s="174"/>
      <c r="W4478" s="174"/>
      <c r="X4478" s="174"/>
      <c r="Y4478" s="174"/>
      <c r="Z4478" s="174"/>
      <c r="AA4478" s="179"/>
      <c r="AT4478" s="180" t="s">
        <v>162</v>
      </c>
      <c r="AU4478" s="180" t="s">
        <v>96</v>
      </c>
      <c r="AV4478" s="11" t="s">
        <v>96</v>
      </c>
      <c r="AW4478" s="11" t="s">
        <v>35</v>
      </c>
      <c r="AX4478" s="11" t="s">
        <v>78</v>
      </c>
      <c r="AY4478" s="180" t="s">
        <v>154</v>
      </c>
    </row>
    <row r="4479" spans="2:65" s="11" customFormat="1" ht="22.5" customHeight="1">
      <c r="B4479" s="173"/>
      <c r="C4479" s="174"/>
      <c r="D4479" s="174"/>
      <c r="E4479" s="175" t="s">
        <v>21</v>
      </c>
      <c r="F4479" s="266" t="s">
        <v>2230</v>
      </c>
      <c r="G4479" s="267"/>
      <c r="H4479" s="267"/>
      <c r="I4479" s="267"/>
      <c r="J4479" s="174"/>
      <c r="K4479" s="176">
        <v>7.31</v>
      </c>
      <c r="L4479" s="174"/>
      <c r="M4479" s="174"/>
      <c r="N4479" s="174"/>
      <c r="O4479" s="174"/>
      <c r="P4479" s="174"/>
      <c r="Q4479" s="174"/>
      <c r="R4479" s="177"/>
      <c r="T4479" s="178"/>
      <c r="U4479" s="174"/>
      <c r="V4479" s="174"/>
      <c r="W4479" s="174"/>
      <c r="X4479" s="174"/>
      <c r="Y4479" s="174"/>
      <c r="Z4479" s="174"/>
      <c r="AA4479" s="179"/>
      <c r="AT4479" s="180" t="s">
        <v>162</v>
      </c>
      <c r="AU4479" s="180" t="s">
        <v>96</v>
      </c>
      <c r="AV4479" s="11" t="s">
        <v>96</v>
      </c>
      <c r="AW4479" s="11" t="s">
        <v>35</v>
      </c>
      <c r="AX4479" s="11" t="s">
        <v>78</v>
      </c>
      <c r="AY4479" s="180" t="s">
        <v>154</v>
      </c>
    </row>
    <row r="4480" spans="2:65" s="11" customFormat="1" ht="22.5" customHeight="1">
      <c r="B4480" s="173"/>
      <c r="C4480" s="174"/>
      <c r="D4480" s="174"/>
      <c r="E4480" s="175" t="s">
        <v>21</v>
      </c>
      <c r="F4480" s="266" t="s">
        <v>2231</v>
      </c>
      <c r="G4480" s="267"/>
      <c r="H4480" s="267"/>
      <c r="I4480" s="267"/>
      <c r="J4480" s="174"/>
      <c r="K4480" s="176">
        <v>11.3</v>
      </c>
      <c r="L4480" s="174"/>
      <c r="M4480" s="174"/>
      <c r="N4480" s="174"/>
      <c r="O4480" s="174"/>
      <c r="P4480" s="174"/>
      <c r="Q4480" s="174"/>
      <c r="R4480" s="177"/>
      <c r="T4480" s="178"/>
      <c r="U4480" s="174"/>
      <c r="V4480" s="174"/>
      <c r="W4480" s="174"/>
      <c r="X4480" s="174"/>
      <c r="Y4480" s="174"/>
      <c r="Z4480" s="174"/>
      <c r="AA4480" s="179"/>
      <c r="AT4480" s="180" t="s">
        <v>162</v>
      </c>
      <c r="AU4480" s="180" t="s">
        <v>96</v>
      </c>
      <c r="AV4480" s="11" t="s">
        <v>96</v>
      </c>
      <c r="AW4480" s="11" t="s">
        <v>35</v>
      </c>
      <c r="AX4480" s="11" t="s">
        <v>78</v>
      </c>
      <c r="AY4480" s="180" t="s">
        <v>154</v>
      </c>
    </row>
    <row r="4481" spans="2:51" s="11" customFormat="1" ht="22.5" customHeight="1">
      <c r="B4481" s="173"/>
      <c r="C4481" s="174"/>
      <c r="D4481" s="174"/>
      <c r="E4481" s="175" t="s">
        <v>21</v>
      </c>
      <c r="F4481" s="266" t="s">
        <v>2235</v>
      </c>
      <c r="G4481" s="267"/>
      <c r="H4481" s="267"/>
      <c r="I4481" s="267"/>
      <c r="J4481" s="174"/>
      <c r="K4481" s="176">
        <v>8.67</v>
      </c>
      <c r="L4481" s="174"/>
      <c r="M4481" s="174"/>
      <c r="N4481" s="174"/>
      <c r="O4481" s="174"/>
      <c r="P4481" s="174"/>
      <c r="Q4481" s="174"/>
      <c r="R4481" s="177"/>
      <c r="T4481" s="178"/>
      <c r="U4481" s="174"/>
      <c r="V4481" s="174"/>
      <c r="W4481" s="174"/>
      <c r="X4481" s="174"/>
      <c r="Y4481" s="174"/>
      <c r="Z4481" s="174"/>
      <c r="AA4481" s="179"/>
      <c r="AT4481" s="180" t="s">
        <v>162</v>
      </c>
      <c r="AU4481" s="180" t="s">
        <v>96</v>
      </c>
      <c r="AV4481" s="11" t="s">
        <v>96</v>
      </c>
      <c r="AW4481" s="11" t="s">
        <v>35</v>
      </c>
      <c r="AX4481" s="11" t="s">
        <v>78</v>
      </c>
      <c r="AY4481" s="180" t="s">
        <v>154</v>
      </c>
    </row>
    <row r="4482" spans="2:51" s="11" customFormat="1" ht="22.5" customHeight="1">
      <c r="B4482" s="173"/>
      <c r="C4482" s="174"/>
      <c r="D4482" s="174"/>
      <c r="E4482" s="175" t="s">
        <v>21</v>
      </c>
      <c r="F4482" s="266" t="s">
        <v>2236</v>
      </c>
      <c r="G4482" s="267"/>
      <c r="H4482" s="267"/>
      <c r="I4482" s="267"/>
      <c r="J4482" s="174"/>
      <c r="K4482" s="176">
        <v>5.64</v>
      </c>
      <c r="L4482" s="174"/>
      <c r="M4482" s="174"/>
      <c r="N4482" s="174"/>
      <c r="O4482" s="174"/>
      <c r="P4482" s="174"/>
      <c r="Q4482" s="174"/>
      <c r="R4482" s="177"/>
      <c r="T4482" s="178"/>
      <c r="U4482" s="174"/>
      <c r="V4482" s="174"/>
      <c r="W4482" s="174"/>
      <c r="X4482" s="174"/>
      <c r="Y4482" s="174"/>
      <c r="Z4482" s="174"/>
      <c r="AA4482" s="179"/>
      <c r="AT4482" s="180" t="s">
        <v>162</v>
      </c>
      <c r="AU4482" s="180" t="s">
        <v>96</v>
      </c>
      <c r="AV4482" s="11" t="s">
        <v>96</v>
      </c>
      <c r="AW4482" s="11" t="s">
        <v>35</v>
      </c>
      <c r="AX4482" s="11" t="s">
        <v>78</v>
      </c>
      <c r="AY4482" s="180" t="s">
        <v>154</v>
      </c>
    </row>
    <row r="4483" spans="2:51" s="11" customFormat="1" ht="44.25" customHeight="1">
      <c r="B4483" s="173"/>
      <c r="C4483" s="174"/>
      <c r="D4483" s="174"/>
      <c r="E4483" s="175" t="s">
        <v>21</v>
      </c>
      <c r="F4483" s="266" t="s">
        <v>6142</v>
      </c>
      <c r="G4483" s="267"/>
      <c r="H4483" s="267"/>
      <c r="I4483" s="267"/>
      <c r="J4483" s="174"/>
      <c r="K4483" s="176">
        <v>117.74</v>
      </c>
      <c r="L4483" s="174"/>
      <c r="M4483" s="174"/>
      <c r="N4483" s="174"/>
      <c r="O4483" s="174"/>
      <c r="P4483" s="174"/>
      <c r="Q4483" s="174"/>
      <c r="R4483" s="177"/>
      <c r="T4483" s="178"/>
      <c r="U4483" s="174"/>
      <c r="V4483" s="174"/>
      <c r="W4483" s="174"/>
      <c r="X4483" s="174"/>
      <c r="Y4483" s="174"/>
      <c r="Z4483" s="174"/>
      <c r="AA4483" s="179"/>
      <c r="AT4483" s="180" t="s">
        <v>162</v>
      </c>
      <c r="AU4483" s="180" t="s">
        <v>96</v>
      </c>
      <c r="AV4483" s="11" t="s">
        <v>96</v>
      </c>
      <c r="AW4483" s="11" t="s">
        <v>35</v>
      </c>
      <c r="AX4483" s="11" t="s">
        <v>78</v>
      </c>
      <c r="AY4483" s="180" t="s">
        <v>154</v>
      </c>
    </row>
    <row r="4484" spans="2:51" s="13" customFormat="1" ht="31.5" customHeight="1">
      <c r="B4484" s="193"/>
      <c r="C4484" s="194"/>
      <c r="D4484" s="194"/>
      <c r="E4484" s="195" t="s">
        <v>21</v>
      </c>
      <c r="F4484" s="276" t="s">
        <v>6143</v>
      </c>
      <c r="G4484" s="277"/>
      <c r="H4484" s="277"/>
      <c r="I4484" s="277"/>
      <c r="J4484" s="194"/>
      <c r="K4484" s="196">
        <v>371.32</v>
      </c>
      <c r="L4484" s="194"/>
      <c r="M4484" s="194"/>
      <c r="N4484" s="194"/>
      <c r="O4484" s="194"/>
      <c r="P4484" s="194"/>
      <c r="Q4484" s="194"/>
      <c r="R4484" s="197"/>
      <c r="T4484" s="198"/>
      <c r="U4484" s="194"/>
      <c r="V4484" s="194"/>
      <c r="W4484" s="194"/>
      <c r="X4484" s="194"/>
      <c r="Y4484" s="194"/>
      <c r="Z4484" s="194"/>
      <c r="AA4484" s="199"/>
      <c r="AT4484" s="200" t="s">
        <v>162</v>
      </c>
      <c r="AU4484" s="200" t="s">
        <v>96</v>
      </c>
      <c r="AV4484" s="13" t="s">
        <v>170</v>
      </c>
      <c r="AW4484" s="13" t="s">
        <v>35</v>
      </c>
      <c r="AX4484" s="13" t="s">
        <v>78</v>
      </c>
      <c r="AY4484" s="200" t="s">
        <v>154</v>
      </c>
    </row>
    <row r="4485" spans="2:51" s="10" customFormat="1" ht="22.5" customHeight="1">
      <c r="B4485" s="165"/>
      <c r="C4485" s="166"/>
      <c r="D4485" s="166"/>
      <c r="E4485" s="167" t="s">
        <v>21</v>
      </c>
      <c r="F4485" s="264" t="s">
        <v>6144</v>
      </c>
      <c r="G4485" s="265"/>
      <c r="H4485" s="265"/>
      <c r="I4485" s="265"/>
      <c r="J4485" s="166"/>
      <c r="K4485" s="168" t="s">
        <v>21</v>
      </c>
      <c r="L4485" s="166"/>
      <c r="M4485" s="166"/>
      <c r="N4485" s="166"/>
      <c r="O4485" s="166"/>
      <c r="P4485" s="166"/>
      <c r="Q4485" s="166"/>
      <c r="R4485" s="169"/>
      <c r="T4485" s="170"/>
      <c r="U4485" s="166"/>
      <c r="V4485" s="166"/>
      <c r="W4485" s="166"/>
      <c r="X4485" s="166"/>
      <c r="Y4485" s="166"/>
      <c r="Z4485" s="166"/>
      <c r="AA4485" s="171"/>
      <c r="AT4485" s="172" t="s">
        <v>162</v>
      </c>
      <c r="AU4485" s="172" t="s">
        <v>96</v>
      </c>
      <c r="AV4485" s="10" t="s">
        <v>23</v>
      </c>
      <c r="AW4485" s="10" t="s">
        <v>35</v>
      </c>
      <c r="AX4485" s="10" t="s">
        <v>78</v>
      </c>
      <c r="AY4485" s="172" t="s">
        <v>154</v>
      </c>
    </row>
    <row r="4486" spans="2:51" s="11" customFormat="1" ht="22.5" customHeight="1">
      <c r="B4486" s="173"/>
      <c r="C4486" s="174"/>
      <c r="D4486" s="174"/>
      <c r="E4486" s="175" t="s">
        <v>21</v>
      </c>
      <c r="F4486" s="266" t="s">
        <v>2217</v>
      </c>
      <c r="G4486" s="267"/>
      <c r="H4486" s="267"/>
      <c r="I4486" s="267"/>
      <c r="J4486" s="174"/>
      <c r="K4486" s="176">
        <v>156</v>
      </c>
      <c r="L4486" s="174"/>
      <c r="M4486" s="174"/>
      <c r="N4486" s="174"/>
      <c r="O4486" s="174"/>
      <c r="P4486" s="174"/>
      <c r="Q4486" s="174"/>
      <c r="R4486" s="177"/>
      <c r="T4486" s="178"/>
      <c r="U4486" s="174"/>
      <c r="V4486" s="174"/>
      <c r="W4486" s="174"/>
      <c r="X4486" s="174"/>
      <c r="Y4486" s="174"/>
      <c r="Z4486" s="174"/>
      <c r="AA4486" s="179"/>
      <c r="AT4486" s="180" t="s">
        <v>162</v>
      </c>
      <c r="AU4486" s="180" t="s">
        <v>96</v>
      </c>
      <c r="AV4486" s="11" t="s">
        <v>96</v>
      </c>
      <c r="AW4486" s="11" t="s">
        <v>35</v>
      </c>
      <c r="AX4486" s="11" t="s">
        <v>78</v>
      </c>
      <c r="AY4486" s="180" t="s">
        <v>154</v>
      </c>
    </row>
    <row r="4487" spans="2:51" s="11" customFormat="1" ht="22.5" customHeight="1">
      <c r="B4487" s="173"/>
      <c r="C4487" s="174"/>
      <c r="D4487" s="174"/>
      <c r="E4487" s="175" t="s">
        <v>21</v>
      </c>
      <c r="F4487" s="266" t="s">
        <v>2220</v>
      </c>
      <c r="G4487" s="267"/>
      <c r="H4487" s="267"/>
      <c r="I4487" s="267"/>
      <c r="J4487" s="174"/>
      <c r="K4487" s="176">
        <v>123.89</v>
      </c>
      <c r="L4487" s="174"/>
      <c r="M4487" s="174"/>
      <c r="N4487" s="174"/>
      <c r="O4487" s="174"/>
      <c r="P4487" s="174"/>
      <c r="Q4487" s="174"/>
      <c r="R4487" s="177"/>
      <c r="T4487" s="178"/>
      <c r="U4487" s="174"/>
      <c r="V4487" s="174"/>
      <c r="W4487" s="174"/>
      <c r="X4487" s="174"/>
      <c r="Y4487" s="174"/>
      <c r="Z4487" s="174"/>
      <c r="AA4487" s="179"/>
      <c r="AT4487" s="180" t="s">
        <v>162</v>
      </c>
      <c r="AU4487" s="180" t="s">
        <v>96</v>
      </c>
      <c r="AV4487" s="11" t="s">
        <v>96</v>
      </c>
      <c r="AW4487" s="11" t="s">
        <v>35</v>
      </c>
      <c r="AX4487" s="11" t="s">
        <v>78</v>
      </c>
      <c r="AY4487" s="180" t="s">
        <v>154</v>
      </c>
    </row>
    <row r="4488" spans="2:51" s="11" customFormat="1" ht="22.5" customHeight="1">
      <c r="B4488" s="173"/>
      <c r="C4488" s="174"/>
      <c r="D4488" s="174"/>
      <c r="E4488" s="175" t="s">
        <v>21</v>
      </c>
      <c r="F4488" s="266" t="s">
        <v>2224</v>
      </c>
      <c r="G4488" s="267"/>
      <c r="H4488" s="267"/>
      <c r="I4488" s="267"/>
      <c r="J4488" s="174"/>
      <c r="K4488" s="176">
        <v>3.84</v>
      </c>
      <c r="L4488" s="174"/>
      <c r="M4488" s="174"/>
      <c r="N4488" s="174"/>
      <c r="O4488" s="174"/>
      <c r="P4488" s="174"/>
      <c r="Q4488" s="174"/>
      <c r="R4488" s="177"/>
      <c r="T4488" s="178"/>
      <c r="U4488" s="174"/>
      <c r="V4488" s="174"/>
      <c r="W4488" s="174"/>
      <c r="X4488" s="174"/>
      <c r="Y4488" s="174"/>
      <c r="Z4488" s="174"/>
      <c r="AA4488" s="179"/>
      <c r="AT4488" s="180" t="s">
        <v>162</v>
      </c>
      <c r="AU4488" s="180" t="s">
        <v>96</v>
      </c>
      <c r="AV4488" s="11" t="s">
        <v>96</v>
      </c>
      <c r="AW4488" s="11" t="s">
        <v>35</v>
      </c>
      <c r="AX4488" s="11" t="s">
        <v>78</v>
      </c>
      <c r="AY4488" s="180" t="s">
        <v>154</v>
      </c>
    </row>
    <row r="4489" spans="2:51" s="11" customFormat="1" ht="22.5" customHeight="1">
      <c r="B4489" s="173"/>
      <c r="C4489" s="174"/>
      <c r="D4489" s="174"/>
      <c r="E4489" s="175" t="s">
        <v>21</v>
      </c>
      <c r="F4489" s="266" t="s">
        <v>2225</v>
      </c>
      <c r="G4489" s="267"/>
      <c r="H4489" s="267"/>
      <c r="I4489" s="267"/>
      <c r="J4489" s="174"/>
      <c r="K4489" s="176">
        <v>4.62</v>
      </c>
      <c r="L4489" s="174"/>
      <c r="M4489" s="174"/>
      <c r="N4489" s="174"/>
      <c r="O4489" s="174"/>
      <c r="P4489" s="174"/>
      <c r="Q4489" s="174"/>
      <c r="R4489" s="177"/>
      <c r="T4489" s="178"/>
      <c r="U4489" s="174"/>
      <c r="V4489" s="174"/>
      <c r="W4489" s="174"/>
      <c r="X4489" s="174"/>
      <c r="Y4489" s="174"/>
      <c r="Z4489" s="174"/>
      <c r="AA4489" s="179"/>
      <c r="AT4489" s="180" t="s">
        <v>162</v>
      </c>
      <c r="AU4489" s="180" t="s">
        <v>96</v>
      </c>
      <c r="AV4489" s="11" t="s">
        <v>96</v>
      </c>
      <c r="AW4489" s="11" t="s">
        <v>35</v>
      </c>
      <c r="AX4489" s="11" t="s">
        <v>78</v>
      </c>
      <c r="AY4489" s="180" t="s">
        <v>154</v>
      </c>
    </row>
    <row r="4490" spans="2:51" s="11" customFormat="1" ht="31.5" customHeight="1">
      <c r="B4490" s="173"/>
      <c r="C4490" s="174"/>
      <c r="D4490" s="174"/>
      <c r="E4490" s="175" t="s">
        <v>21</v>
      </c>
      <c r="F4490" s="266" t="s">
        <v>6145</v>
      </c>
      <c r="G4490" s="267"/>
      <c r="H4490" s="267"/>
      <c r="I4490" s="267"/>
      <c r="J4490" s="174"/>
      <c r="K4490" s="176">
        <v>430.49</v>
      </c>
      <c r="L4490" s="174"/>
      <c r="M4490" s="174"/>
      <c r="N4490" s="174"/>
      <c r="O4490" s="174"/>
      <c r="P4490" s="174"/>
      <c r="Q4490" s="174"/>
      <c r="R4490" s="177"/>
      <c r="T4490" s="178"/>
      <c r="U4490" s="174"/>
      <c r="V4490" s="174"/>
      <c r="W4490" s="174"/>
      <c r="X4490" s="174"/>
      <c r="Y4490" s="174"/>
      <c r="Z4490" s="174"/>
      <c r="AA4490" s="179"/>
      <c r="AT4490" s="180" t="s">
        <v>162</v>
      </c>
      <c r="AU4490" s="180" t="s">
        <v>96</v>
      </c>
      <c r="AV4490" s="11" t="s">
        <v>96</v>
      </c>
      <c r="AW4490" s="11" t="s">
        <v>35</v>
      </c>
      <c r="AX4490" s="11" t="s">
        <v>78</v>
      </c>
      <c r="AY4490" s="180" t="s">
        <v>154</v>
      </c>
    </row>
    <row r="4491" spans="2:51" s="11" customFormat="1" ht="22.5" customHeight="1">
      <c r="B4491" s="173"/>
      <c r="C4491" s="174"/>
      <c r="D4491" s="174"/>
      <c r="E4491" s="175" t="s">
        <v>21</v>
      </c>
      <c r="F4491" s="266" t="s">
        <v>2233</v>
      </c>
      <c r="G4491" s="267"/>
      <c r="H4491" s="267"/>
      <c r="I4491" s="267"/>
      <c r="J4491" s="174"/>
      <c r="K4491" s="176">
        <v>35.700000000000003</v>
      </c>
      <c r="L4491" s="174"/>
      <c r="M4491" s="174"/>
      <c r="N4491" s="174"/>
      <c r="O4491" s="174"/>
      <c r="P4491" s="174"/>
      <c r="Q4491" s="174"/>
      <c r="R4491" s="177"/>
      <c r="T4491" s="178"/>
      <c r="U4491" s="174"/>
      <c r="V4491" s="174"/>
      <c r="W4491" s="174"/>
      <c r="X4491" s="174"/>
      <c r="Y4491" s="174"/>
      <c r="Z4491" s="174"/>
      <c r="AA4491" s="179"/>
      <c r="AT4491" s="180" t="s">
        <v>162</v>
      </c>
      <c r="AU4491" s="180" t="s">
        <v>96</v>
      </c>
      <c r="AV4491" s="11" t="s">
        <v>96</v>
      </c>
      <c r="AW4491" s="11" t="s">
        <v>35</v>
      </c>
      <c r="AX4491" s="11" t="s">
        <v>78</v>
      </c>
      <c r="AY4491" s="180" t="s">
        <v>154</v>
      </c>
    </row>
    <row r="4492" spans="2:51" s="11" customFormat="1" ht="22.5" customHeight="1">
      <c r="B4492" s="173"/>
      <c r="C4492" s="174"/>
      <c r="D4492" s="174"/>
      <c r="E4492" s="175" t="s">
        <v>21</v>
      </c>
      <c r="F4492" s="266" t="s">
        <v>2234</v>
      </c>
      <c r="G4492" s="267"/>
      <c r="H4492" s="267"/>
      <c r="I4492" s="267"/>
      <c r="J4492" s="174"/>
      <c r="K4492" s="176">
        <v>11.22</v>
      </c>
      <c r="L4492" s="174"/>
      <c r="M4492" s="174"/>
      <c r="N4492" s="174"/>
      <c r="O4492" s="174"/>
      <c r="P4492" s="174"/>
      <c r="Q4492" s="174"/>
      <c r="R4492" s="177"/>
      <c r="T4492" s="178"/>
      <c r="U4492" s="174"/>
      <c r="V4492" s="174"/>
      <c r="W4492" s="174"/>
      <c r="X4492" s="174"/>
      <c r="Y4492" s="174"/>
      <c r="Z4492" s="174"/>
      <c r="AA4492" s="179"/>
      <c r="AT4492" s="180" t="s">
        <v>162</v>
      </c>
      <c r="AU4492" s="180" t="s">
        <v>96</v>
      </c>
      <c r="AV4492" s="11" t="s">
        <v>96</v>
      </c>
      <c r="AW4492" s="11" t="s">
        <v>35</v>
      </c>
      <c r="AX4492" s="11" t="s">
        <v>78</v>
      </c>
      <c r="AY4492" s="180" t="s">
        <v>154</v>
      </c>
    </row>
    <row r="4493" spans="2:51" s="11" customFormat="1" ht="22.5" customHeight="1">
      <c r="B4493" s="173"/>
      <c r="C4493" s="174"/>
      <c r="D4493" s="174"/>
      <c r="E4493" s="175" t="s">
        <v>21</v>
      </c>
      <c r="F4493" s="266" t="s">
        <v>2237</v>
      </c>
      <c r="G4493" s="267"/>
      <c r="H4493" s="267"/>
      <c r="I4493" s="267"/>
      <c r="J4493" s="174"/>
      <c r="K4493" s="176">
        <v>6.93</v>
      </c>
      <c r="L4493" s="174"/>
      <c r="M4493" s="174"/>
      <c r="N4493" s="174"/>
      <c r="O4493" s="174"/>
      <c r="P4493" s="174"/>
      <c r="Q4493" s="174"/>
      <c r="R4493" s="177"/>
      <c r="T4493" s="178"/>
      <c r="U4493" s="174"/>
      <c r="V4493" s="174"/>
      <c r="W4493" s="174"/>
      <c r="X4493" s="174"/>
      <c r="Y4493" s="174"/>
      <c r="Z4493" s="174"/>
      <c r="AA4493" s="179"/>
      <c r="AT4493" s="180" t="s">
        <v>162</v>
      </c>
      <c r="AU4493" s="180" t="s">
        <v>96</v>
      </c>
      <c r="AV4493" s="11" t="s">
        <v>96</v>
      </c>
      <c r="AW4493" s="11" t="s">
        <v>35</v>
      </c>
      <c r="AX4493" s="11" t="s">
        <v>78</v>
      </c>
      <c r="AY4493" s="180" t="s">
        <v>154</v>
      </c>
    </row>
    <row r="4494" spans="2:51" s="11" customFormat="1" ht="22.5" customHeight="1">
      <c r="B4494" s="173"/>
      <c r="C4494" s="174"/>
      <c r="D4494" s="174"/>
      <c r="E4494" s="175" t="s">
        <v>21</v>
      </c>
      <c r="F4494" s="266" t="s">
        <v>2238</v>
      </c>
      <c r="G4494" s="267"/>
      <c r="H4494" s="267"/>
      <c r="I4494" s="267"/>
      <c r="J4494" s="174"/>
      <c r="K4494" s="176">
        <v>5.46</v>
      </c>
      <c r="L4494" s="174"/>
      <c r="M4494" s="174"/>
      <c r="N4494" s="174"/>
      <c r="O4494" s="174"/>
      <c r="P4494" s="174"/>
      <c r="Q4494" s="174"/>
      <c r="R4494" s="177"/>
      <c r="T4494" s="178"/>
      <c r="U4494" s="174"/>
      <c r="V4494" s="174"/>
      <c r="W4494" s="174"/>
      <c r="X4494" s="174"/>
      <c r="Y4494" s="174"/>
      <c r="Z4494" s="174"/>
      <c r="AA4494" s="179"/>
      <c r="AT4494" s="180" t="s">
        <v>162</v>
      </c>
      <c r="AU4494" s="180" t="s">
        <v>96</v>
      </c>
      <c r="AV4494" s="11" t="s">
        <v>96</v>
      </c>
      <c r="AW4494" s="11" t="s">
        <v>35</v>
      </c>
      <c r="AX4494" s="11" t="s">
        <v>78</v>
      </c>
      <c r="AY4494" s="180" t="s">
        <v>154</v>
      </c>
    </row>
    <row r="4495" spans="2:51" s="11" customFormat="1" ht="22.5" customHeight="1">
      <c r="B4495" s="173"/>
      <c r="C4495" s="174"/>
      <c r="D4495" s="174"/>
      <c r="E4495" s="175" t="s">
        <v>21</v>
      </c>
      <c r="F4495" s="266" t="s">
        <v>2245</v>
      </c>
      <c r="G4495" s="267"/>
      <c r="H4495" s="267"/>
      <c r="I4495" s="267"/>
      <c r="J4495" s="174"/>
      <c r="K4495" s="176">
        <v>46.92</v>
      </c>
      <c r="L4495" s="174"/>
      <c r="M4495" s="174"/>
      <c r="N4495" s="174"/>
      <c r="O4495" s="174"/>
      <c r="P4495" s="174"/>
      <c r="Q4495" s="174"/>
      <c r="R4495" s="177"/>
      <c r="T4495" s="178"/>
      <c r="U4495" s="174"/>
      <c r="V4495" s="174"/>
      <c r="W4495" s="174"/>
      <c r="X4495" s="174"/>
      <c r="Y4495" s="174"/>
      <c r="Z4495" s="174"/>
      <c r="AA4495" s="179"/>
      <c r="AT4495" s="180" t="s">
        <v>162</v>
      </c>
      <c r="AU4495" s="180" t="s">
        <v>96</v>
      </c>
      <c r="AV4495" s="11" t="s">
        <v>96</v>
      </c>
      <c r="AW4495" s="11" t="s">
        <v>35</v>
      </c>
      <c r="AX4495" s="11" t="s">
        <v>78</v>
      </c>
      <c r="AY4495" s="180" t="s">
        <v>154</v>
      </c>
    </row>
    <row r="4496" spans="2:51" s="13" customFormat="1" ht="22.5" customHeight="1">
      <c r="B4496" s="193"/>
      <c r="C4496" s="194"/>
      <c r="D4496" s="194"/>
      <c r="E4496" s="195" t="s">
        <v>21</v>
      </c>
      <c r="F4496" s="276" t="s">
        <v>6146</v>
      </c>
      <c r="G4496" s="277"/>
      <c r="H4496" s="277"/>
      <c r="I4496" s="277"/>
      <c r="J4496" s="194"/>
      <c r="K4496" s="196">
        <v>825.07</v>
      </c>
      <c r="L4496" s="194"/>
      <c r="M4496" s="194"/>
      <c r="N4496" s="194"/>
      <c r="O4496" s="194"/>
      <c r="P4496" s="194"/>
      <c r="Q4496" s="194"/>
      <c r="R4496" s="197"/>
      <c r="T4496" s="198"/>
      <c r="U4496" s="194"/>
      <c r="V4496" s="194"/>
      <c r="W4496" s="194"/>
      <c r="X4496" s="194"/>
      <c r="Y4496" s="194"/>
      <c r="Z4496" s="194"/>
      <c r="AA4496" s="199"/>
      <c r="AT4496" s="200" t="s">
        <v>162</v>
      </c>
      <c r="AU4496" s="200" t="s">
        <v>96</v>
      </c>
      <c r="AV4496" s="13" t="s">
        <v>170</v>
      </c>
      <c r="AW4496" s="13" t="s">
        <v>35</v>
      </c>
      <c r="AX4496" s="13" t="s">
        <v>78</v>
      </c>
      <c r="AY4496" s="200" t="s">
        <v>154</v>
      </c>
    </row>
    <row r="4497" spans="2:65" s="12" customFormat="1" ht="22.5" customHeight="1">
      <c r="B4497" s="181"/>
      <c r="C4497" s="182"/>
      <c r="D4497" s="182"/>
      <c r="E4497" s="183" t="s">
        <v>21</v>
      </c>
      <c r="F4497" s="268" t="s">
        <v>166</v>
      </c>
      <c r="G4497" s="269"/>
      <c r="H4497" s="269"/>
      <c r="I4497" s="269"/>
      <c r="J4497" s="182"/>
      <c r="K4497" s="184">
        <v>1196.3900000000001</v>
      </c>
      <c r="L4497" s="182"/>
      <c r="M4497" s="182"/>
      <c r="N4497" s="182"/>
      <c r="O4497" s="182"/>
      <c r="P4497" s="182"/>
      <c r="Q4497" s="182"/>
      <c r="R4497" s="185"/>
      <c r="T4497" s="186"/>
      <c r="U4497" s="182"/>
      <c r="V4497" s="182"/>
      <c r="W4497" s="182"/>
      <c r="X4497" s="182"/>
      <c r="Y4497" s="182"/>
      <c r="Z4497" s="182"/>
      <c r="AA4497" s="187"/>
      <c r="AT4497" s="188" t="s">
        <v>162</v>
      </c>
      <c r="AU4497" s="188" t="s">
        <v>96</v>
      </c>
      <c r="AV4497" s="12" t="s">
        <v>159</v>
      </c>
      <c r="AW4497" s="12" t="s">
        <v>35</v>
      </c>
      <c r="AX4497" s="12" t="s">
        <v>23</v>
      </c>
      <c r="AY4497" s="188" t="s">
        <v>154</v>
      </c>
    </row>
    <row r="4498" spans="2:65" s="1" customFormat="1" ht="31.5" customHeight="1">
      <c r="B4498" s="35"/>
      <c r="C4498" s="157" t="s">
        <v>6147</v>
      </c>
      <c r="D4498" s="157" t="s">
        <v>155</v>
      </c>
      <c r="E4498" s="158" t="s">
        <v>6148</v>
      </c>
      <c r="F4498" s="260" t="s">
        <v>6149</v>
      </c>
      <c r="G4498" s="260"/>
      <c r="H4498" s="260"/>
      <c r="I4498" s="260"/>
      <c r="J4498" s="159" t="s">
        <v>359</v>
      </c>
      <c r="K4498" s="160">
        <v>79.87</v>
      </c>
      <c r="L4498" s="261">
        <v>9.85</v>
      </c>
      <c r="M4498" s="261"/>
      <c r="N4498" s="261">
        <f>ROUND(L4498*K4498,2)</f>
        <v>786.72</v>
      </c>
      <c r="O4498" s="261"/>
      <c r="P4498" s="261"/>
      <c r="Q4498" s="261"/>
      <c r="R4498" s="37"/>
      <c r="T4498" s="161" t="s">
        <v>21</v>
      </c>
      <c r="U4498" s="44" t="s">
        <v>43</v>
      </c>
      <c r="V4498" s="162">
        <v>0.03</v>
      </c>
      <c r="W4498" s="162">
        <f>V4498*K4498</f>
        <v>2.3961000000000001</v>
      </c>
      <c r="X4498" s="162">
        <v>0</v>
      </c>
      <c r="Y4498" s="162">
        <f>X4498*K4498</f>
        <v>0</v>
      </c>
      <c r="Z4498" s="162">
        <v>0</v>
      </c>
      <c r="AA4498" s="163">
        <f>Z4498*K4498</f>
        <v>0</v>
      </c>
      <c r="AR4498" s="21" t="s">
        <v>296</v>
      </c>
      <c r="AT4498" s="21" t="s">
        <v>155</v>
      </c>
      <c r="AU4498" s="21" t="s">
        <v>96</v>
      </c>
      <c r="AY4498" s="21" t="s">
        <v>154</v>
      </c>
      <c r="BE4498" s="164">
        <f>IF(U4498="základní",N4498,0)</f>
        <v>786.72</v>
      </c>
      <c r="BF4498" s="164">
        <f>IF(U4498="snížená",N4498,0)</f>
        <v>0</v>
      </c>
      <c r="BG4498" s="164">
        <f>IF(U4498="zákl. přenesená",N4498,0)</f>
        <v>0</v>
      </c>
      <c r="BH4498" s="164">
        <f>IF(U4498="sníž. přenesená",N4498,0)</f>
        <v>0</v>
      </c>
      <c r="BI4498" s="164">
        <f>IF(U4498="nulová",N4498,0)</f>
        <v>0</v>
      </c>
      <c r="BJ4498" s="21" t="s">
        <v>23</v>
      </c>
      <c r="BK4498" s="164">
        <f>ROUND(L4498*K4498,2)</f>
        <v>786.72</v>
      </c>
      <c r="BL4498" s="21" t="s">
        <v>296</v>
      </c>
      <c r="BM4498" s="21" t="s">
        <v>6150</v>
      </c>
    </row>
    <row r="4499" spans="2:65" s="11" customFormat="1" ht="57" customHeight="1">
      <c r="B4499" s="173"/>
      <c r="C4499" s="174"/>
      <c r="D4499" s="174"/>
      <c r="E4499" s="175" t="s">
        <v>21</v>
      </c>
      <c r="F4499" s="270" t="s">
        <v>6151</v>
      </c>
      <c r="G4499" s="271"/>
      <c r="H4499" s="271"/>
      <c r="I4499" s="271"/>
      <c r="J4499" s="174"/>
      <c r="K4499" s="176">
        <v>79.87</v>
      </c>
      <c r="L4499" s="174"/>
      <c r="M4499" s="174"/>
      <c r="N4499" s="174"/>
      <c r="O4499" s="174"/>
      <c r="P4499" s="174"/>
      <c r="Q4499" s="174"/>
      <c r="R4499" s="177"/>
      <c r="T4499" s="178"/>
      <c r="U4499" s="174"/>
      <c r="V4499" s="174"/>
      <c r="W4499" s="174"/>
      <c r="X4499" s="174"/>
      <c r="Y4499" s="174"/>
      <c r="Z4499" s="174"/>
      <c r="AA4499" s="179"/>
      <c r="AT4499" s="180" t="s">
        <v>162</v>
      </c>
      <c r="AU4499" s="180" t="s">
        <v>96</v>
      </c>
      <c r="AV4499" s="11" t="s">
        <v>96</v>
      </c>
      <c r="AW4499" s="11" t="s">
        <v>35</v>
      </c>
      <c r="AX4499" s="11" t="s">
        <v>23</v>
      </c>
      <c r="AY4499" s="180" t="s">
        <v>154</v>
      </c>
    </row>
    <row r="4500" spans="2:65" s="1" customFormat="1" ht="31.5" customHeight="1">
      <c r="B4500" s="35"/>
      <c r="C4500" s="157" t="s">
        <v>6152</v>
      </c>
      <c r="D4500" s="157" t="s">
        <v>155</v>
      </c>
      <c r="E4500" s="158" t="s">
        <v>6153</v>
      </c>
      <c r="F4500" s="260" t="s">
        <v>6154</v>
      </c>
      <c r="G4500" s="260"/>
      <c r="H4500" s="260"/>
      <c r="I4500" s="260"/>
      <c r="J4500" s="159" t="s">
        <v>359</v>
      </c>
      <c r="K4500" s="160">
        <v>2111.58</v>
      </c>
      <c r="L4500" s="261">
        <v>32.799999999999997</v>
      </c>
      <c r="M4500" s="261"/>
      <c r="N4500" s="261">
        <f>ROUND(L4500*K4500,2)</f>
        <v>69259.820000000007</v>
      </c>
      <c r="O4500" s="261"/>
      <c r="P4500" s="261"/>
      <c r="Q4500" s="261"/>
      <c r="R4500" s="37"/>
      <c r="T4500" s="161" t="s">
        <v>21</v>
      </c>
      <c r="U4500" s="44" t="s">
        <v>43</v>
      </c>
      <c r="V4500" s="162">
        <v>0.1</v>
      </c>
      <c r="W4500" s="162">
        <f>V4500*K4500</f>
        <v>211.15800000000002</v>
      </c>
      <c r="X4500" s="162">
        <v>0</v>
      </c>
      <c r="Y4500" s="162">
        <f>X4500*K4500</f>
        <v>0</v>
      </c>
      <c r="Z4500" s="162">
        <v>0</v>
      </c>
      <c r="AA4500" s="163">
        <f>Z4500*K4500</f>
        <v>0</v>
      </c>
      <c r="AR4500" s="21" t="s">
        <v>296</v>
      </c>
      <c r="AT4500" s="21" t="s">
        <v>155</v>
      </c>
      <c r="AU4500" s="21" t="s">
        <v>96</v>
      </c>
      <c r="AY4500" s="21" t="s">
        <v>154</v>
      </c>
      <c r="BE4500" s="164">
        <f>IF(U4500="základní",N4500,0)</f>
        <v>69259.820000000007</v>
      </c>
      <c r="BF4500" s="164">
        <f>IF(U4500="snížená",N4500,0)</f>
        <v>0</v>
      </c>
      <c r="BG4500" s="164">
        <f>IF(U4500="zákl. přenesená",N4500,0)</f>
        <v>0</v>
      </c>
      <c r="BH4500" s="164">
        <f>IF(U4500="sníž. přenesená",N4500,0)</f>
        <v>0</v>
      </c>
      <c r="BI4500" s="164">
        <f>IF(U4500="nulová",N4500,0)</f>
        <v>0</v>
      </c>
      <c r="BJ4500" s="21" t="s">
        <v>23</v>
      </c>
      <c r="BK4500" s="164">
        <f>ROUND(L4500*K4500,2)</f>
        <v>69259.820000000007</v>
      </c>
      <c r="BL4500" s="21" t="s">
        <v>296</v>
      </c>
      <c r="BM4500" s="21" t="s">
        <v>6155</v>
      </c>
    </row>
    <row r="4501" spans="2:65" s="11" customFormat="1" ht="22.5" customHeight="1">
      <c r="B4501" s="173"/>
      <c r="C4501" s="174"/>
      <c r="D4501" s="174"/>
      <c r="E4501" s="175" t="s">
        <v>21</v>
      </c>
      <c r="F4501" s="270" t="s">
        <v>6156</v>
      </c>
      <c r="G4501" s="271"/>
      <c r="H4501" s="271"/>
      <c r="I4501" s="271"/>
      <c r="J4501" s="174"/>
      <c r="K4501" s="176">
        <v>2111.58</v>
      </c>
      <c r="L4501" s="174"/>
      <c r="M4501" s="174"/>
      <c r="N4501" s="174"/>
      <c r="O4501" s="174"/>
      <c r="P4501" s="174"/>
      <c r="Q4501" s="174"/>
      <c r="R4501" s="177"/>
      <c r="T4501" s="178"/>
      <c r="U4501" s="174"/>
      <c r="V4501" s="174"/>
      <c r="W4501" s="174"/>
      <c r="X4501" s="174"/>
      <c r="Y4501" s="174"/>
      <c r="Z4501" s="174"/>
      <c r="AA4501" s="179"/>
      <c r="AT4501" s="180" t="s">
        <v>162</v>
      </c>
      <c r="AU4501" s="180" t="s">
        <v>96</v>
      </c>
      <c r="AV4501" s="11" t="s">
        <v>96</v>
      </c>
      <c r="AW4501" s="11" t="s">
        <v>35</v>
      </c>
      <c r="AX4501" s="11" t="s">
        <v>23</v>
      </c>
      <c r="AY4501" s="180" t="s">
        <v>154</v>
      </c>
    </row>
    <row r="4502" spans="2:65" s="1" customFormat="1" ht="31.5" customHeight="1">
      <c r="B4502" s="35"/>
      <c r="C4502" s="157" t="s">
        <v>6157</v>
      </c>
      <c r="D4502" s="157" t="s">
        <v>155</v>
      </c>
      <c r="E4502" s="158" t="s">
        <v>6158</v>
      </c>
      <c r="F4502" s="260" t="s">
        <v>6159</v>
      </c>
      <c r="G4502" s="260"/>
      <c r="H4502" s="260"/>
      <c r="I4502" s="260"/>
      <c r="J4502" s="159" t="s">
        <v>359</v>
      </c>
      <c r="K4502" s="160">
        <v>2111.58</v>
      </c>
      <c r="L4502" s="261">
        <v>32.799999999999997</v>
      </c>
      <c r="M4502" s="261"/>
      <c r="N4502" s="261">
        <f>ROUND(L4502*K4502,2)</f>
        <v>69259.820000000007</v>
      </c>
      <c r="O4502" s="261"/>
      <c r="P4502" s="261"/>
      <c r="Q4502" s="261"/>
      <c r="R4502" s="37"/>
      <c r="T4502" s="161" t="s">
        <v>21</v>
      </c>
      <c r="U4502" s="44" t="s">
        <v>43</v>
      </c>
      <c r="V4502" s="162">
        <v>0.1</v>
      </c>
      <c r="W4502" s="162">
        <f>V4502*K4502</f>
        <v>211.15800000000002</v>
      </c>
      <c r="X4502" s="162">
        <v>0</v>
      </c>
      <c r="Y4502" s="162">
        <f>X4502*K4502</f>
        <v>0</v>
      </c>
      <c r="Z4502" s="162">
        <v>0</v>
      </c>
      <c r="AA4502" s="163">
        <f>Z4502*K4502</f>
        <v>0</v>
      </c>
      <c r="AR4502" s="21" t="s">
        <v>296</v>
      </c>
      <c r="AT4502" s="21" t="s">
        <v>155</v>
      </c>
      <c r="AU4502" s="21" t="s">
        <v>96</v>
      </c>
      <c r="AY4502" s="21" t="s">
        <v>154</v>
      </c>
      <c r="BE4502" s="164">
        <f>IF(U4502="základní",N4502,0)</f>
        <v>69259.820000000007</v>
      </c>
      <c r="BF4502" s="164">
        <f>IF(U4502="snížená",N4502,0)</f>
        <v>0</v>
      </c>
      <c r="BG4502" s="164">
        <f>IF(U4502="zákl. přenesená",N4502,0)</f>
        <v>0</v>
      </c>
      <c r="BH4502" s="164">
        <f>IF(U4502="sníž. přenesená",N4502,0)</f>
        <v>0</v>
      </c>
      <c r="BI4502" s="164">
        <f>IF(U4502="nulová",N4502,0)</f>
        <v>0</v>
      </c>
      <c r="BJ4502" s="21" t="s">
        <v>23</v>
      </c>
      <c r="BK4502" s="164">
        <f>ROUND(L4502*K4502,2)</f>
        <v>69259.820000000007</v>
      </c>
      <c r="BL4502" s="21" t="s">
        <v>296</v>
      </c>
      <c r="BM4502" s="21" t="s">
        <v>6160</v>
      </c>
    </row>
    <row r="4503" spans="2:65" s="11" customFormat="1" ht="22.5" customHeight="1">
      <c r="B4503" s="173"/>
      <c r="C4503" s="174"/>
      <c r="D4503" s="174"/>
      <c r="E4503" s="175" t="s">
        <v>21</v>
      </c>
      <c r="F4503" s="270" t="s">
        <v>6156</v>
      </c>
      <c r="G4503" s="271"/>
      <c r="H4503" s="271"/>
      <c r="I4503" s="271"/>
      <c r="J4503" s="174"/>
      <c r="K4503" s="176">
        <v>2111.58</v>
      </c>
      <c r="L4503" s="174"/>
      <c r="M4503" s="174"/>
      <c r="N4503" s="174"/>
      <c r="O4503" s="174"/>
      <c r="P4503" s="174"/>
      <c r="Q4503" s="174"/>
      <c r="R4503" s="177"/>
      <c r="T4503" s="178"/>
      <c r="U4503" s="174"/>
      <c r="V4503" s="174"/>
      <c r="W4503" s="174"/>
      <c r="X4503" s="174"/>
      <c r="Y4503" s="174"/>
      <c r="Z4503" s="174"/>
      <c r="AA4503" s="179"/>
      <c r="AT4503" s="180" t="s">
        <v>162</v>
      </c>
      <c r="AU4503" s="180" t="s">
        <v>96</v>
      </c>
      <c r="AV4503" s="11" t="s">
        <v>96</v>
      </c>
      <c r="AW4503" s="11" t="s">
        <v>35</v>
      </c>
      <c r="AX4503" s="11" t="s">
        <v>23</v>
      </c>
      <c r="AY4503" s="180" t="s">
        <v>154</v>
      </c>
    </row>
    <row r="4504" spans="2:65" s="1" customFormat="1" ht="31.5" customHeight="1">
      <c r="B4504" s="35"/>
      <c r="C4504" s="189" t="s">
        <v>6161</v>
      </c>
      <c r="D4504" s="189" t="s">
        <v>557</v>
      </c>
      <c r="E4504" s="190" t="s">
        <v>6162</v>
      </c>
      <c r="F4504" s="274" t="s">
        <v>6163</v>
      </c>
      <c r="G4504" s="274"/>
      <c r="H4504" s="274"/>
      <c r="I4504" s="274"/>
      <c r="J4504" s="191" t="s">
        <v>359</v>
      </c>
      <c r="K4504" s="192">
        <v>1042.799</v>
      </c>
      <c r="L4504" s="275">
        <v>400</v>
      </c>
      <c r="M4504" s="275"/>
      <c r="N4504" s="275">
        <f>ROUND(L4504*K4504,2)</f>
        <v>417119.6</v>
      </c>
      <c r="O4504" s="261"/>
      <c r="P4504" s="261"/>
      <c r="Q4504" s="261"/>
      <c r="R4504" s="37"/>
      <c r="T4504" s="161" t="s">
        <v>21</v>
      </c>
      <c r="U4504" s="44" t="s">
        <v>43</v>
      </c>
      <c r="V4504" s="162">
        <v>0</v>
      </c>
      <c r="W4504" s="162">
        <f>V4504*K4504</f>
        <v>0</v>
      </c>
      <c r="X4504" s="162">
        <v>1.9199999999999998E-2</v>
      </c>
      <c r="Y4504" s="162">
        <f>X4504*K4504</f>
        <v>20.021740799999996</v>
      </c>
      <c r="Z4504" s="162">
        <v>0</v>
      </c>
      <c r="AA4504" s="163">
        <f>Z4504*K4504</f>
        <v>0</v>
      </c>
      <c r="AR4504" s="21" t="s">
        <v>366</v>
      </c>
      <c r="AT4504" s="21" t="s">
        <v>557</v>
      </c>
      <c r="AU4504" s="21" t="s">
        <v>96</v>
      </c>
      <c r="AY4504" s="21" t="s">
        <v>154</v>
      </c>
      <c r="BE4504" s="164">
        <f>IF(U4504="základní",N4504,0)</f>
        <v>417119.6</v>
      </c>
      <c r="BF4504" s="164">
        <f>IF(U4504="snížená",N4504,0)</f>
        <v>0</v>
      </c>
      <c r="BG4504" s="164">
        <f>IF(U4504="zákl. přenesená",N4504,0)</f>
        <v>0</v>
      </c>
      <c r="BH4504" s="164">
        <f>IF(U4504="sníž. přenesená",N4504,0)</f>
        <v>0</v>
      </c>
      <c r="BI4504" s="164">
        <f>IF(U4504="nulová",N4504,0)</f>
        <v>0</v>
      </c>
      <c r="BJ4504" s="21" t="s">
        <v>23</v>
      </c>
      <c r="BK4504" s="164">
        <f>ROUND(L4504*K4504,2)</f>
        <v>417119.6</v>
      </c>
      <c r="BL4504" s="21" t="s">
        <v>296</v>
      </c>
      <c r="BM4504" s="21" t="s">
        <v>6164</v>
      </c>
    </row>
    <row r="4505" spans="2:65" s="11" customFormat="1" ht="22.5" customHeight="1">
      <c r="B4505" s="173"/>
      <c r="C4505" s="174"/>
      <c r="D4505" s="174"/>
      <c r="E4505" s="175" t="s">
        <v>21</v>
      </c>
      <c r="F4505" s="270" t="s">
        <v>6165</v>
      </c>
      <c r="G4505" s="271"/>
      <c r="H4505" s="271"/>
      <c r="I4505" s="271"/>
      <c r="J4505" s="174"/>
      <c r="K4505" s="176">
        <v>31.808</v>
      </c>
      <c r="L4505" s="174"/>
      <c r="M4505" s="174"/>
      <c r="N4505" s="174"/>
      <c r="O4505" s="174"/>
      <c r="P4505" s="174"/>
      <c r="Q4505" s="174"/>
      <c r="R4505" s="177"/>
      <c r="T4505" s="178"/>
      <c r="U4505" s="174"/>
      <c r="V4505" s="174"/>
      <c r="W4505" s="174"/>
      <c r="X4505" s="174"/>
      <c r="Y4505" s="174"/>
      <c r="Z4505" s="174"/>
      <c r="AA4505" s="179"/>
      <c r="AT4505" s="180" t="s">
        <v>162</v>
      </c>
      <c r="AU4505" s="180" t="s">
        <v>96</v>
      </c>
      <c r="AV4505" s="11" t="s">
        <v>96</v>
      </c>
      <c r="AW4505" s="11" t="s">
        <v>35</v>
      </c>
      <c r="AX4505" s="11" t="s">
        <v>78</v>
      </c>
      <c r="AY4505" s="180" t="s">
        <v>154</v>
      </c>
    </row>
    <row r="4506" spans="2:65" s="11" customFormat="1" ht="22.5" customHeight="1">
      <c r="B4506" s="173"/>
      <c r="C4506" s="174"/>
      <c r="D4506" s="174"/>
      <c r="E4506" s="175" t="s">
        <v>21</v>
      </c>
      <c r="F4506" s="266" t="s">
        <v>6166</v>
      </c>
      <c r="G4506" s="267"/>
      <c r="H4506" s="267"/>
      <c r="I4506" s="267"/>
      <c r="J4506" s="174"/>
      <c r="K4506" s="176">
        <v>4.282</v>
      </c>
      <c r="L4506" s="174"/>
      <c r="M4506" s="174"/>
      <c r="N4506" s="174"/>
      <c r="O4506" s="174"/>
      <c r="P4506" s="174"/>
      <c r="Q4506" s="174"/>
      <c r="R4506" s="177"/>
      <c r="T4506" s="178"/>
      <c r="U4506" s="174"/>
      <c r="V4506" s="174"/>
      <c r="W4506" s="174"/>
      <c r="X4506" s="174"/>
      <c r="Y4506" s="174"/>
      <c r="Z4506" s="174"/>
      <c r="AA4506" s="179"/>
      <c r="AT4506" s="180" t="s">
        <v>162</v>
      </c>
      <c r="AU4506" s="180" t="s">
        <v>96</v>
      </c>
      <c r="AV4506" s="11" t="s">
        <v>96</v>
      </c>
      <c r="AW4506" s="11" t="s">
        <v>35</v>
      </c>
      <c r="AX4506" s="11" t="s">
        <v>78</v>
      </c>
      <c r="AY4506" s="180" t="s">
        <v>154</v>
      </c>
    </row>
    <row r="4507" spans="2:65" s="11" customFormat="1" ht="22.5" customHeight="1">
      <c r="B4507" s="173"/>
      <c r="C4507" s="174"/>
      <c r="D4507" s="174"/>
      <c r="E4507" s="175" t="s">
        <v>21</v>
      </c>
      <c r="F4507" s="266" t="s">
        <v>6167</v>
      </c>
      <c r="G4507" s="267"/>
      <c r="H4507" s="267"/>
      <c r="I4507" s="267"/>
      <c r="J4507" s="174"/>
      <c r="K4507" s="176">
        <v>1006.7089999999999</v>
      </c>
      <c r="L4507" s="174"/>
      <c r="M4507" s="174"/>
      <c r="N4507" s="174"/>
      <c r="O4507" s="174"/>
      <c r="P4507" s="174"/>
      <c r="Q4507" s="174"/>
      <c r="R4507" s="177"/>
      <c r="T4507" s="178"/>
      <c r="U4507" s="174"/>
      <c r="V4507" s="174"/>
      <c r="W4507" s="174"/>
      <c r="X4507" s="174"/>
      <c r="Y4507" s="174"/>
      <c r="Z4507" s="174"/>
      <c r="AA4507" s="179"/>
      <c r="AT4507" s="180" t="s">
        <v>162</v>
      </c>
      <c r="AU4507" s="180" t="s">
        <v>96</v>
      </c>
      <c r="AV4507" s="11" t="s">
        <v>96</v>
      </c>
      <c r="AW4507" s="11" t="s">
        <v>35</v>
      </c>
      <c r="AX4507" s="11" t="s">
        <v>78</v>
      </c>
      <c r="AY4507" s="180" t="s">
        <v>154</v>
      </c>
    </row>
    <row r="4508" spans="2:65" s="12" customFormat="1" ht="22.5" customHeight="1">
      <c r="B4508" s="181"/>
      <c r="C4508" s="182"/>
      <c r="D4508" s="182"/>
      <c r="E4508" s="183" t="s">
        <v>21</v>
      </c>
      <c r="F4508" s="268" t="s">
        <v>166</v>
      </c>
      <c r="G4508" s="269"/>
      <c r="H4508" s="269"/>
      <c r="I4508" s="269"/>
      <c r="J4508" s="182"/>
      <c r="K4508" s="184">
        <v>1042.799</v>
      </c>
      <c r="L4508" s="182"/>
      <c r="M4508" s="182"/>
      <c r="N4508" s="182"/>
      <c r="O4508" s="182"/>
      <c r="P4508" s="182"/>
      <c r="Q4508" s="182"/>
      <c r="R4508" s="185"/>
      <c r="T4508" s="186"/>
      <c r="U4508" s="182"/>
      <c r="V4508" s="182"/>
      <c r="W4508" s="182"/>
      <c r="X4508" s="182"/>
      <c r="Y4508" s="182"/>
      <c r="Z4508" s="182"/>
      <c r="AA4508" s="187"/>
      <c r="AT4508" s="188" t="s">
        <v>162</v>
      </c>
      <c r="AU4508" s="188" t="s">
        <v>96</v>
      </c>
      <c r="AV4508" s="12" t="s">
        <v>159</v>
      </c>
      <c r="AW4508" s="12" t="s">
        <v>35</v>
      </c>
      <c r="AX4508" s="12" t="s">
        <v>23</v>
      </c>
      <c r="AY4508" s="188" t="s">
        <v>154</v>
      </c>
    </row>
    <row r="4509" spans="2:65" s="1" customFormat="1" ht="31.5" customHeight="1">
      <c r="B4509" s="35"/>
      <c r="C4509" s="189" t="s">
        <v>6168</v>
      </c>
      <c r="D4509" s="189" t="s">
        <v>557</v>
      </c>
      <c r="E4509" s="190" t="s">
        <v>6169</v>
      </c>
      <c r="F4509" s="274" t="s">
        <v>6170</v>
      </c>
      <c r="G4509" s="274"/>
      <c r="H4509" s="274"/>
      <c r="I4509" s="274"/>
      <c r="J4509" s="191" t="s">
        <v>359</v>
      </c>
      <c r="K4509" s="192">
        <v>408.452</v>
      </c>
      <c r="L4509" s="275">
        <v>500</v>
      </c>
      <c r="M4509" s="275"/>
      <c r="N4509" s="275">
        <f>ROUND(L4509*K4509,2)</f>
        <v>204226</v>
      </c>
      <c r="O4509" s="261"/>
      <c r="P4509" s="261"/>
      <c r="Q4509" s="261"/>
      <c r="R4509" s="37"/>
      <c r="T4509" s="161" t="s">
        <v>21</v>
      </c>
      <c r="U4509" s="44" t="s">
        <v>43</v>
      </c>
      <c r="V4509" s="162">
        <v>0</v>
      </c>
      <c r="W4509" s="162">
        <f>V4509*K4509</f>
        <v>0</v>
      </c>
      <c r="X4509" s="162">
        <v>1.9199999999999998E-2</v>
      </c>
      <c r="Y4509" s="162">
        <f>X4509*K4509</f>
        <v>7.8422783999999996</v>
      </c>
      <c r="Z4509" s="162">
        <v>0</v>
      </c>
      <c r="AA4509" s="163">
        <f>Z4509*K4509</f>
        <v>0</v>
      </c>
      <c r="AR4509" s="21" t="s">
        <v>366</v>
      </c>
      <c r="AT4509" s="21" t="s">
        <v>557</v>
      </c>
      <c r="AU4509" s="21" t="s">
        <v>96</v>
      </c>
      <c r="AY4509" s="21" t="s">
        <v>154</v>
      </c>
      <c r="BE4509" s="164">
        <f>IF(U4509="základní",N4509,0)</f>
        <v>204226</v>
      </c>
      <c r="BF4509" s="164">
        <f>IF(U4509="snížená",N4509,0)</f>
        <v>0</v>
      </c>
      <c r="BG4509" s="164">
        <f>IF(U4509="zákl. přenesená",N4509,0)</f>
        <v>0</v>
      </c>
      <c r="BH4509" s="164">
        <f>IF(U4509="sníž. přenesená",N4509,0)</f>
        <v>0</v>
      </c>
      <c r="BI4509" s="164">
        <f>IF(U4509="nulová",N4509,0)</f>
        <v>0</v>
      </c>
      <c r="BJ4509" s="21" t="s">
        <v>23</v>
      </c>
      <c r="BK4509" s="164">
        <f>ROUND(L4509*K4509,2)</f>
        <v>204226</v>
      </c>
      <c r="BL4509" s="21" t="s">
        <v>296</v>
      </c>
      <c r="BM4509" s="21" t="s">
        <v>6171</v>
      </c>
    </row>
    <row r="4510" spans="2:65" s="11" customFormat="1" ht="22.5" customHeight="1">
      <c r="B4510" s="173"/>
      <c r="C4510" s="174"/>
      <c r="D4510" s="174"/>
      <c r="E4510" s="175" t="s">
        <v>21</v>
      </c>
      <c r="F4510" s="270" t="s">
        <v>6172</v>
      </c>
      <c r="G4510" s="271"/>
      <c r="H4510" s="271"/>
      <c r="I4510" s="271"/>
      <c r="J4510" s="174"/>
      <c r="K4510" s="176">
        <v>408.452</v>
      </c>
      <c r="L4510" s="174"/>
      <c r="M4510" s="174"/>
      <c r="N4510" s="174"/>
      <c r="O4510" s="174"/>
      <c r="P4510" s="174"/>
      <c r="Q4510" s="174"/>
      <c r="R4510" s="177"/>
      <c r="T4510" s="178"/>
      <c r="U4510" s="174"/>
      <c r="V4510" s="174"/>
      <c r="W4510" s="174"/>
      <c r="X4510" s="174"/>
      <c r="Y4510" s="174"/>
      <c r="Z4510" s="174"/>
      <c r="AA4510" s="179"/>
      <c r="AT4510" s="180" t="s">
        <v>162</v>
      </c>
      <c r="AU4510" s="180" t="s">
        <v>96</v>
      </c>
      <c r="AV4510" s="11" t="s">
        <v>96</v>
      </c>
      <c r="AW4510" s="11" t="s">
        <v>35</v>
      </c>
      <c r="AX4510" s="11" t="s">
        <v>23</v>
      </c>
      <c r="AY4510" s="180" t="s">
        <v>154</v>
      </c>
    </row>
    <row r="4511" spans="2:65" s="11" customFormat="1" ht="22.5" customHeight="1">
      <c r="B4511" s="173"/>
      <c r="C4511" s="174"/>
      <c r="D4511" s="174"/>
      <c r="E4511" s="175" t="s">
        <v>21</v>
      </c>
      <c r="F4511" s="266" t="s">
        <v>21</v>
      </c>
      <c r="G4511" s="267"/>
      <c r="H4511" s="267"/>
      <c r="I4511" s="267"/>
      <c r="J4511" s="174"/>
      <c r="K4511" s="176">
        <v>0</v>
      </c>
      <c r="L4511" s="174"/>
      <c r="M4511" s="174"/>
      <c r="N4511" s="174"/>
      <c r="O4511" s="174"/>
      <c r="P4511" s="174"/>
      <c r="Q4511" s="174"/>
      <c r="R4511" s="177"/>
      <c r="T4511" s="178"/>
      <c r="U4511" s="174"/>
      <c r="V4511" s="174"/>
      <c r="W4511" s="174"/>
      <c r="X4511" s="174"/>
      <c r="Y4511" s="174"/>
      <c r="Z4511" s="174"/>
      <c r="AA4511" s="179"/>
      <c r="AT4511" s="180" t="s">
        <v>162</v>
      </c>
      <c r="AU4511" s="180" t="s">
        <v>96</v>
      </c>
      <c r="AV4511" s="11" t="s">
        <v>96</v>
      </c>
      <c r="AW4511" s="11" t="s">
        <v>35</v>
      </c>
      <c r="AX4511" s="11" t="s">
        <v>78</v>
      </c>
      <c r="AY4511" s="180" t="s">
        <v>154</v>
      </c>
    </row>
    <row r="4512" spans="2:65" s="1" customFormat="1" ht="31.5" customHeight="1">
      <c r="B4512" s="35"/>
      <c r="C4512" s="189" t="s">
        <v>6173</v>
      </c>
      <c r="D4512" s="189" t="s">
        <v>557</v>
      </c>
      <c r="E4512" s="190" t="s">
        <v>6174</v>
      </c>
      <c r="F4512" s="274" t="s">
        <v>6175</v>
      </c>
      <c r="G4512" s="274"/>
      <c r="H4512" s="274"/>
      <c r="I4512" s="274"/>
      <c r="J4512" s="191" t="s">
        <v>359</v>
      </c>
      <c r="K4512" s="192">
        <v>907.577</v>
      </c>
      <c r="L4512" s="275">
        <v>720</v>
      </c>
      <c r="M4512" s="275"/>
      <c r="N4512" s="275">
        <f>ROUND(L4512*K4512,2)</f>
        <v>653455.43999999994</v>
      </c>
      <c r="O4512" s="261"/>
      <c r="P4512" s="261"/>
      <c r="Q4512" s="261"/>
      <c r="R4512" s="37"/>
      <c r="T4512" s="161" t="s">
        <v>21</v>
      </c>
      <c r="U4512" s="44" t="s">
        <v>43</v>
      </c>
      <c r="V4512" s="162">
        <v>0</v>
      </c>
      <c r="W4512" s="162">
        <f>V4512*K4512</f>
        <v>0</v>
      </c>
      <c r="X4512" s="162">
        <v>1.9199999999999998E-2</v>
      </c>
      <c r="Y4512" s="162">
        <f>X4512*K4512</f>
        <v>17.425478399999999</v>
      </c>
      <c r="Z4512" s="162">
        <v>0</v>
      </c>
      <c r="AA4512" s="163">
        <f>Z4512*K4512</f>
        <v>0</v>
      </c>
      <c r="AR4512" s="21" t="s">
        <v>366</v>
      </c>
      <c r="AT4512" s="21" t="s">
        <v>557</v>
      </c>
      <c r="AU4512" s="21" t="s">
        <v>96</v>
      </c>
      <c r="AY4512" s="21" t="s">
        <v>154</v>
      </c>
      <c r="BE4512" s="164">
        <f>IF(U4512="základní",N4512,0)</f>
        <v>653455.43999999994</v>
      </c>
      <c r="BF4512" s="164">
        <f>IF(U4512="snížená",N4512,0)</f>
        <v>0</v>
      </c>
      <c r="BG4512" s="164">
        <f>IF(U4512="zákl. přenesená",N4512,0)</f>
        <v>0</v>
      </c>
      <c r="BH4512" s="164">
        <f>IF(U4512="sníž. přenesená",N4512,0)</f>
        <v>0</v>
      </c>
      <c r="BI4512" s="164">
        <f>IF(U4512="nulová",N4512,0)</f>
        <v>0</v>
      </c>
      <c r="BJ4512" s="21" t="s">
        <v>23</v>
      </c>
      <c r="BK4512" s="164">
        <f>ROUND(L4512*K4512,2)</f>
        <v>653455.43999999994</v>
      </c>
      <c r="BL4512" s="21" t="s">
        <v>296</v>
      </c>
      <c r="BM4512" s="21" t="s">
        <v>6176</v>
      </c>
    </row>
    <row r="4513" spans="2:65" s="11" customFormat="1" ht="22.5" customHeight="1">
      <c r="B4513" s="173"/>
      <c r="C4513" s="174"/>
      <c r="D4513" s="174"/>
      <c r="E4513" s="175" t="s">
        <v>21</v>
      </c>
      <c r="F4513" s="270" t="s">
        <v>6177</v>
      </c>
      <c r="G4513" s="271"/>
      <c r="H4513" s="271"/>
      <c r="I4513" s="271"/>
      <c r="J4513" s="174"/>
      <c r="K4513" s="176">
        <v>907.577</v>
      </c>
      <c r="L4513" s="174"/>
      <c r="M4513" s="174"/>
      <c r="N4513" s="174"/>
      <c r="O4513" s="174"/>
      <c r="P4513" s="174"/>
      <c r="Q4513" s="174"/>
      <c r="R4513" s="177"/>
      <c r="T4513" s="178"/>
      <c r="U4513" s="174"/>
      <c r="V4513" s="174"/>
      <c r="W4513" s="174"/>
      <c r="X4513" s="174"/>
      <c r="Y4513" s="174"/>
      <c r="Z4513" s="174"/>
      <c r="AA4513" s="179"/>
      <c r="AT4513" s="180" t="s">
        <v>162</v>
      </c>
      <c r="AU4513" s="180" t="s">
        <v>96</v>
      </c>
      <c r="AV4513" s="11" t="s">
        <v>96</v>
      </c>
      <c r="AW4513" s="11" t="s">
        <v>35</v>
      </c>
      <c r="AX4513" s="11" t="s">
        <v>23</v>
      </c>
      <c r="AY4513" s="180" t="s">
        <v>154</v>
      </c>
    </row>
    <row r="4514" spans="2:65" s="11" customFormat="1" ht="22.5" customHeight="1">
      <c r="B4514" s="173"/>
      <c r="C4514" s="174"/>
      <c r="D4514" s="174"/>
      <c r="E4514" s="175" t="s">
        <v>21</v>
      </c>
      <c r="F4514" s="266" t="s">
        <v>21</v>
      </c>
      <c r="G4514" s="267"/>
      <c r="H4514" s="267"/>
      <c r="I4514" s="267"/>
      <c r="J4514" s="174"/>
      <c r="K4514" s="176">
        <v>0</v>
      </c>
      <c r="L4514" s="174"/>
      <c r="M4514" s="174"/>
      <c r="N4514" s="174"/>
      <c r="O4514" s="174"/>
      <c r="P4514" s="174"/>
      <c r="Q4514" s="174"/>
      <c r="R4514" s="177"/>
      <c r="T4514" s="178"/>
      <c r="U4514" s="174"/>
      <c r="V4514" s="174"/>
      <c r="W4514" s="174"/>
      <c r="X4514" s="174"/>
      <c r="Y4514" s="174"/>
      <c r="Z4514" s="174"/>
      <c r="AA4514" s="179"/>
      <c r="AT4514" s="180" t="s">
        <v>162</v>
      </c>
      <c r="AU4514" s="180" t="s">
        <v>96</v>
      </c>
      <c r="AV4514" s="11" t="s">
        <v>96</v>
      </c>
      <c r="AW4514" s="11" t="s">
        <v>35</v>
      </c>
      <c r="AX4514" s="11" t="s">
        <v>78</v>
      </c>
      <c r="AY4514" s="180" t="s">
        <v>154</v>
      </c>
    </row>
    <row r="4515" spans="2:65" s="1" customFormat="1" ht="31.5" customHeight="1">
      <c r="B4515" s="35"/>
      <c r="C4515" s="189" t="s">
        <v>6178</v>
      </c>
      <c r="D4515" s="189" t="s">
        <v>557</v>
      </c>
      <c r="E4515" s="190" t="s">
        <v>6179</v>
      </c>
      <c r="F4515" s="274" t="s">
        <v>6180</v>
      </c>
      <c r="G4515" s="274"/>
      <c r="H4515" s="274"/>
      <c r="I4515" s="274"/>
      <c r="J4515" s="191" t="s">
        <v>315</v>
      </c>
      <c r="K4515" s="192">
        <v>198.803</v>
      </c>
      <c r="L4515" s="275">
        <v>400</v>
      </c>
      <c r="M4515" s="275"/>
      <c r="N4515" s="275">
        <f>ROUND(L4515*K4515,2)</f>
        <v>79521.2</v>
      </c>
      <c r="O4515" s="261"/>
      <c r="P4515" s="261"/>
      <c r="Q4515" s="261"/>
      <c r="R4515" s="37"/>
      <c r="T4515" s="161" t="s">
        <v>21</v>
      </c>
      <c r="U4515" s="44" t="s">
        <v>43</v>
      </c>
      <c r="V4515" s="162">
        <v>0</v>
      </c>
      <c r="W4515" s="162">
        <f>V4515*K4515</f>
        <v>0</v>
      </c>
      <c r="X4515" s="162">
        <v>1.9199999999999998E-2</v>
      </c>
      <c r="Y4515" s="162">
        <f>X4515*K4515</f>
        <v>3.8170175999999998</v>
      </c>
      <c r="Z4515" s="162">
        <v>0</v>
      </c>
      <c r="AA4515" s="163">
        <f>Z4515*K4515</f>
        <v>0</v>
      </c>
      <c r="AR4515" s="21" t="s">
        <v>366</v>
      </c>
      <c r="AT4515" s="21" t="s">
        <v>557</v>
      </c>
      <c r="AU4515" s="21" t="s">
        <v>96</v>
      </c>
      <c r="AY4515" s="21" t="s">
        <v>154</v>
      </c>
      <c r="BE4515" s="164">
        <f>IF(U4515="základní",N4515,0)</f>
        <v>79521.2</v>
      </c>
      <c r="BF4515" s="164">
        <f>IF(U4515="snížená",N4515,0)</f>
        <v>0</v>
      </c>
      <c r="BG4515" s="164">
        <f>IF(U4515="zákl. přenesená",N4515,0)</f>
        <v>0</v>
      </c>
      <c r="BH4515" s="164">
        <f>IF(U4515="sníž. přenesená",N4515,0)</f>
        <v>0</v>
      </c>
      <c r="BI4515" s="164">
        <f>IF(U4515="nulová",N4515,0)</f>
        <v>0</v>
      </c>
      <c r="BJ4515" s="21" t="s">
        <v>23</v>
      </c>
      <c r="BK4515" s="164">
        <f>ROUND(L4515*K4515,2)</f>
        <v>79521.2</v>
      </c>
      <c r="BL4515" s="21" t="s">
        <v>296</v>
      </c>
      <c r="BM4515" s="21" t="s">
        <v>6181</v>
      </c>
    </row>
    <row r="4516" spans="2:65" s="11" customFormat="1" ht="22.5" customHeight="1">
      <c r="B4516" s="173"/>
      <c r="C4516" s="174"/>
      <c r="D4516" s="174"/>
      <c r="E4516" s="175" t="s">
        <v>21</v>
      </c>
      <c r="F4516" s="270" t="s">
        <v>6182</v>
      </c>
      <c r="G4516" s="271"/>
      <c r="H4516" s="271"/>
      <c r="I4516" s="271"/>
      <c r="J4516" s="174"/>
      <c r="K4516" s="176">
        <v>198.803</v>
      </c>
      <c r="L4516" s="174"/>
      <c r="M4516" s="174"/>
      <c r="N4516" s="174"/>
      <c r="O4516" s="174"/>
      <c r="P4516" s="174"/>
      <c r="Q4516" s="174"/>
      <c r="R4516" s="177"/>
      <c r="T4516" s="178"/>
      <c r="U4516" s="174"/>
      <c r="V4516" s="174"/>
      <c r="W4516" s="174"/>
      <c r="X4516" s="174"/>
      <c r="Y4516" s="174"/>
      <c r="Z4516" s="174"/>
      <c r="AA4516" s="179"/>
      <c r="AT4516" s="180" t="s">
        <v>162</v>
      </c>
      <c r="AU4516" s="180" t="s">
        <v>96</v>
      </c>
      <c r="AV4516" s="11" t="s">
        <v>96</v>
      </c>
      <c r="AW4516" s="11" t="s">
        <v>35</v>
      </c>
      <c r="AX4516" s="11" t="s">
        <v>23</v>
      </c>
      <c r="AY4516" s="180" t="s">
        <v>154</v>
      </c>
    </row>
    <row r="4517" spans="2:65" s="1" customFormat="1" ht="31.5" customHeight="1">
      <c r="B4517" s="35"/>
      <c r="C4517" s="189" t="s">
        <v>6183</v>
      </c>
      <c r="D4517" s="189" t="s">
        <v>557</v>
      </c>
      <c r="E4517" s="190" t="s">
        <v>6184</v>
      </c>
      <c r="F4517" s="274" t="s">
        <v>6185</v>
      </c>
      <c r="G4517" s="274"/>
      <c r="H4517" s="274"/>
      <c r="I4517" s="274"/>
      <c r="J4517" s="191" t="s">
        <v>315</v>
      </c>
      <c r="K4517" s="192">
        <v>1577.2439999999999</v>
      </c>
      <c r="L4517" s="275">
        <v>350</v>
      </c>
      <c r="M4517" s="275"/>
      <c r="N4517" s="275">
        <f>ROUND(L4517*K4517,2)</f>
        <v>552035.4</v>
      </c>
      <c r="O4517" s="261"/>
      <c r="P4517" s="261"/>
      <c r="Q4517" s="261"/>
      <c r="R4517" s="37"/>
      <c r="T4517" s="161" t="s">
        <v>21</v>
      </c>
      <c r="U4517" s="44" t="s">
        <v>43</v>
      </c>
      <c r="V4517" s="162">
        <v>0</v>
      </c>
      <c r="W4517" s="162">
        <f>V4517*K4517</f>
        <v>0</v>
      </c>
      <c r="X4517" s="162">
        <v>2.5999999999999998E-4</v>
      </c>
      <c r="Y4517" s="162">
        <f>X4517*K4517</f>
        <v>0.41008343999999997</v>
      </c>
      <c r="Z4517" s="162">
        <v>0</v>
      </c>
      <c r="AA4517" s="163">
        <f>Z4517*K4517</f>
        <v>0</v>
      </c>
      <c r="AR4517" s="21" t="s">
        <v>366</v>
      </c>
      <c r="AT4517" s="21" t="s">
        <v>557</v>
      </c>
      <c r="AU4517" s="21" t="s">
        <v>96</v>
      </c>
      <c r="AY4517" s="21" t="s">
        <v>154</v>
      </c>
      <c r="BE4517" s="164">
        <f>IF(U4517="základní",N4517,0)</f>
        <v>552035.4</v>
      </c>
      <c r="BF4517" s="164">
        <f>IF(U4517="snížená",N4517,0)</f>
        <v>0</v>
      </c>
      <c r="BG4517" s="164">
        <f>IF(U4517="zákl. přenesená",N4517,0)</f>
        <v>0</v>
      </c>
      <c r="BH4517" s="164">
        <f>IF(U4517="sníž. přenesená",N4517,0)</f>
        <v>0</v>
      </c>
      <c r="BI4517" s="164">
        <f>IF(U4517="nulová",N4517,0)</f>
        <v>0</v>
      </c>
      <c r="BJ4517" s="21" t="s">
        <v>23</v>
      </c>
      <c r="BK4517" s="164">
        <f>ROUND(L4517*K4517,2)</f>
        <v>552035.4</v>
      </c>
      <c r="BL4517" s="21" t="s">
        <v>296</v>
      </c>
      <c r="BM4517" s="21" t="s">
        <v>6186</v>
      </c>
    </row>
    <row r="4518" spans="2:65" s="11" customFormat="1" ht="22.5" customHeight="1">
      <c r="B4518" s="173"/>
      <c r="C4518" s="174"/>
      <c r="D4518" s="174"/>
      <c r="E4518" s="175" t="s">
        <v>21</v>
      </c>
      <c r="F4518" s="270" t="s">
        <v>6187</v>
      </c>
      <c r="G4518" s="271"/>
      <c r="H4518" s="271"/>
      <c r="I4518" s="271"/>
      <c r="J4518" s="174"/>
      <c r="K4518" s="176">
        <v>1577.2439999999999</v>
      </c>
      <c r="L4518" s="174"/>
      <c r="M4518" s="174"/>
      <c r="N4518" s="174"/>
      <c r="O4518" s="174"/>
      <c r="P4518" s="174"/>
      <c r="Q4518" s="174"/>
      <c r="R4518" s="177"/>
      <c r="T4518" s="178"/>
      <c r="U4518" s="174"/>
      <c r="V4518" s="174"/>
      <c r="W4518" s="174"/>
      <c r="X4518" s="174"/>
      <c r="Y4518" s="174"/>
      <c r="Z4518" s="174"/>
      <c r="AA4518" s="179"/>
      <c r="AT4518" s="180" t="s">
        <v>162</v>
      </c>
      <c r="AU4518" s="180" t="s">
        <v>96</v>
      </c>
      <c r="AV4518" s="11" t="s">
        <v>96</v>
      </c>
      <c r="AW4518" s="11" t="s">
        <v>35</v>
      </c>
      <c r="AX4518" s="11" t="s">
        <v>23</v>
      </c>
      <c r="AY4518" s="180" t="s">
        <v>154</v>
      </c>
    </row>
    <row r="4519" spans="2:65" s="1" customFormat="1" ht="22.5" customHeight="1">
      <c r="B4519" s="35"/>
      <c r="C4519" s="157" t="s">
        <v>6188</v>
      </c>
      <c r="D4519" s="157" t="s">
        <v>155</v>
      </c>
      <c r="E4519" s="158" t="s">
        <v>6189</v>
      </c>
      <c r="F4519" s="260" t="s">
        <v>6190</v>
      </c>
      <c r="G4519" s="260"/>
      <c r="H4519" s="260"/>
      <c r="I4519" s="260"/>
      <c r="J4519" s="159" t="s">
        <v>315</v>
      </c>
      <c r="K4519" s="160">
        <v>1433.8579999999999</v>
      </c>
      <c r="L4519" s="261">
        <v>31.1</v>
      </c>
      <c r="M4519" s="261"/>
      <c r="N4519" s="261">
        <f>ROUND(L4519*K4519,2)</f>
        <v>44592.98</v>
      </c>
      <c r="O4519" s="261"/>
      <c r="P4519" s="261"/>
      <c r="Q4519" s="261"/>
      <c r="R4519" s="37"/>
      <c r="T4519" s="161" t="s">
        <v>21</v>
      </c>
      <c r="U4519" s="44" t="s">
        <v>43</v>
      </c>
      <c r="V4519" s="162">
        <v>0.05</v>
      </c>
      <c r="W4519" s="162">
        <f>V4519*K4519</f>
        <v>71.692899999999995</v>
      </c>
      <c r="X4519" s="162">
        <v>3.0000000000000001E-5</v>
      </c>
      <c r="Y4519" s="162">
        <f>X4519*K4519</f>
        <v>4.3015739999999997E-2</v>
      </c>
      <c r="Z4519" s="162">
        <v>0</v>
      </c>
      <c r="AA4519" s="163">
        <f>Z4519*K4519</f>
        <v>0</v>
      </c>
      <c r="AR4519" s="21" t="s">
        <v>296</v>
      </c>
      <c r="AT4519" s="21" t="s">
        <v>155</v>
      </c>
      <c r="AU4519" s="21" t="s">
        <v>96</v>
      </c>
      <c r="AY4519" s="21" t="s">
        <v>154</v>
      </c>
      <c r="BE4519" s="164">
        <f>IF(U4519="základní",N4519,0)</f>
        <v>44592.98</v>
      </c>
      <c r="BF4519" s="164">
        <f>IF(U4519="snížená",N4519,0)</f>
        <v>0</v>
      </c>
      <c r="BG4519" s="164">
        <f>IF(U4519="zákl. přenesená",N4519,0)</f>
        <v>0</v>
      </c>
      <c r="BH4519" s="164">
        <f>IF(U4519="sníž. přenesená",N4519,0)</f>
        <v>0</v>
      </c>
      <c r="BI4519" s="164">
        <f>IF(U4519="nulová",N4519,0)</f>
        <v>0</v>
      </c>
      <c r="BJ4519" s="21" t="s">
        <v>23</v>
      </c>
      <c r="BK4519" s="164">
        <f>ROUND(L4519*K4519,2)</f>
        <v>44592.98</v>
      </c>
      <c r="BL4519" s="21" t="s">
        <v>296</v>
      </c>
      <c r="BM4519" s="21" t="s">
        <v>6191</v>
      </c>
    </row>
    <row r="4520" spans="2:65" s="11" customFormat="1" ht="22.5" customHeight="1">
      <c r="B4520" s="173"/>
      <c r="C4520" s="174"/>
      <c r="D4520" s="174"/>
      <c r="E4520" s="175" t="s">
        <v>21</v>
      </c>
      <c r="F4520" s="270" t="s">
        <v>6192</v>
      </c>
      <c r="G4520" s="271"/>
      <c r="H4520" s="271"/>
      <c r="I4520" s="271"/>
      <c r="J4520" s="174"/>
      <c r="K4520" s="176">
        <v>1433.8579999999999</v>
      </c>
      <c r="L4520" s="174"/>
      <c r="M4520" s="174"/>
      <c r="N4520" s="174"/>
      <c r="O4520" s="174"/>
      <c r="P4520" s="174"/>
      <c r="Q4520" s="174"/>
      <c r="R4520" s="177"/>
      <c r="T4520" s="178"/>
      <c r="U4520" s="174"/>
      <c r="V4520" s="174"/>
      <c r="W4520" s="174"/>
      <c r="X4520" s="174"/>
      <c r="Y4520" s="174"/>
      <c r="Z4520" s="174"/>
      <c r="AA4520" s="179"/>
      <c r="AT4520" s="180" t="s">
        <v>162</v>
      </c>
      <c r="AU4520" s="180" t="s">
        <v>96</v>
      </c>
      <c r="AV4520" s="11" t="s">
        <v>96</v>
      </c>
      <c r="AW4520" s="11" t="s">
        <v>35</v>
      </c>
      <c r="AX4520" s="11" t="s">
        <v>23</v>
      </c>
      <c r="AY4520" s="180" t="s">
        <v>154</v>
      </c>
    </row>
    <row r="4521" spans="2:65" s="1" customFormat="1" ht="22.5" customHeight="1">
      <c r="B4521" s="35"/>
      <c r="C4521" s="157" t="s">
        <v>6193</v>
      </c>
      <c r="D4521" s="157" t="s">
        <v>155</v>
      </c>
      <c r="E4521" s="158" t="s">
        <v>6194</v>
      </c>
      <c r="F4521" s="260" t="s">
        <v>6195</v>
      </c>
      <c r="G4521" s="260"/>
      <c r="H4521" s="260"/>
      <c r="I4521" s="260"/>
      <c r="J4521" s="159" t="s">
        <v>315</v>
      </c>
      <c r="K4521" s="160">
        <v>1433.8579999999999</v>
      </c>
      <c r="L4521" s="261">
        <v>118</v>
      </c>
      <c r="M4521" s="261"/>
      <c r="N4521" s="261">
        <f>ROUND(L4521*K4521,2)</f>
        <v>169195.24</v>
      </c>
      <c r="O4521" s="261"/>
      <c r="P4521" s="261"/>
      <c r="Q4521" s="261"/>
      <c r="R4521" s="37"/>
      <c r="T4521" s="161" t="s">
        <v>21</v>
      </c>
      <c r="U4521" s="44" t="s">
        <v>43</v>
      </c>
      <c r="V4521" s="162">
        <v>0.05</v>
      </c>
      <c r="W4521" s="162">
        <f>V4521*K4521</f>
        <v>71.692899999999995</v>
      </c>
      <c r="X4521" s="162">
        <v>3.0000000000000001E-5</v>
      </c>
      <c r="Y4521" s="162">
        <f>X4521*K4521</f>
        <v>4.3015739999999997E-2</v>
      </c>
      <c r="Z4521" s="162">
        <v>0</v>
      </c>
      <c r="AA4521" s="163">
        <f>Z4521*K4521</f>
        <v>0</v>
      </c>
      <c r="AR4521" s="21" t="s">
        <v>296</v>
      </c>
      <c r="AT4521" s="21" t="s">
        <v>155</v>
      </c>
      <c r="AU4521" s="21" t="s">
        <v>96</v>
      </c>
      <c r="AY4521" s="21" t="s">
        <v>154</v>
      </c>
      <c r="BE4521" s="164">
        <f>IF(U4521="základní",N4521,0)</f>
        <v>169195.24</v>
      </c>
      <c r="BF4521" s="164">
        <f>IF(U4521="snížená",N4521,0)</f>
        <v>0</v>
      </c>
      <c r="BG4521" s="164">
        <f>IF(U4521="zákl. přenesená",N4521,0)</f>
        <v>0</v>
      </c>
      <c r="BH4521" s="164">
        <f>IF(U4521="sníž. přenesená",N4521,0)</f>
        <v>0</v>
      </c>
      <c r="BI4521" s="164">
        <f>IF(U4521="nulová",N4521,0)</f>
        <v>0</v>
      </c>
      <c r="BJ4521" s="21" t="s">
        <v>23</v>
      </c>
      <c r="BK4521" s="164">
        <f>ROUND(L4521*K4521,2)</f>
        <v>169195.24</v>
      </c>
      <c r="BL4521" s="21" t="s">
        <v>296</v>
      </c>
      <c r="BM4521" s="21" t="s">
        <v>6196</v>
      </c>
    </row>
    <row r="4522" spans="2:65" s="11" customFormat="1" ht="22.5" customHeight="1">
      <c r="B4522" s="173"/>
      <c r="C4522" s="174"/>
      <c r="D4522" s="174"/>
      <c r="E4522" s="175" t="s">
        <v>21</v>
      </c>
      <c r="F4522" s="270" t="s">
        <v>6192</v>
      </c>
      <c r="G4522" s="271"/>
      <c r="H4522" s="271"/>
      <c r="I4522" s="271"/>
      <c r="J4522" s="174"/>
      <c r="K4522" s="176">
        <v>1433.8579999999999</v>
      </c>
      <c r="L4522" s="174"/>
      <c r="M4522" s="174"/>
      <c r="N4522" s="174"/>
      <c r="O4522" s="174"/>
      <c r="P4522" s="174"/>
      <c r="Q4522" s="174"/>
      <c r="R4522" s="177"/>
      <c r="T4522" s="178"/>
      <c r="U4522" s="174"/>
      <c r="V4522" s="174"/>
      <c r="W4522" s="174"/>
      <c r="X4522" s="174"/>
      <c r="Y4522" s="174"/>
      <c r="Z4522" s="174"/>
      <c r="AA4522" s="179"/>
      <c r="AT4522" s="180" t="s">
        <v>162</v>
      </c>
      <c r="AU4522" s="180" t="s">
        <v>96</v>
      </c>
      <c r="AV4522" s="11" t="s">
        <v>96</v>
      </c>
      <c r="AW4522" s="11" t="s">
        <v>35</v>
      </c>
      <c r="AX4522" s="11" t="s">
        <v>23</v>
      </c>
      <c r="AY4522" s="180" t="s">
        <v>154</v>
      </c>
    </row>
    <row r="4523" spans="2:65" s="1" customFormat="1" ht="31.5" customHeight="1">
      <c r="B4523" s="35"/>
      <c r="C4523" s="157" t="s">
        <v>6197</v>
      </c>
      <c r="D4523" s="157" t="s">
        <v>155</v>
      </c>
      <c r="E4523" s="158" t="s">
        <v>6198</v>
      </c>
      <c r="F4523" s="260" t="s">
        <v>6199</v>
      </c>
      <c r="G4523" s="260"/>
      <c r="H4523" s="260"/>
      <c r="I4523" s="260"/>
      <c r="J4523" s="159" t="s">
        <v>315</v>
      </c>
      <c r="K4523" s="160">
        <v>1005.599</v>
      </c>
      <c r="L4523" s="261">
        <v>16.899999999999999</v>
      </c>
      <c r="M4523" s="261"/>
      <c r="N4523" s="261">
        <f>ROUND(L4523*K4523,2)</f>
        <v>16994.62</v>
      </c>
      <c r="O4523" s="261"/>
      <c r="P4523" s="261"/>
      <c r="Q4523" s="261"/>
      <c r="R4523" s="37"/>
      <c r="T4523" s="161" t="s">
        <v>21</v>
      </c>
      <c r="U4523" s="44" t="s">
        <v>43</v>
      </c>
      <c r="V4523" s="162">
        <v>4.5999999999999999E-2</v>
      </c>
      <c r="W4523" s="162">
        <f>V4523*K4523</f>
        <v>46.257553999999999</v>
      </c>
      <c r="X4523" s="162">
        <v>0</v>
      </c>
      <c r="Y4523" s="162">
        <f>X4523*K4523</f>
        <v>0</v>
      </c>
      <c r="Z4523" s="162">
        <v>0</v>
      </c>
      <c r="AA4523" s="163">
        <f>Z4523*K4523</f>
        <v>0</v>
      </c>
      <c r="AR4523" s="21" t="s">
        <v>296</v>
      </c>
      <c r="AT4523" s="21" t="s">
        <v>155</v>
      </c>
      <c r="AU4523" s="21" t="s">
        <v>96</v>
      </c>
      <c r="AY4523" s="21" t="s">
        <v>154</v>
      </c>
      <c r="BE4523" s="164">
        <f>IF(U4523="základní",N4523,0)</f>
        <v>16994.62</v>
      </c>
      <c r="BF4523" s="164">
        <f>IF(U4523="snížená",N4523,0)</f>
        <v>0</v>
      </c>
      <c r="BG4523" s="164">
        <f>IF(U4523="zákl. přenesená",N4523,0)</f>
        <v>0</v>
      </c>
      <c r="BH4523" s="164">
        <f>IF(U4523="sníž. přenesená",N4523,0)</f>
        <v>0</v>
      </c>
      <c r="BI4523" s="164">
        <f>IF(U4523="nulová",N4523,0)</f>
        <v>0</v>
      </c>
      <c r="BJ4523" s="21" t="s">
        <v>23</v>
      </c>
      <c r="BK4523" s="164">
        <f>ROUND(L4523*K4523,2)</f>
        <v>16994.62</v>
      </c>
      <c r="BL4523" s="21" t="s">
        <v>296</v>
      </c>
      <c r="BM4523" s="21" t="s">
        <v>6200</v>
      </c>
    </row>
    <row r="4524" spans="2:65" s="10" customFormat="1" ht="22.5" customHeight="1">
      <c r="B4524" s="165"/>
      <c r="C4524" s="166"/>
      <c r="D4524" s="166"/>
      <c r="E4524" s="167" t="s">
        <v>21</v>
      </c>
      <c r="F4524" s="262" t="s">
        <v>6201</v>
      </c>
      <c r="G4524" s="263"/>
      <c r="H4524" s="263"/>
      <c r="I4524" s="263"/>
      <c r="J4524" s="166"/>
      <c r="K4524" s="168" t="s">
        <v>21</v>
      </c>
      <c r="L4524" s="166"/>
      <c r="M4524" s="166"/>
      <c r="N4524" s="166"/>
      <c r="O4524" s="166"/>
      <c r="P4524" s="166"/>
      <c r="Q4524" s="166"/>
      <c r="R4524" s="169"/>
      <c r="T4524" s="170"/>
      <c r="U4524" s="166"/>
      <c r="V4524" s="166"/>
      <c r="W4524" s="166"/>
      <c r="X4524" s="166"/>
      <c r="Y4524" s="166"/>
      <c r="Z4524" s="166"/>
      <c r="AA4524" s="171"/>
      <c r="AT4524" s="172" t="s">
        <v>162</v>
      </c>
      <c r="AU4524" s="172" t="s">
        <v>96</v>
      </c>
      <c r="AV4524" s="10" t="s">
        <v>23</v>
      </c>
      <c r="AW4524" s="10" t="s">
        <v>35</v>
      </c>
      <c r="AX4524" s="10" t="s">
        <v>78</v>
      </c>
      <c r="AY4524" s="172" t="s">
        <v>154</v>
      </c>
    </row>
    <row r="4525" spans="2:65" s="11" customFormat="1" ht="22.5" customHeight="1">
      <c r="B4525" s="173"/>
      <c r="C4525" s="174"/>
      <c r="D4525" s="174"/>
      <c r="E4525" s="175" t="s">
        <v>21</v>
      </c>
      <c r="F4525" s="266" t="s">
        <v>2303</v>
      </c>
      <c r="G4525" s="267"/>
      <c r="H4525" s="267"/>
      <c r="I4525" s="267"/>
      <c r="J4525" s="174"/>
      <c r="K4525" s="176">
        <v>8.6</v>
      </c>
      <c r="L4525" s="174"/>
      <c r="M4525" s="174"/>
      <c r="N4525" s="174"/>
      <c r="O4525" s="174"/>
      <c r="P4525" s="174"/>
      <c r="Q4525" s="174"/>
      <c r="R4525" s="177"/>
      <c r="T4525" s="178"/>
      <c r="U4525" s="174"/>
      <c r="V4525" s="174"/>
      <c r="W4525" s="174"/>
      <c r="X4525" s="174"/>
      <c r="Y4525" s="174"/>
      <c r="Z4525" s="174"/>
      <c r="AA4525" s="179"/>
      <c r="AT4525" s="180" t="s">
        <v>162</v>
      </c>
      <c r="AU4525" s="180" t="s">
        <v>96</v>
      </c>
      <c r="AV4525" s="11" t="s">
        <v>96</v>
      </c>
      <c r="AW4525" s="11" t="s">
        <v>35</v>
      </c>
      <c r="AX4525" s="11" t="s">
        <v>78</v>
      </c>
      <c r="AY4525" s="180" t="s">
        <v>154</v>
      </c>
    </row>
    <row r="4526" spans="2:65" s="11" customFormat="1" ht="22.5" customHeight="1">
      <c r="B4526" s="173"/>
      <c r="C4526" s="174"/>
      <c r="D4526" s="174"/>
      <c r="E4526" s="175" t="s">
        <v>21</v>
      </c>
      <c r="F4526" s="266" t="s">
        <v>6202</v>
      </c>
      <c r="G4526" s="267"/>
      <c r="H4526" s="267"/>
      <c r="I4526" s="267"/>
      <c r="J4526" s="174"/>
      <c r="K4526" s="176">
        <v>3.4</v>
      </c>
      <c r="L4526" s="174"/>
      <c r="M4526" s="174"/>
      <c r="N4526" s="174"/>
      <c r="O4526" s="174"/>
      <c r="P4526" s="174"/>
      <c r="Q4526" s="174"/>
      <c r="R4526" s="177"/>
      <c r="T4526" s="178"/>
      <c r="U4526" s="174"/>
      <c r="V4526" s="174"/>
      <c r="W4526" s="174"/>
      <c r="X4526" s="174"/>
      <c r="Y4526" s="174"/>
      <c r="Z4526" s="174"/>
      <c r="AA4526" s="179"/>
      <c r="AT4526" s="180" t="s">
        <v>162</v>
      </c>
      <c r="AU4526" s="180" t="s">
        <v>96</v>
      </c>
      <c r="AV4526" s="11" t="s">
        <v>96</v>
      </c>
      <c r="AW4526" s="11" t="s">
        <v>35</v>
      </c>
      <c r="AX4526" s="11" t="s">
        <v>78</v>
      </c>
      <c r="AY4526" s="180" t="s">
        <v>154</v>
      </c>
    </row>
    <row r="4527" spans="2:65" s="11" customFormat="1" ht="22.5" customHeight="1">
      <c r="B4527" s="173"/>
      <c r="C4527" s="174"/>
      <c r="D4527" s="174"/>
      <c r="E4527" s="175" t="s">
        <v>21</v>
      </c>
      <c r="F4527" s="266" t="s">
        <v>6203</v>
      </c>
      <c r="G4527" s="267"/>
      <c r="H4527" s="267"/>
      <c r="I4527" s="267"/>
      <c r="J4527" s="174"/>
      <c r="K4527" s="176">
        <v>11.2</v>
      </c>
      <c r="L4527" s="174"/>
      <c r="M4527" s="174"/>
      <c r="N4527" s="174"/>
      <c r="O4527" s="174"/>
      <c r="P4527" s="174"/>
      <c r="Q4527" s="174"/>
      <c r="R4527" s="177"/>
      <c r="T4527" s="178"/>
      <c r="U4527" s="174"/>
      <c r="V4527" s="174"/>
      <c r="W4527" s="174"/>
      <c r="X4527" s="174"/>
      <c r="Y4527" s="174"/>
      <c r="Z4527" s="174"/>
      <c r="AA4527" s="179"/>
      <c r="AT4527" s="180" t="s">
        <v>162</v>
      </c>
      <c r="AU4527" s="180" t="s">
        <v>96</v>
      </c>
      <c r="AV4527" s="11" t="s">
        <v>96</v>
      </c>
      <c r="AW4527" s="11" t="s">
        <v>35</v>
      </c>
      <c r="AX4527" s="11" t="s">
        <v>78</v>
      </c>
      <c r="AY4527" s="180" t="s">
        <v>154</v>
      </c>
    </row>
    <row r="4528" spans="2:65" s="11" customFormat="1" ht="22.5" customHeight="1">
      <c r="B4528" s="173"/>
      <c r="C4528" s="174"/>
      <c r="D4528" s="174"/>
      <c r="E4528" s="175" t="s">
        <v>21</v>
      </c>
      <c r="F4528" s="266" t="s">
        <v>6204</v>
      </c>
      <c r="G4528" s="267"/>
      <c r="H4528" s="267"/>
      <c r="I4528" s="267"/>
      <c r="J4528" s="174"/>
      <c r="K4528" s="176">
        <v>7.4850000000000003</v>
      </c>
      <c r="L4528" s="174"/>
      <c r="M4528" s="174"/>
      <c r="N4528" s="174"/>
      <c r="O4528" s="174"/>
      <c r="P4528" s="174"/>
      <c r="Q4528" s="174"/>
      <c r="R4528" s="177"/>
      <c r="T4528" s="178"/>
      <c r="U4528" s="174"/>
      <c r="V4528" s="174"/>
      <c r="W4528" s="174"/>
      <c r="X4528" s="174"/>
      <c r="Y4528" s="174"/>
      <c r="Z4528" s="174"/>
      <c r="AA4528" s="179"/>
      <c r="AT4528" s="180" t="s">
        <v>162</v>
      </c>
      <c r="AU4528" s="180" t="s">
        <v>96</v>
      </c>
      <c r="AV4528" s="11" t="s">
        <v>96</v>
      </c>
      <c r="AW4528" s="11" t="s">
        <v>35</v>
      </c>
      <c r="AX4528" s="11" t="s">
        <v>78</v>
      </c>
      <c r="AY4528" s="180" t="s">
        <v>154</v>
      </c>
    </row>
    <row r="4529" spans="2:51" s="10" customFormat="1" ht="22.5" customHeight="1">
      <c r="B4529" s="165"/>
      <c r="C4529" s="166"/>
      <c r="D4529" s="166"/>
      <c r="E4529" s="167" t="s">
        <v>21</v>
      </c>
      <c r="F4529" s="264" t="s">
        <v>2307</v>
      </c>
      <c r="G4529" s="265"/>
      <c r="H4529" s="265"/>
      <c r="I4529" s="265"/>
      <c r="J4529" s="166"/>
      <c r="K4529" s="168" t="s">
        <v>21</v>
      </c>
      <c r="L4529" s="166"/>
      <c r="M4529" s="166"/>
      <c r="N4529" s="166"/>
      <c r="O4529" s="166"/>
      <c r="P4529" s="166"/>
      <c r="Q4529" s="166"/>
      <c r="R4529" s="169"/>
      <c r="T4529" s="170"/>
      <c r="U4529" s="166"/>
      <c r="V4529" s="166"/>
      <c r="W4529" s="166"/>
      <c r="X4529" s="166"/>
      <c r="Y4529" s="166"/>
      <c r="Z4529" s="166"/>
      <c r="AA4529" s="171"/>
      <c r="AT4529" s="172" t="s">
        <v>162</v>
      </c>
      <c r="AU4529" s="172" t="s">
        <v>96</v>
      </c>
      <c r="AV4529" s="10" t="s">
        <v>23</v>
      </c>
      <c r="AW4529" s="10" t="s">
        <v>35</v>
      </c>
      <c r="AX4529" s="10" t="s">
        <v>78</v>
      </c>
      <c r="AY4529" s="172" t="s">
        <v>154</v>
      </c>
    </row>
    <row r="4530" spans="2:51" s="11" customFormat="1" ht="22.5" customHeight="1">
      <c r="B4530" s="173"/>
      <c r="C4530" s="174"/>
      <c r="D4530" s="174"/>
      <c r="E4530" s="175" t="s">
        <v>21</v>
      </c>
      <c r="F4530" s="266" t="s">
        <v>6205</v>
      </c>
      <c r="G4530" s="267"/>
      <c r="H4530" s="267"/>
      <c r="I4530" s="267"/>
      <c r="J4530" s="174"/>
      <c r="K4530" s="176">
        <v>27.4</v>
      </c>
      <c r="L4530" s="174"/>
      <c r="M4530" s="174"/>
      <c r="N4530" s="174"/>
      <c r="O4530" s="174"/>
      <c r="P4530" s="174"/>
      <c r="Q4530" s="174"/>
      <c r="R4530" s="177"/>
      <c r="T4530" s="178"/>
      <c r="U4530" s="174"/>
      <c r="V4530" s="174"/>
      <c r="W4530" s="174"/>
      <c r="X4530" s="174"/>
      <c r="Y4530" s="174"/>
      <c r="Z4530" s="174"/>
      <c r="AA4530" s="179"/>
      <c r="AT4530" s="180" t="s">
        <v>162</v>
      </c>
      <c r="AU4530" s="180" t="s">
        <v>96</v>
      </c>
      <c r="AV4530" s="11" t="s">
        <v>96</v>
      </c>
      <c r="AW4530" s="11" t="s">
        <v>35</v>
      </c>
      <c r="AX4530" s="11" t="s">
        <v>78</v>
      </c>
      <c r="AY4530" s="180" t="s">
        <v>154</v>
      </c>
    </row>
    <row r="4531" spans="2:51" s="11" customFormat="1" ht="44.25" customHeight="1">
      <c r="B4531" s="173"/>
      <c r="C4531" s="174"/>
      <c r="D4531" s="174"/>
      <c r="E4531" s="175" t="s">
        <v>21</v>
      </c>
      <c r="F4531" s="266" t="s">
        <v>6206</v>
      </c>
      <c r="G4531" s="267"/>
      <c r="H4531" s="267"/>
      <c r="I4531" s="267"/>
      <c r="J4531" s="174"/>
      <c r="K4531" s="176">
        <v>20.87</v>
      </c>
      <c r="L4531" s="174"/>
      <c r="M4531" s="174"/>
      <c r="N4531" s="174"/>
      <c r="O4531" s="174"/>
      <c r="P4531" s="174"/>
      <c r="Q4531" s="174"/>
      <c r="R4531" s="177"/>
      <c r="T4531" s="178"/>
      <c r="U4531" s="174"/>
      <c r="V4531" s="174"/>
      <c r="W4531" s="174"/>
      <c r="X4531" s="174"/>
      <c r="Y4531" s="174"/>
      <c r="Z4531" s="174"/>
      <c r="AA4531" s="179"/>
      <c r="AT4531" s="180" t="s">
        <v>162</v>
      </c>
      <c r="AU4531" s="180" t="s">
        <v>96</v>
      </c>
      <c r="AV4531" s="11" t="s">
        <v>96</v>
      </c>
      <c r="AW4531" s="11" t="s">
        <v>35</v>
      </c>
      <c r="AX4531" s="11" t="s">
        <v>78</v>
      </c>
      <c r="AY4531" s="180" t="s">
        <v>154</v>
      </c>
    </row>
    <row r="4532" spans="2:51" s="11" customFormat="1" ht="22.5" customHeight="1">
      <c r="B4532" s="173"/>
      <c r="C4532" s="174"/>
      <c r="D4532" s="174"/>
      <c r="E4532" s="175" t="s">
        <v>21</v>
      </c>
      <c r="F4532" s="266" t="s">
        <v>6207</v>
      </c>
      <c r="G4532" s="267"/>
      <c r="H4532" s="267"/>
      <c r="I4532" s="267"/>
      <c r="J4532" s="174"/>
      <c r="K4532" s="176">
        <v>2.65</v>
      </c>
      <c r="L4532" s="174"/>
      <c r="M4532" s="174"/>
      <c r="N4532" s="174"/>
      <c r="O4532" s="174"/>
      <c r="P4532" s="174"/>
      <c r="Q4532" s="174"/>
      <c r="R4532" s="177"/>
      <c r="T4532" s="178"/>
      <c r="U4532" s="174"/>
      <c r="V4532" s="174"/>
      <c r="W4532" s="174"/>
      <c r="X4532" s="174"/>
      <c r="Y4532" s="174"/>
      <c r="Z4532" s="174"/>
      <c r="AA4532" s="179"/>
      <c r="AT4532" s="180" t="s">
        <v>162</v>
      </c>
      <c r="AU4532" s="180" t="s">
        <v>96</v>
      </c>
      <c r="AV4532" s="11" t="s">
        <v>96</v>
      </c>
      <c r="AW4532" s="11" t="s">
        <v>35</v>
      </c>
      <c r="AX4532" s="11" t="s">
        <v>78</v>
      </c>
      <c r="AY4532" s="180" t="s">
        <v>154</v>
      </c>
    </row>
    <row r="4533" spans="2:51" s="11" customFormat="1" ht="22.5" customHeight="1">
      <c r="B4533" s="173"/>
      <c r="C4533" s="174"/>
      <c r="D4533" s="174"/>
      <c r="E4533" s="175" t="s">
        <v>21</v>
      </c>
      <c r="F4533" s="266" t="s">
        <v>2314</v>
      </c>
      <c r="G4533" s="267"/>
      <c r="H4533" s="267"/>
      <c r="I4533" s="267"/>
      <c r="J4533" s="174"/>
      <c r="K4533" s="176">
        <v>3.82</v>
      </c>
      <c r="L4533" s="174"/>
      <c r="M4533" s="174"/>
      <c r="N4533" s="174"/>
      <c r="O4533" s="174"/>
      <c r="P4533" s="174"/>
      <c r="Q4533" s="174"/>
      <c r="R4533" s="177"/>
      <c r="T4533" s="178"/>
      <c r="U4533" s="174"/>
      <c r="V4533" s="174"/>
      <c r="W4533" s="174"/>
      <c r="X4533" s="174"/>
      <c r="Y4533" s="174"/>
      <c r="Z4533" s="174"/>
      <c r="AA4533" s="179"/>
      <c r="AT4533" s="180" t="s">
        <v>162</v>
      </c>
      <c r="AU4533" s="180" t="s">
        <v>96</v>
      </c>
      <c r="AV4533" s="11" t="s">
        <v>96</v>
      </c>
      <c r="AW4533" s="11" t="s">
        <v>35</v>
      </c>
      <c r="AX4533" s="11" t="s">
        <v>78</v>
      </c>
      <c r="AY4533" s="180" t="s">
        <v>154</v>
      </c>
    </row>
    <row r="4534" spans="2:51" s="11" customFormat="1" ht="22.5" customHeight="1">
      <c r="B4534" s="173"/>
      <c r="C4534" s="174"/>
      <c r="D4534" s="174"/>
      <c r="E4534" s="175" t="s">
        <v>21</v>
      </c>
      <c r="F4534" s="266" t="s">
        <v>6208</v>
      </c>
      <c r="G4534" s="267"/>
      <c r="H4534" s="267"/>
      <c r="I4534" s="267"/>
      <c r="J4534" s="174"/>
      <c r="K4534" s="176">
        <v>2</v>
      </c>
      <c r="L4534" s="174"/>
      <c r="M4534" s="174"/>
      <c r="N4534" s="174"/>
      <c r="O4534" s="174"/>
      <c r="P4534" s="174"/>
      <c r="Q4534" s="174"/>
      <c r="R4534" s="177"/>
      <c r="T4534" s="178"/>
      <c r="U4534" s="174"/>
      <c r="V4534" s="174"/>
      <c r="W4534" s="174"/>
      <c r="X4534" s="174"/>
      <c r="Y4534" s="174"/>
      <c r="Z4534" s="174"/>
      <c r="AA4534" s="179"/>
      <c r="AT4534" s="180" t="s">
        <v>162</v>
      </c>
      <c r="AU4534" s="180" t="s">
        <v>96</v>
      </c>
      <c r="AV4534" s="11" t="s">
        <v>96</v>
      </c>
      <c r="AW4534" s="11" t="s">
        <v>35</v>
      </c>
      <c r="AX4534" s="11" t="s">
        <v>78</v>
      </c>
      <c r="AY4534" s="180" t="s">
        <v>154</v>
      </c>
    </row>
    <row r="4535" spans="2:51" s="11" customFormat="1" ht="22.5" customHeight="1">
      <c r="B4535" s="173"/>
      <c r="C4535" s="174"/>
      <c r="D4535" s="174"/>
      <c r="E4535" s="175" t="s">
        <v>21</v>
      </c>
      <c r="F4535" s="266" t="s">
        <v>6209</v>
      </c>
      <c r="G4535" s="267"/>
      <c r="H4535" s="267"/>
      <c r="I4535" s="267"/>
      <c r="J4535" s="174"/>
      <c r="K4535" s="176">
        <v>6.45</v>
      </c>
      <c r="L4535" s="174"/>
      <c r="M4535" s="174"/>
      <c r="N4535" s="174"/>
      <c r="O4535" s="174"/>
      <c r="P4535" s="174"/>
      <c r="Q4535" s="174"/>
      <c r="R4535" s="177"/>
      <c r="T4535" s="178"/>
      <c r="U4535" s="174"/>
      <c r="V4535" s="174"/>
      <c r="W4535" s="174"/>
      <c r="X4535" s="174"/>
      <c r="Y4535" s="174"/>
      <c r="Z4535" s="174"/>
      <c r="AA4535" s="179"/>
      <c r="AT4535" s="180" t="s">
        <v>162</v>
      </c>
      <c r="AU4535" s="180" t="s">
        <v>96</v>
      </c>
      <c r="AV4535" s="11" t="s">
        <v>96</v>
      </c>
      <c r="AW4535" s="11" t="s">
        <v>35</v>
      </c>
      <c r="AX4535" s="11" t="s">
        <v>78</v>
      </c>
      <c r="AY4535" s="180" t="s">
        <v>154</v>
      </c>
    </row>
    <row r="4536" spans="2:51" s="11" customFormat="1" ht="22.5" customHeight="1">
      <c r="B4536" s="173"/>
      <c r="C4536" s="174"/>
      <c r="D4536" s="174"/>
      <c r="E4536" s="175" t="s">
        <v>21</v>
      </c>
      <c r="F4536" s="266" t="s">
        <v>2318</v>
      </c>
      <c r="G4536" s="267"/>
      <c r="H4536" s="267"/>
      <c r="I4536" s="267"/>
      <c r="J4536" s="174"/>
      <c r="K4536" s="176">
        <v>1.36</v>
      </c>
      <c r="L4536" s="174"/>
      <c r="M4536" s="174"/>
      <c r="N4536" s="174"/>
      <c r="O4536" s="174"/>
      <c r="P4536" s="174"/>
      <c r="Q4536" s="174"/>
      <c r="R4536" s="177"/>
      <c r="T4536" s="178"/>
      <c r="U4536" s="174"/>
      <c r="V4536" s="174"/>
      <c r="W4536" s="174"/>
      <c r="X4536" s="174"/>
      <c r="Y4536" s="174"/>
      <c r="Z4536" s="174"/>
      <c r="AA4536" s="179"/>
      <c r="AT4536" s="180" t="s">
        <v>162</v>
      </c>
      <c r="AU4536" s="180" t="s">
        <v>96</v>
      </c>
      <c r="AV4536" s="11" t="s">
        <v>96</v>
      </c>
      <c r="AW4536" s="11" t="s">
        <v>35</v>
      </c>
      <c r="AX4536" s="11" t="s">
        <v>78</v>
      </c>
      <c r="AY4536" s="180" t="s">
        <v>154</v>
      </c>
    </row>
    <row r="4537" spans="2:51" s="11" customFormat="1" ht="22.5" customHeight="1">
      <c r="B4537" s="173"/>
      <c r="C4537" s="174"/>
      <c r="D4537" s="174"/>
      <c r="E4537" s="175" t="s">
        <v>21</v>
      </c>
      <c r="F4537" s="266" t="s">
        <v>6210</v>
      </c>
      <c r="G4537" s="267"/>
      <c r="H4537" s="267"/>
      <c r="I4537" s="267"/>
      <c r="J4537" s="174"/>
      <c r="K4537" s="176">
        <v>4</v>
      </c>
      <c r="L4537" s="174"/>
      <c r="M4537" s="174"/>
      <c r="N4537" s="174"/>
      <c r="O4537" s="174"/>
      <c r="P4537" s="174"/>
      <c r="Q4537" s="174"/>
      <c r="R4537" s="177"/>
      <c r="T4537" s="178"/>
      <c r="U4537" s="174"/>
      <c r="V4537" s="174"/>
      <c r="W4537" s="174"/>
      <c r="X4537" s="174"/>
      <c r="Y4537" s="174"/>
      <c r="Z4537" s="174"/>
      <c r="AA4537" s="179"/>
      <c r="AT4537" s="180" t="s">
        <v>162</v>
      </c>
      <c r="AU4537" s="180" t="s">
        <v>96</v>
      </c>
      <c r="AV4537" s="11" t="s">
        <v>96</v>
      </c>
      <c r="AW4537" s="11" t="s">
        <v>35</v>
      </c>
      <c r="AX4537" s="11" t="s">
        <v>78</v>
      </c>
      <c r="AY4537" s="180" t="s">
        <v>154</v>
      </c>
    </row>
    <row r="4538" spans="2:51" s="10" customFormat="1" ht="22.5" customHeight="1">
      <c r="B4538" s="165"/>
      <c r="C4538" s="166"/>
      <c r="D4538" s="166"/>
      <c r="E4538" s="167" t="s">
        <v>21</v>
      </c>
      <c r="F4538" s="264" t="s">
        <v>2322</v>
      </c>
      <c r="G4538" s="265"/>
      <c r="H4538" s="265"/>
      <c r="I4538" s="265"/>
      <c r="J4538" s="166"/>
      <c r="K4538" s="168" t="s">
        <v>21</v>
      </c>
      <c r="L4538" s="166"/>
      <c r="M4538" s="166"/>
      <c r="N4538" s="166"/>
      <c r="O4538" s="166"/>
      <c r="P4538" s="166"/>
      <c r="Q4538" s="166"/>
      <c r="R4538" s="169"/>
      <c r="T4538" s="170"/>
      <c r="U4538" s="166"/>
      <c r="V4538" s="166"/>
      <c r="W4538" s="166"/>
      <c r="X4538" s="166"/>
      <c r="Y4538" s="166"/>
      <c r="Z4538" s="166"/>
      <c r="AA4538" s="171"/>
      <c r="AT4538" s="172" t="s">
        <v>162</v>
      </c>
      <c r="AU4538" s="172" t="s">
        <v>96</v>
      </c>
      <c r="AV4538" s="10" t="s">
        <v>23</v>
      </c>
      <c r="AW4538" s="10" t="s">
        <v>35</v>
      </c>
      <c r="AX4538" s="10" t="s">
        <v>78</v>
      </c>
      <c r="AY4538" s="172" t="s">
        <v>154</v>
      </c>
    </row>
    <row r="4539" spans="2:51" s="11" customFormat="1" ht="22.5" customHeight="1">
      <c r="B4539" s="173"/>
      <c r="C4539" s="174"/>
      <c r="D4539" s="174"/>
      <c r="E4539" s="175" t="s">
        <v>21</v>
      </c>
      <c r="F4539" s="266" t="s">
        <v>6211</v>
      </c>
      <c r="G4539" s="267"/>
      <c r="H4539" s="267"/>
      <c r="I4539" s="267"/>
      <c r="J4539" s="174"/>
      <c r="K4539" s="176">
        <v>8.6</v>
      </c>
      <c r="L4539" s="174"/>
      <c r="M4539" s="174"/>
      <c r="N4539" s="174"/>
      <c r="O4539" s="174"/>
      <c r="P4539" s="174"/>
      <c r="Q4539" s="174"/>
      <c r="R4539" s="177"/>
      <c r="T4539" s="178"/>
      <c r="U4539" s="174"/>
      <c r="V4539" s="174"/>
      <c r="W4539" s="174"/>
      <c r="X4539" s="174"/>
      <c r="Y4539" s="174"/>
      <c r="Z4539" s="174"/>
      <c r="AA4539" s="179"/>
      <c r="AT4539" s="180" t="s">
        <v>162</v>
      </c>
      <c r="AU4539" s="180" t="s">
        <v>96</v>
      </c>
      <c r="AV4539" s="11" t="s">
        <v>96</v>
      </c>
      <c r="AW4539" s="11" t="s">
        <v>35</v>
      </c>
      <c r="AX4539" s="11" t="s">
        <v>78</v>
      </c>
      <c r="AY4539" s="180" t="s">
        <v>154</v>
      </c>
    </row>
    <row r="4540" spans="2:51" s="11" customFormat="1" ht="22.5" customHeight="1">
      <c r="B4540" s="173"/>
      <c r="C4540" s="174"/>
      <c r="D4540" s="174"/>
      <c r="E4540" s="175" t="s">
        <v>21</v>
      </c>
      <c r="F4540" s="266" t="s">
        <v>6212</v>
      </c>
      <c r="G4540" s="267"/>
      <c r="H4540" s="267"/>
      <c r="I4540" s="267"/>
      <c r="J4540" s="174"/>
      <c r="K4540" s="176">
        <v>47.314999999999998</v>
      </c>
      <c r="L4540" s="174"/>
      <c r="M4540" s="174"/>
      <c r="N4540" s="174"/>
      <c r="O4540" s="174"/>
      <c r="P4540" s="174"/>
      <c r="Q4540" s="174"/>
      <c r="R4540" s="177"/>
      <c r="T4540" s="178"/>
      <c r="U4540" s="174"/>
      <c r="V4540" s="174"/>
      <c r="W4540" s="174"/>
      <c r="X4540" s="174"/>
      <c r="Y4540" s="174"/>
      <c r="Z4540" s="174"/>
      <c r="AA4540" s="179"/>
      <c r="AT4540" s="180" t="s">
        <v>162</v>
      </c>
      <c r="AU4540" s="180" t="s">
        <v>96</v>
      </c>
      <c r="AV4540" s="11" t="s">
        <v>96</v>
      </c>
      <c r="AW4540" s="11" t="s">
        <v>35</v>
      </c>
      <c r="AX4540" s="11" t="s">
        <v>78</v>
      </c>
      <c r="AY4540" s="180" t="s">
        <v>154</v>
      </c>
    </row>
    <row r="4541" spans="2:51" s="11" customFormat="1" ht="22.5" customHeight="1">
      <c r="B4541" s="173"/>
      <c r="C4541" s="174"/>
      <c r="D4541" s="174"/>
      <c r="E4541" s="175" t="s">
        <v>21</v>
      </c>
      <c r="F4541" s="266" t="s">
        <v>2325</v>
      </c>
      <c r="G4541" s="267"/>
      <c r="H4541" s="267"/>
      <c r="I4541" s="267"/>
      <c r="J4541" s="174"/>
      <c r="K4541" s="176">
        <v>68.56</v>
      </c>
      <c r="L4541" s="174"/>
      <c r="M4541" s="174"/>
      <c r="N4541" s="174"/>
      <c r="O4541" s="174"/>
      <c r="P4541" s="174"/>
      <c r="Q4541" s="174"/>
      <c r="R4541" s="177"/>
      <c r="T4541" s="178"/>
      <c r="U4541" s="174"/>
      <c r="V4541" s="174"/>
      <c r="W4541" s="174"/>
      <c r="X4541" s="174"/>
      <c r="Y4541" s="174"/>
      <c r="Z4541" s="174"/>
      <c r="AA4541" s="179"/>
      <c r="AT4541" s="180" t="s">
        <v>162</v>
      </c>
      <c r="AU4541" s="180" t="s">
        <v>96</v>
      </c>
      <c r="AV4541" s="11" t="s">
        <v>96</v>
      </c>
      <c r="AW4541" s="11" t="s">
        <v>35</v>
      </c>
      <c r="AX4541" s="11" t="s">
        <v>78</v>
      </c>
      <c r="AY4541" s="180" t="s">
        <v>154</v>
      </c>
    </row>
    <row r="4542" spans="2:51" s="13" customFormat="1" ht="22.5" customHeight="1">
      <c r="B4542" s="193"/>
      <c r="C4542" s="194"/>
      <c r="D4542" s="194"/>
      <c r="E4542" s="195" t="s">
        <v>21</v>
      </c>
      <c r="F4542" s="276" t="s">
        <v>6213</v>
      </c>
      <c r="G4542" s="277"/>
      <c r="H4542" s="277"/>
      <c r="I4542" s="277"/>
      <c r="J4542" s="194"/>
      <c r="K4542" s="196">
        <v>223.71</v>
      </c>
      <c r="L4542" s="194"/>
      <c r="M4542" s="194"/>
      <c r="N4542" s="194"/>
      <c r="O4542" s="194"/>
      <c r="P4542" s="194"/>
      <c r="Q4542" s="194"/>
      <c r="R4542" s="197"/>
      <c r="T4542" s="198"/>
      <c r="U4542" s="194"/>
      <c r="V4542" s="194"/>
      <c r="W4542" s="194"/>
      <c r="X4542" s="194"/>
      <c r="Y4542" s="194"/>
      <c r="Z4542" s="194"/>
      <c r="AA4542" s="199"/>
      <c r="AT4542" s="200" t="s">
        <v>162</v>
      </c>
      <c r="AU4542" s="200" t="s">
        <v>96</v>
      </c>
      <c r="AV4542" s="13" t="s">
        <v>170</v>
      </c>
      <c r="AW4542" s="13" t="s">
        <v>35</v>
      </c>
      <c r="AX4542" s="13" t="s">
        <v>78</v>
      </c>
      <c r="AY4542" s="200" t="s">
        <v>154</v>
      </c>
    </row>
    <row r="4543" spans="2:51" s="10" customFormat="1" ht="22.5" customHeight="1">
      <c r="B4543" s="165"/>
      <c r="C4543" s="166"/>
      <c r="D4543" s="166"/>
      <c r="E4543" s="167" t="s">
        <v>21</v>
      </c>
      <c r="F4543" s="264" t="s">
        <v>6214</v>
      </c>
      <c r="G4543" s="265"/>
      <c r="H4543" s="265"/>
      <c r="I4543" s="265"/>
      <c r="J4543" s="166"/>
      <c r="K4543" s="168" t="s">
        <v>21</v>
      </c>
      <c r="L4543" s="166"/>
      <c r="M4543" s="166"/>
      <c r="N4543" s="166"/>
      <c r="O4543" s="166"/>
      <c r="P4543" s="166"/>
      <c r="Q4543" s="166"/>
      <c r="R4543" s="169"/>
      <c r="T4543" s="170"/>
      <c r="U4543" s="166"/>
      <c r="V4543" s="166"/>
      <c r="W4543" s="166"/>
      <c r="X4543" s="166"/>
      <c r="Y4543" s="166"/>
      <c r="Z4543" s="166"/>
      <c r="AA4543" s="171"/>
      <c r="AT4543" s="172" t="s">
        <v>162</v>
      </c>
      <c r="AU4543" s="172" t="s">
        <v>96</v>
      </c>
      <c r="AV4543" s="10" t="s">
        <v>23</v>
      </c>
      <c r="AW4543" s="10" t="s">
        <v>35</v>
      </c>
      <c r="AX4543" s="10" t="s">
        <v>78</v>
      </c>
      <c r="AY4543" s="172" t="s">
        <v>154</v>
      </c>
    </row>
    <row r="4544" spans="2:51" s="11" customFormat="1" ht="22.5" customHeight="1">
      <c r="B4544" s="173"/>
      <c r="C4544" s="174"/>
      <c r="D4544" s="174"/>
      <c r="E4544" s="175" t="s">
        <v>21</v>
      </c>
      <c r="F4544" s="266" t="s">
        <v>2334</v>
      </c>
      <c r="G4544" s="267"/>
      <c r="H4544" s="267"/>
      <c r="I4544" s="267"/>
      <c r="J4544" s="174"/>
      <c r="K4544" s="176">
        <v>71.77</v>
      </c>
      <c r="L4544" s="174"/>
      <c r="M4544" s="174"/>
      <c r="N4544" s="174"/>
      <c r="O4544" s="174"/>
      <c r="P4544" s="174"/>
      <c r="Q4544" s="174"/>
      <c r="R4544" s="177"/>
      <c r="T4544" s="178"/>
      <c r="U4544" s="174"/>
      <c r="V4544" s="174"/>
      <c r="W4544" s="174"/>
      <c r="X4544" s="174"/>
      <c r="Y4544" s="174"/>
      <c r="Z4544" s="174"/>
      <c r="AA4544" s="179"/>
      <c r="AT4544" s="180" t="s">
        <v>162</v>
      </c>
      <c r="AU4544" s="180" t="s">
        <v>96</v>
      </c>
      <c r="AV4544" s="11" t="s">
        <v>96</v>
      </c>
      <c r="AW4544" s="11" t="s">
        <v>35</v>
      </c>
      <c r="AX4544" s="11" t="s">
        <v>78</v>
      </c>
      <c r="AY4544" s="180" t="s">
        <v>154</v>
      </c>
    </row>
    <row r="4545" spans="2:51" s="11" customFormat="1" ht="22.5" customHeight="1">
      <c r="B4545" s="173"/>
      <c r="C4545" s="174"/>
      <c r="D4545" s="174"/>
      <c r="E4545" s="175" t="s">
        <v>21</v>
      </c>
      <c r="F4545" s="266" t="s">
        <v>6215</v>
      </c>
      <c r="G4545" s="267"/>
      <c r="H4545" s="267"/>
      <c r="I4545" s="267"/>
      <c r="J4545" s="174"/>
      <c r="K4545" s="176">
        <v>54.93</v>
      </c>
      <c r="L4545" s="174"/>
      <c r="M4545" s="174"/>
      <c r="N4545" s="174"/>
      <c r="O4545" s="174"/>
      <c r="P4545" s="174"/>
      <c r="Q4545" s="174"/>
      <c r="R4545" s="177"/>
      <c r="T4545" s="178"/>
      <c r="U4545" s="174"/>
      <c r="V4545" s="174"/>
      <c r="W4545" s="174"/>
      <c r="X4545" s="174"/>
      <c r="Y4545" s="174"/>
      <c r="Z4545" s="174"/>
      <c r="AA4545" s="179"/>
      <c r="AT4545" s="180" t="s">
        <v>162</v>
      </c>
      <c r="AU4545" s="180" t="s">
        <v>96</v>
      </c>
      <c r="AV4545" s="11" t="s">
        <v>96</v>
      </c>
      <c r="AW4545" s="11" t="s">
        <v>35</v>
      </c>
      <c r="AX4545" s="11" t="s">
        <v>78</v>
      </c>
      <c r="AY4545" s="180" t="s">
        <v>154</v>
      </c>
    </row>
    <row r="4546" spans="2:51" s="10" customFormat="1" ht="22.5" customHeight="1">
      <c r="B4546" s="165"/>
      <c r="C4546" s="166"/>
      <c r="D4546" s="166"/>
      <c r="E4546" s="167" t="s">
        <v>21</v>
      </c>
      <c r="F4546" s="264" t="s">
        <v>2308</v>
      </c>
      <c r="G4546" s="265"/>
      <c r="H4546" s="265"/>
      <c r="I4546" s="265"/>
      <c r="J4546" s="166"/>
      <c r="K4546" s="168" t="s">
        <v>21</v>
      </c>
      <c r="L4546" s="166"/>
      <c r="M4546" s="166"/>
      <c r="N4546" s="166"/>
      <c r="O4546" s="166"/>
      <c r="P4546" s="166"/>
      <c r="Q4546" s="166"/>
      <c r="R4546" s="169"/>
      <c r="T4546" s="170"/>
      <c r="U4546" s="166"/>
      <c r="V4546" s="166"/>
      <c r="W4546" s="166"/>
      <c r="X4546" s="166"/>
      <c r="Y4546" s="166"/>
      <c r="Z4546" s="166"/>
      <c r="AA4546" s="171"/>
      <c r="AT4546" s="172" t="s">
        <v>162</v>
      </c>
      <c r="AU4546" s="172" t="s">
        <v>96</v>
      </c>
      <c r="AV4546" s="10" t="s">
        <v>23</v>
      </c>
      <c r="AW4546" s="10" t="s">
        <v>35</v>
      </c>
      <c r="AX4546" s="10" t="s">
        <v>78</v>
      </c>
      <c r="AY4546" s="172" t="s">
        <v>154</v>
      </c>
    </row>
    <row r="4547" spans="2:51" s="10" customFormat="1" ht="22.5" customHeight="1">
      <c r="B4547" s="165"/>
      <c r="C4547" s="166"/>
      <c r="D4547" s="166"/>
      <c r="E4547" s="167" t="s">
        <v>21</v>
      </c>
      <c r="F4547" s="264" t="s">
        <v>2309</v>
      </c>
      <c r="G4547" s="265"/>
      <c r="H4547" s="265"/>
      <c r="I4547" s="265"/>
      <c r="J4547" s="166"/>
      <c r="K4547" s="168" t="s">
        <v>21</v>
      </c>
      <c r="L4547" s="166"/>
      <c r="M4547" s="166"/>
      <c r="N4547" s="166"/>
      <c r="O4547" s="166"/>
      <c r="P4547" s="166"/>
      <c r="Q4547" s="166"/>
      <c r="R4547" s="169"/>
      <c r="T4547" s="170"/>
      <c r="U4547" s="166"/>
      <c r="V4547" s="166"/>
      <c r="W4547" s="166"/>
      <c r="X4547" s="166"/>
      <c r="Y4547" s="166"/>
      <c r="Z4547" s="166"/>
      <c r="AA4547" s="171"/>
      <c r="AT4547" s="172" t="s">
        <v>162</v>
      </c>
      <c r="AU4547" s="172" t="s">
        <v>96</v>
      </c>
      <c r="AV4547" s="10" t="s">
        <v>23</v>
      </c>
      <c r="AW4547" s="10" t="s">
        <v>35</v>
      </c>
      <c r="AX4547" s="10" t="s">
        <v>78</v>
      </c>
      <c r="AY4547" s="172" t="s">
        <v>154</v>
      </c>
    </row>
    <row r="4548" spans="2:51" s="11" customFormat="1" ht="44.25" customHeight="1">
      <c r="B4548" s="173"/>
      <c r="C4548" s="174"/>
      <c r="D4548" s="174"/>
      <c r="E4548" s="175" t="s">
        <v>21</v>
      </c>
      <c r="F4548" s="266" t="s">
        <v>6216</v>
      </c>
      <c r="G4548" s="267"/>
      <c r="H4548" s="267"/>
      <c r="I4548" s="267"/>
      <c r="J4548" s="174"/>
      <c r="K4548" s="176">
        <v>171.7</v>
      </c>
      <c r="L4548" s="174"/>
      <c r="M4548" s="174"/>
      <c r="N4548" s="174"/>
      <c r="O4548" s="174"/>
      <c r="P4548" s="174"/>
      <c r="Q4548" s="174"/>
      <c r="R4548" s="177"/>
      <c r="T4548" s="178"/>
      <c r="U4548" s="174"/>
      <c r="V4548" s="174"/>
      <c r="W4548" s="174"/>
      <c r="X4548" s="174"/>
      <c r="Y4548" s="174"/>
      <c r="Z4548" s="174"/>
      <c r="AA4548" s="179"/>
      <c r="AT4548" s="180" t="s">
        <v>162</v>
      </c>
      <c r="AU4548" s="180" t="s">
        <v>96</v>
      </c>
      <c r="AV4548" s="11" t="s">
        <v>96</v>
      </c>
      <c r="AW4548" s="11" t="s">
        <v>35</v>
      </c>
      <c r="AX4548" s="11" t="s">
        <v>78</v>
      </c>
      <c r="AY4548" s="180" t="s">
        <v>154</v>
      </c>
    </row>
    <row r="4549" spans="2:51" s="11" customFormat="1" ht="22.5" customHeight="1">
      <c r="B4549" s="173"/>
      <c r="C4549" s="174"/>
      <c r="D4549" s="174"/>
      <c r="E4549" s="175" t="s">
        <v>21</v>
      </c>
      <c r="F4549" s="266" t="s">
        <v>2316</v>
      </c>
      <c r="G4549" s="267"/>
      <c r="H4549" s="267"/>
      <c r="I4549" s="267"/>
      <c r="J4549" s="174"/>
      <c r="K4549" s="176">
        <v>17.2</v>
      </c>
      <c r="L4549" s="174"/>
      <c r="M4549" s="174"/>
      <c r="N4549" s="174"/>
      <c r="O4549" s="174"/>
      <c r="P4549" s="174"/>
      <c r="Q4549" s="174"/>
      <c r="R4549" s="177"/>
      <c r="T4549" s="178"/>
      <c r="U4549" s="174"/>
      <c r="V4549" s="174"/>
      <c r="W4549" s="174"/>
      <c r="X4549" s="174"/>
      <c r="Y4549" s="174"/>
      <c r="Z4549" s="174"/>
      <c r="AA4549" s="179"/>
      <c r="AT4549" s="180" t="s">
        <v>162</v>
      </c>
      <c r="AU4549" s="180" t="s">
        <v>96</v>
      </c>
      <c r="AV4549" s="11" t="s">
        <v>96</v>
      </c>
      <c r="AW4549" s="11" t="s">
        <v>35</v>
      </c>
      <c r="AX4549" s="11" t="s">
        <v>78</v>
      </c>
      <c r="AY4549" s="180" t="s">
        <v>154</v>
      </c>
    </row>
    <row r="4550" spans="2:51" s="10" customFormat="1" ht="22.5" customHeight="1">
      <c r="B4550" s="165"/>
      <c r="C4550" s="166"/>
      <c r="D4550" s="166"/>
      <c r="E4550" s="167" t="s">
        <v>21</v>
      </c>
      <c r="F4550" s="264" t="s">
        <v>2336</v>
      </c>
      <c r="G4550" s="265"/>
      <c r="H4550" s="265"/>
      <c r="I4550" s="265"/>
      <c r="J4550" s="166"/>
      <c r="K4550" s="168" t="s">
        <v>21</v>
      </c>
      <c r="L4550" s="166"/>
      <c r="M4550" s="166"/>
      <c r="N4550" s="166"/>
      <c r="O4550" s="166"/>
      <c r="P4550" s="166"/>
      <c r="Q4550" s="166"/>
      <c r="R4550" s="169"/>
      <c r="T4550" s="170"/>
      <c r="U4550" s="166"/>
      <c r="V4550" s="166"/>
      <c r="W4550" s="166"/>
      <c r="X4550" s="166"/>
      <c r="Y4550" s="166"/>
      <c r="Z4550" s="166"/>
      <c r="AA4550" s="171"/>
      <c r="AT4550" s="172" t="s">
        <v>162</v>
      </c>
      <c r="AU4550" s="172" t="s">
        <v>96</v>
      </c>
      <c r="AV4550" s="10" t="s">
        <v>23</v>
      </c>
      <c r="AW4550" s="10" t="s">
        <v>35</v>
      </c>
      <c r="AX4550" s="10" t="s">
        <v>78</v>
      </c>
      <c r="AY4550" s="172" t="s">
        <v>154</v>
      </c>
    </row>
    <row r="4551" spans="2:51" s="11" customFormat="1" ht="22.5" customHeight="1">
      <c r="B4551" s="173"/>
      <c r="C4551" s="174"/>
      <c r="D4551" s="174"/>
      <c r="E4551" s="175" t="s">
        <v>21</v>
      </c>
      <c r="F4551" s="266" t="s">
        <v>2319</v>
      </c>
      <c r="G4551" s="267"/>
      <c r="H4551" s="267"/>
      <c r="I4551" s="267"/>
      <c r="J4551" s="174"/>
      <c r="K4551" s="176">
        <v>2.1</v>
      </c>
      <c r="L4551" s="174"/>
      <c r="M4551" s="174"/>
      <c r="N4551" s="174"/>
      <c r="O4551" s="174"/>
      <c r="P4551" s="174"/>
      <c r="Q4551" s="174"/>
      <c r="R4551" s="177"/>
      <c r="T4551" s="178"/>
      <c r="U4551" s="174"/>
      <c r="V4551" s="174"/>
      <c r="W4551" s="174"/>
      <c r="X4551" s="174"/>
      <c r="Y4551" s="174"/>
      <c r="Z4551" s="174"/>
      <c r="AA4551" s="179"/>
      <c r="AT4551" s="180" t="s">
        <v>162</v>
      </c>
      <c r="AU4551" s="180" t="s">
        <v>96</v>
      </c>
      <c r="AV4551" s="11" t="s">
        <v>96</v>
      </c>
      <c r="AW4551" s="11" t="s">
        <v>35</v>
      </c>
      <c r="AX4551" s="11" t="s">
        <v>78</v>
      </c>
      <c r="AY4551" s="180" t="s">
        <v>154</v>
      </c>
    </row>
    <row r="4552" spans="2:51" s="11" customFormat="1" ht="22.5" customHeight="1">
      <c r="B4552" s="173"/>
      <c r="C4552" s="174"/>
      <c r="D4552" s="174"/>
      <c r="E4552" s="175" t="s">
        <v>21</v>
      </c>
      <c r="F4552" s="266" t="s">
        <v>2320</v>
      </c>
      <c r="G4552" s="267"/>
      <c r="H4552" s="267"/>
      <c r="I4552" s="267"/>
      <c r="J4552" s="174"/>
      <c r="K4552" s="176">
        <v>1.68</v>
      </c>
      <c r="L4552" s="174"/>
      <c r="M4552" s="174"/>
      <c r="N4552" s="174"/>
      <c r="O4552" s="174"/>
      <c r="P4552" s="174"/>
      <c r="Q4552" s="174"/>
      <c r="R4552" s="177"/>
      <c r="T4552" s="178"/>
      <c r="U4552" s="174"/>
      <c r="V4552" s="174"/>
      <c r="W4552" s="174"/>
      <c r="X4552" s="174"/>
      <c r="Y4552" s="174"/>
      <c r="Z4552" s="174"/>
      <c r="AA4552" s="179"/>
      <c r="AT4552" s="180" t="s">
        <v>162</v>
      </c>
      <c r="AU4552" s="180" t="s">
        <v>96</v>
      </c>
      <c r="AV4552" s="11" t="s">
        <v>96</v>
      </c>
      <c r="AW4552" s="11" t="s">
        <v>35</v>
      </c>
      <c r="AX4552" s="11" t="s">
        <v>78</v>
      </c>
      <c r="AY4552" s="180" t="s">
        <v>154</v>
      </c>
    </row>
    <row r="4553" spans="2:51" s="13" customFormat="1" ht="22.5" customHeight="1">
      <c r="B4553" s="193"/>
      <c r="C4553" s="194"/>
      <c r="D4553" s="194"/>
      <c r="E4553" s="195" t="s">
        <v>21</v>
      </c>
      <c r="F4553" s="276" t="s">
        <v>6217</v>
      </c>
      <c r="G4553" s="277"/>
      <c r="H4553" s="277"/>
      <c r="I4553" s="277"/>
      <c r="J4553" s="194"/>
      <c r="K4553" s="196">
        <v>319.38</v>
      </c>
      <c r="L4553" s="194"/>
      <c r="M4553" s="194"/>
      <c r="N4553" s="194"/>
      <c r="O4553" s="194"/>
      <c r="P4553" s="194"/>
      <c r="Q4553" s="194"/>
      <c r="R4553" s="197"/>
      <c r="T4553" s="198"/>
      <c r="U4553" s="194"/>
      <c r="V4553" s="194"/>
      <c r="W4553" s="194"/>
      <c r="X4553" s="194"/>
      <c r="Y4553" s="194"/>
      <c r="Z4553" s="194"/>
      <c r="AA4553" s="199"/>
      <c r="AT4553" s="200" t="s">
        <v>162</v>
      </c>
      <c r="AU4553" s="200" t="s">
        <v>96</v>
      </c>
      <c r="AV4553" s="13" t="s">
        <v>170</v>
      </c>
      <c r="AW4553" s="13" t="s">
        <v>35</v>
      </c>
      <c r="AX4553" s="13" t="s">
        <v>78</v>
      </c>
      <c r="AY4553" s="200" t="s">
        <v>154</v>
      </c>
    </row>
    <row r="4554" spans="2:51" s="10" customFormat="1" ht="22.5" customHeight="1">
      <c r="B4554" s="165"/>
      <c r="C4554" s="166"/>
      <c r="D4554" s="166"/>
      <c r="E4554" s="167" t="s">
        <v>21</v>
      </c>
      <c r="F4554" s="264" t="s">
        <v>6218</v>
      </c>
      <c r="G4554" s="265"/>
      <c r="H4554" s="265"/>
      <c r="I4554" s="265"/>
      <c r="J4554" s="166"/>
      <c r="K4554" s="168" t="s">
        <v>21</v>
      </c>
      <c r="L4554" s="166"/>
      <c r="M4554" s="166"/>
      <c r="N4554" s="166"/>
      <c r="O4554" s="166"/>
      <c r="P4554" s="166"/>
      <c r="Q4554" s="166"/>
      <c r="R4554" s="169"/>
      <c r="T4554" s="170"/>
      <c r="U4554" s="166"/>
      <c r="V4554" s="166"/>
      <c r="W4554" s="166"/>
      <c r="X4554" s="166"/>
      <c r="Y4554" s="166"/>
      <c r="Z4554" s="166"/>
      <c r="AA4554" s="171"/>
      <c r="AT4554" s="172" t="s">
        <v>162</v>
      </c>
      <c r="AU4554" s="172" t="s">
        <v>96</v>
      </c>
      <c r="AV4554" s="10" t="s">
        <v>23</v>
      </c>
      <c r="AW4554" s="10" t="s">
        <v>35</v>
      </c>
      <c r="AX4554" s="10" t="s">
        <v>78</v>
      </c>
      <c r="AY4554" s="172" t="s">
        <v>154</v>
      </c>
    </row>
    <row r="4555" spans="2:51" s="10" customFormat="1" ht="22.5" customHeight="1">
      <c r="B4555" s="165"/>
      <c r="C4555" s="166"/>
      <c r="D4555" s="166"/>
      <c r="E4555" s="167" t="s">
        <v>21</v>
      </c>
      <c r="F4555" s="264" t="s">
        <v>2151</v>
      </c>
      <c r="G4555" s="265"/>
      <c r="H4555" s="265"/>
      <c r="I4555" s="265"/>
      <c r="J4555" s="166"/>
      <c r="K4555" s="168" t="s">
        <v>21</v>
      </c>
      <c r="L4555" s="166"/>
      <c r="M4555" s="166"/>
      <c r="N4555" s="166"/>
      <c r="O4555" s="166"/>
      <c r="P4555" s="166"/>
      <c r="Q4555" s="166"/>
      <c r="R4555" s="169"/>
      <c r="T4555" s="170"/>
      <c r="U4555" s="166"/>
      <c r="V4555" s="166"/>
      <c r="W4555" s="166"/>
      <c r="X4555" s="166"/>
      <c r="Y4555" s="166"/>
      <c r="Z4555" s="166"/>
      <c r="AA4555" s="171"/>
      <c r="AT4555" s="172" t="s">
        <v>162</v>
      </c>
      <c r="AU4555" s="172" t="s">
        <v>96</v>
      </c>
      <c r="AV4555" s="10" t="s">
        <v>23</v>
      </c>
      <c r="AW4555" s="10" t="s">
        <v>35</v>
      </c>
      <c r="AX4555" s="10" t="s">
        <v>78</v>
      </c>
      <c r="AY4555" s="172" t="s">
        <v>154</v>
      </c>
    </row>
    <row r="4556" spans="2:51" s="11" customFormat="1" ht="31.5" customHeight="1">
      <c r="B4556" s="173"/>
      <c r="C4556" s="174"/>
      <c r="D4556" s="174"/>
      <c r="E4556" s="175" t="s">
        <v>21</v>
      </c>
      <c r="F4556" s="266" t="s">
        <v>6219</v>
      </c>
      <c r="G4556" s="267"/>
      <c r="H4556" s="267"/>
      <c r="I4556" s="267"/>
      <c r="J4556" s="174"/>
      <c r="K4556" s="176">
        <v>227.88</v>
      </c>
      <c r="L4556" s="174"/>
      <c r="M4556" s="174"/>
      <c r="N4556" s="174"/>
      <c r="O4556" s="174"/>
      <c r="P4556" s="174"/>
      <c r="Q4556" s="174"/>
      <c r="R4556" s="177"/>
      <c r="T4556" s="178"/>
      <c r="U4556" s="174"/>
      <c r="V4556" s="174"/>
      <c r="W4556" s="174"/>
      <c r="X4556" s="174"/>
      <c r="Y4556" s="174"/>
      <c r="Z4556" s="174"/>
      <c r="AA4556" s="179"/>
      <c r="AT4556" s="180" t="s">
        <v>162</v>
      </c>
      <c r="AU4556" s="180" t="s">
        <v>96</v>
      </c>
      <c r="AV4556" s="11" t="s">
        <v>96</v>
      </c>
      <c r="AW4556" s="11" t="s">
        <v>35</v>
      </c>
      <c r="AX4556" s="11" t="s">
        <v>78</v>
      </c>
      <c r="AY4556" s="180" t="s">
        <v>154</v>
      </c>
    </row>
    <row r="4557" spans="2:51" s="11" customFormat="1" ht="44.25" customHeight="1">
      <c r="B4557" s="173"/>
      <c r="C4557" s="174"/>
      <c r="D4557" s="174"/>
      <c r="E4557" s="175" t="s">
        <v>21</v>
      </c>
      <c r="F4557" s="266" t="s">
        <v>6220</v>
      </c>
      <c r="G4557" s="267"/>
      <c r="H4557" s="267"/>
      <c r="I4557" s="267"/>
      <c r="J4557" s="174"/>
      <c r="K4557" s="176">
        <v>155.119</v>
      </c>
      <c r="L4557" s="174"/>
      <c r="M4557" s="174"/>
      <c r="N4557" s="174"/>
      <c r="O4557" s="174"/>
      <c r="P4557" s="174"/>
      <c r="Q4557" s="174"/>
      <c r="R4557" s="177"/>
      <c r="T4557" s="178"/>
      <c r="U4557" s="174"/>
      <c r="V4557" s="174"/>
      <c r="W4557" s="174"/>
      <c r="X4557" s="174"/>
      <c r="Y4557" s="174"/>
      <c r="Z4557" s="174"/>
      <c r="AA4557" s="179"/>
      <c r="AT4557" s="180" t="s">
        <v>162</v>
      </c>
      <c r="AU4557" s="180" t="s">
        <v>96</v>
      </c>
      <c r="AV4557" s="11" t="s">
        <v>96</v>
      </c>
      <c r="AW4557" s="11" t="s">
        <v>35</v>
      </c>
      <c r="AX4557" s="11" t="s">
        <v>78</v>
      </c>
      <c r="AY4557" s="180" t="s">
        <v>154</v>
      </c>
    </row>
    <row r="4558" spans="2:51" s="10" customFormat="1" ht="22.5" customHeight="1">
      <c r="B4558" s="165"/>
      <c r="C4558" s="166"/>
      <c r="D4558" s="166"/>
      <c r="E4558" s="167" t="s">
        <v>21</v>
      </c>
      <c r="F4558" s="264" t="s">
        <v>3792</v>
      </c>
      <c r="G4558" s="265"/>
      <c r="H4558" s="265"/>
      <c r="I4558" s="265"/>
      <c r="J4558" s="166"/>
      <c r="K4558" s="168" t="s">
        <v>21</v>
      </c>
      <c r="L4558" s="166"/>
      <c r="M4558" s="166"/>
      <c r="N4558" s="166"/>
      <c r="O4558" s="166"/>
      <c r="P4558" s="166"/>
      <c r="Q4558" s="166"/>
      <c r="R4558" s="169"/>
      <c r="T4558" s="170"/>
      <c r="U4558" s="166"/>
      <c r="V4558" s="166"/>
      <c r="W4558" s="166"/>
      <c r="X4558" s="166"/>
      <c r="Y4558" s="166"/>
      <c r="Z4558" s="166"/>
      <c r="AA4558" s="171"/>
      <c r="AT4558" s="172" t="s">
        <v>162</v>
      </c>
      <c r="AU4558" s="172" t="s">
        <v>96</v>
      </c>
      <c r="AV4558" s="10" t="s">
        <v>23</v>
      </c>
      <c r="AW4558" s="10" t="s">
        <v>35</v>
      </c>
      <c r="AX4558" s="10" t="s">
        <v>78</v>
      </c>
      <c r="AY4558" s="172" t="s">
        <v>154</v>
      </c>
    </row>
    <row r="4559" spans="2:51" s="11" customFormat="1" ht="44.25" customHeight="1">
      <c r="B4559" s="173"/>
      <c r="C4559" s="174"/>
      <c r="D4559" s="174"/>
      <c r="E4559" s="175" t="s">
        <v>21</v>
      </c>
      <c r="F4559" s="266" t="s">
        <v>6221</v>
      </c>
      <c r="G4559" s="267"/>
      <c r="H4559" s="267"/>
      <c r="I4559" s="267"/>
      <c r="J4559" s="174"/>
      <c r="K4559" s="176">
        <v>60.11</v>
      </c>
      <c r="L4559" s="174"/>
      <c r="M4559" s="174"/>
      <c r="N4559" s="174"/>
      <c r="O4559" s="174"/>
      <c r="P4559" s="174"/>
      <c r="Q4559" s="174"/>
      <c r="R4559" s="177"/>
      <c r="T4559" s="178"/>
      <c r="U4559" s="174"/>
      <c r="V4559" s="174"/>
      <c r="W4559" s="174"/>
      <c r="X4559" s="174"/>
      <c r="Y4559" s="174"/>
      <c r="Z4559" s="174"/>
      <c r="AA4559" s="179"/>
      <c r="AT4559" s="180" t="s">
        <v>162</v>
      </c>
      <c r="AU4559" s="180" t="s">
        <v>96</v>
      </c>
      <c r="AV4559" s="11" t="s">
        <v>96</v>
      </c>
      <c r="AW4559" s="11" t="s">
        <v>35</v>
      </c>
      <c r="AX4559" s="11" t="s">
        <v>78</v>
      </c>
      <c r="AY4559" s="180" t="s">
        <v>154</v>
      </c>
    </row>
    <row r="4560" spans="2:51" s="13" customFormat="1" ht="22.5" customHeight="1">
      <c r="B4560" s="193"/>
      <c r="C4560" s="194"/>
      <c r="D4560" s="194"/>
      <c r="E4560" s="195" t="s">
        <v>21</v>
      </c>
      <c r="F4560" s="276" t="s">
        <v>6222</v>
      </c>
      <c r="G4560" s="277"/>
      <c r="H4560" s="277"/>
      <c r="I4560" s="277"/>
      <c r="J4560" s="194"/>
      <c r="K4560" s="196">
        <v>443.10899999999998</v>
      </c>
      <c r="L4560" s="194"/>
      <c r="M4560" s="194"/>
      <c r="N4560" s="194"/>
      <c r="O4560" s="194"/>
      <c r="P4560" s="194"/>
      <c r="Q4560" s="194"/>
      <c r="R4560" s="197"/>
      <c r="T4560" s="198"/>
      <c r="U4560" s="194"/>
      <c r="V4560" s="194"/>
      <c r="W4560" s="194"/>
      <c r="X4560" s="194"/>
      <c r="Y4560" s="194"/>
      <c r="Z4560" s="194"/>
      <c r="AA4560" s="199"/>
      <c r="AT4560" s="200" t="s">
        <v>162</v>
      </c>
      <c r="AU4560" s="200" t="s">
        <v>96</v>
      </c>
      <c r="AV4560" s="13" t="s">
        <v>170</v>
      </c>
      <c r="AW4560" s="13" t="s">
        <v>35</v>
      </c>
      <c r="AX4560" s="13" t="s">
        <v>78</v>
      </c>
      <c r="AY4560" s="200" t="s">
        <v>154</v>
      </c>
    </row>
    <row r="4561" spans="2:65" s="10" customFormat="1" ht="22.5" customHeight="1">
      <c r="B4561" s="165"/>
      <c r="C4561" s="166"/>
      <c r="D4561" s="166"/>
      <c r="E4561" s="167" t="s">
        <v>21</v>
      </c>
      <c r="F4561" s="264" t="s">
        <v>6223</v>
      </c>
      <c r="G4561" s="265"/>
      <c r="H4561" s="265"/>
      <c r="I4561" s="265"/>
      <c r="J4561" s="166"/>
      <c r="K4561" s="168" t="s">
        <v>21</v>
      </c>
      <c r="L4561" s="166"/>
      <c r="M4561" s="166"/>
      <c r="N4561" s="166"/>
      <c r="O4561" s="166"/>
      <c r="P4561" s="166"/>
      <c r="Q4561" s="166"/>
      <c r="R4561" s="169"/>
      <c r="T4561" s="170"/>
      <c r="U4561" s="166"/>
      <c r="V4561" s="166"/>
      <c r="W4561" s="166"/>
      <c r="X4561" s="166"/>
      <c r="Y4561" s="166"/>
      <c r="Z4561" s="166"/>
      <c r="AA4561" s="171"/>
      <c r="AT4561" s="172" t="s">
        <v>162</v>
      </c>
      <c r="AU4561" s="172" t="s">
        <v>96</v>
      </c>
      <c r="AV4561" s="10" t="s">
        <v>23</v>
      </c>
      <c r="AW4561" s="10" t="s">
        <v>35</v>
      </c>
      <c r="AX4561" s="10" t="s">
        <v>78</v>
      </c>
      <c r="AY4561" s="172" t="s">
        <v>154</v>
      </c>
    </row>
    <row r="4562" spans="2:65" s="11" customFormat="1" ht="22.5" customHeight="1">
      <c r="B4562" s="173"/>
      <c r="C4562" s="174"/>
      <c r="D4562" s="174"/>
      <c r="E4562" s="175" t="s">
        <v>21</v>
      </c>
      <c r="F4562" s="266" t="s">
        <v>2328</v>
      </c>
      <c r="G4562" s="267"/>
      <c r="H4562" s="267"/>
      <c r="I4562" s="267"/>
      <c r="J4562" s="174"/>
      <c r="K4562" s="176">
        <v>19.399999999999999</v>
      </c>
      <c r="L4562" s="174"/>
      <c r="M4562" s="174"/>
      <c r="N4562" s="174"/>
      <c r="O4562" s="174"/>
      <c r="P4562" s="174"/>
      <c r="Q4562" s="174"/>
      <c r="R4562" s="177"/>
      <c r="T4562" s="178"/>
      <c r="U4562" s="174"/>
      <c r="V4562" s="174"/>
      <c r="W4562" s="174"/>
      <c r="X4562" s="174"/>
      <c r="Y4562" s="174"/>
      <c r="Z4562" s="174"/>
      <c r="AA4562" s="179"/>
      <c r="AT4562" s="180" t="s">
        <v>162</v>
      </c>
      <c r="AU4562" s="180" t="s">
        <v>96</v>
      </c>
      <c r="AV4562" s="11" t="s">
        <v>96</v>
      </c>
      <c r="AW4562" s="11" t="s">
        <v>35</v>
      </c>
      <c r="AX4562" s="11" t="s">
        <v>78</v>
      </c>
      <c r="AY4562" s="180" t="s">
        <v>154</v>
      </c>
    </row>
    <row r="4563" spans="2:65" s="13" customFormat="1" ht="22.5" customHeight="1">
      <c r="B4563" s="193"/>
      <c r="C4563" s="194"/>
      <c r="D4563" s="194"/>
      <c r="E4563" s="195" t="s">
        <v>21</v>
      </c>
      <c r="F4563" s="276" t="s">
        <v>6224</v>
      </c>
      <c r="G4563" s="277"/>
      <c r="H4563" s="277"/>
      <c r="I4563" s="277"/>
      <c r="J4563" s="194"/>
      <c r="K4563" s="196">
        <v>19.399999999999999</v>
      </c>
      <c r="L4563" s="194"/>
      <c r="M4563" s="194"/>
      <c r="N4563" s="194"/>
      <c r="O4563" s="194"/>
      <c r="P4563" s="194"/>
      <c r="Q4563" s="194"/>
      <c r="R4563" s="197"/>
      <c r="T4563" s="198"/>
      <c r="U4563" s="194"/>
      <c r="V4563" s="194"/>
      <c r="W4563" s="194"/>
      <c r="X4563" s="194"/>
      <c r="Y4563" s="194"/>
      <c r="Z4563" s="194"/>
      <c r="AA4563" s="199"/>
      <c r="AT4563" s="200" t="s">
        <v>162</v>
      </c>
      <c r="AU4563" s="200" t="s">
        <v>96</v>
      </c>
      <c r="AV4563" s="13" t="s">
        <v>170</v>
      </c>
      <c r="AW4563" s="13" t="s">
        <v>35</v>
      </c>
      <c r="AX4563" s="13" t="s">
        <v>78</v>
      </c>
      <c r="AY4563" s="200" t="s">
        <v>154</v>
      </c>
    </row>
    <row r="4564" spans="2:65" s="12" customFormat="1" ht="22.5" customHeight="1">
      <c r="B4564" s="181"/>
      <c r="C4564" s="182"/>
      <c r="D4564" s="182"/>
      <c r="E4564" s="183" t="s">
        <v>21</v>
      </c>
      <c r="F4564" s="268" t="s">
        <v>166</v>
      </c>
      <c r="G4564" s="269"/>
      <c r="H4564" s="269"/>
      <c r="I4564" s="269"/>
      <c r="J4564" s="182"/>
      <c r="K4564" s="184">
        <v>1005.599</v>
      </c>
      <c r="L4564" s="182"/>
      <c r="M4564" s="182"/>
      <c r="N4564" s="182"/>
      <c r="O4564" s="182"/>
      <c r="P4564" s="182"/>
      <c r="Q4564" s="182"/>
      <c r="R4564" s="185"/>
      <c r="T4564" s="186"/>
      <c r="U4564" s="182"/>
      <c r="V4564" s="182"/>
      <c r="W4564" s="182"/>
      <c r="X4564" s="182"/>
      <c r="Y4564" s="182"/>
      <c r="Z4564" s="182"/>
      <c r="AA4564" s="187"/>
      <c r="AT4564" s="188" t="s">
        <v>162</v>
      </c>
      <c r="AU4564" s="188" t="s">
        <v>96</v>
      </c>
      <c r="AV4564" s="12" t="s">
        <v>159</v>
      </c>
      <c r="AW4564" s="12" t="s">
        <v>35</v>
      </c>
      <c r="AX4564" s="12" t="s">
        <v>23</v>
      </c>
      <c r="AY4564" s="188" t="s">
        <v>154</v>
      </c>
    </row>
    <row r="4565" spans="2:65" s="1" customFormat="1" ht="22.5" customHeight="1">
      <c r="B4565" s="35"/>
      <c r="C4565" s="189" t="s">
        <v>6225</v>
      </c>
      <c r="D4565" s="189" t="s">
        <v>557</v>
      </c>
      <c r="E4565" s="190" t="s">
        <v>6226</v>
      </c>
      <c r="F4565" s="274" t="s">
        <v>6227</v>
      </c>
      <c r="G4565" s="274"/>
      <c r="H4565" s="274"/>
      <c r="I4565" s="274"/>
      <c r="J4565" s="191" t="s">
        <v>315</v>
      </c>
      <c r="K4565" s="192">
        <v>246.08099999999999</v>
      </c>
      <c r="L4565" s="275">
        <v>800</v>
      </c>
      <c r="M4565" s="275"/>
      <c r="N4565" s="275">
        <f>ROUND(L4565*K4565,2)</f>
        <v>196864.8</v>
      </c>
      <c r="O4565" s="261"/>
      <c r="P4565" s="261"/>
      <c r="Q4565" s="261"/>
      <c r="R4565" s="37"/>
      <c r="T4565" s="161" t="s">
        <v>21</v>
      </c>
      <c r="U4565" s="44" t="s">
        <v>43</v>
      </c>
      <c r="V4565" s="162">
        <v>0</v>
      </c>
      <c r="W4565" s="162">
        <f>V4565*K4565</f>
        <v>0</v>
      </c>
      <c r="X4565" s="162">
        <v>4.0000000000000003E-5</v>
      </c>
      <c r="Y4565" s="162">
        <f>X4565*K4565</f>
        <v>9.8432399999999996E-3</v>
      </c>
      <c r="Z4565" s="162">
        <v>0</v>
      </c>
      <c r="AA4565" s="163">
        <f>Z4565*K4565</f>
        <v>0</v>
      </c>
      <c r="AR4565" s="21" t="s">
        <v>366</v>
      </c>
      <c r="AT4565" s="21" t="s">
        <v>557</v>
      </c>
      <c r="AU4565" s="21" t="s">
        <v>96</v>
      </c>
      <c r="AY4565" s="21" t="s">
        <v>154</v>
      </c>
      <c r="BE4565" s="164">
        <f>IF(U4565="základní",N4565,0)</f>
        <v>196864.8</v>
      </c>
      <c r="BF4565" s="164">
        <f>IF(U4565="snížená",N4565,0)</f>
        <v>0</v>
      </c>
      <c r="BG4565" s="164">
        <f>IF(U4565="zákl. přenesená",N4565,0)</f>
        <v>0</v>
      </c>
      <c r="BH4565" s="164">
        <f>IF(U4565="sníž. přenesená",N4565,0)</f>
        <v>0</v>
      </c>
      <c r="BI4565" s="164">
        <f>IF(U4565="nulová",N4565,0)</f>
        <v>0</v>
      </c>
      <c r="BJ4565" s="21" t="s">
        <v>23</v>
      </c>
      <c r="BK4565" s="164">
        <f>ROUND(L4565*K4565,2)</f>
        <v>196864.8</v>
      </c>
      <c r="BL4565" s="21" t="s">
        <v>296</v>
      </c>
      <c r="BM4565" s="21" t="s">
        <v>6228</v>
      </c>
    </row>
    <row r="4566" spans="2:65" s="11" customFormat="1" ht="22.5" customHeight="1">
      <c r="B4566" s="173"/>
      <c r="C4566" s="174"/>
      <c r="D4566" s="174"/>
      <c r="E4566" s="175" t="s">
        <v>21</v>
      </c>
      <c r="F4566" s="270" t="s">
        <v>6229</v>
      </c>
      <c r="G4566" s="271"/>
      <c r="H4566" s="271"/>
      <c r="I4566" s="271"/>
      <c r="J4566" s="174"/>
      <c r="K4566" s="176">
        <v>246.08099999999999</v>
      </c>
      <c r="L4566" s="174"/>
      <c r="M4566" s="174"/>
      <c r="N4566" s="174"/>
      <c r="O4566" s="174"/>
      <c r="P4566" s="174"/>
      <c r="Q4566" s="174"/>
      <c r="R4566" s="177"/>
      <c r="T4566" s="178"/>
      <c r="U4566" s="174"/>
      <c r="V4566" s="174"/>
      <c r="W4566" s="174"/>
      <c r="X4566" s="174"/>
      <c r="Y4566" s="174"/>
      <c r="Z4566" s="174"/>
      <c r="AA4566" s="179"/>
      <c r="AT4566" s="180" t="s">
        <v>162</v>
      </c>
      <c r="AU4566" s="180" t="s">
        <v>96</v>
      </c>
      <c r="AV4566" s="11" t="s">
        <v>96</v>
      </c>
      <c r="AW4566" s="11" t="s">
        <v>35</v>
      </c>
      <c r="AX4566" s="11" t="s">
        <v>23</v>
      </c>
      <c r="AY4566" s="180" t="s">
        <v>154</v>
      </c>
    </row>
    <row r="4567" spans="2:65" s="1" customFormat="1" ht="22.5" customHeight="1">
      <c r="B4567" s="35"/>
      <c r="C4567" s="189" t="s">
        <v>6230</v>
      </c>
      <c r="D4567" s="189" t="s">
        <v>557</v>
      </c>
      <c r="E4567" s="190" t="s">
        <v>6231</v>
      </c>
      <c r="F4567" s="274" t="s">
        <v>6232</v>
      </c>
      <c r="G4567" s="274"/>
      <c r="H4567" s="274"/>
      <c r="I4567" s="274"/>
      <c r="J4567" s="191" t="s">
        <v>315</v>
      </c>
      <c r="K4567" s="192">
        <v>351.31799999999998</v>
      </c>
      <c r="L4567" s="275">
        <v>850</v>
      </c>
      <c r="M4567" s="275"/>
      <c r="N4567" s="275">
        <f>ROUND(L4567*K4567,2)</f>
        <v>298620.3</v>
      </c>
      <c r="O4567" s="261"/>
      <c r="P4567" s="261"/>
      <c r="Q4567" s="261"/>
      <c r="R4567" s="37"/>
      <c r="T4567" s="161" t="s">
        <v>21</v>
      </c>
      <c r="U4567" s="44" t="s">
        <v>43</v>
      </c>
      <c r="V4567" s="162">
        <v>0</v>
      </c>
      <c r="W4567" s="162">
        <f>V4567*K4567</f>
        <v>0</v>
      </c>
      <c r="X4567" s="162">
        <v>4.0000000000000003E-5</v>
      </c>
      <c r="Y4567" s="162">
        <f>X4567*K4567</f>
        <v>1.4052720000000001E-2</v>
      </c>
      <c r="Z4567" s="162">
        <v>0</v>
      </c>
      <c r="AA4567" s="163">
        <f>Z4567*K4567</f>
        <v>0</v>
      </c>
      <c r="AR4567" s="21" t="s">
        <v>366</v>
      </c>
      <c r="AT4567" s="21" t="s">
        <v>557</v>
      </c>
      <c r="AU4567" s="21" t="s">
        <v>96</v>
      </c>
      <c r="AY4567" s="21" t="s">
        <v>154</v>
      </c>
      <c r="BE4567" s="164">
        <f>IF(U4567="základní",N4567,0)</f>
        <v>298620.3</v>
      </c>
      <c r="BF4567" s="164">
        <f>IF(U4567="snížená",N4567,0)</f>
        <v>0</v>
      </c>
      <c r="BG4567" s="164">
        <f>IF(U4567="zákl. přenesená",N4567,0)</f>
        <v>0</v>
      </c>
      <c r="BH4567" s="164">
        <f>IF(U4567="sníž. přenesená",N4567,0)</f>
        <v>0</v>
      </c>
      <c r="BI4567" s="164">
        <f>IF(U4567="nulová",N4567,0)</f>
        <v>0</v>
      </c>
      <c r="BJ4567" s="21" t="s">
        <v>23</v>
      </c>
      <c r="BK4567" s="164">
        <f>ROUND(L4567*K4567,2)</f>
        <v>298620.3</v>
      </c>
      <c r="BL4567" s="21" t="s">
        <v>296</v>
      </c>
      <c r="BM4567" s="21" t="s">
        <v>6233</v>
      </c>
    </row>
    <row r="4568" spans="2:65" s="11" customFormat="1" ht="22.5" customHeight="1">
      <c r="B4568" s="173"/>
      <c r="C4568" s="174"/>
      <c r="D4568" s="174"/>
      <c r="E4568" s="175" t="s">
        <v>21</v>
      </c>
      <c r="F4568" s="270" t="s">
        <v>6234</v>
      </c>
      <c r="G4568" s="271"/>
      <c r="H4568" s="271"/>
      <c r="I4568" s="271"/>
      <c r="J4568" s="174"/>
      <c r="K4568" s="176">
        <v>351.31799999999998</v>
      </c>
      <c r="L4568" s="174"/>
      <c r="M4568" s="174"/>
      <c r="N4568" s="174"/>
      <c r="O4568" s="174"/>
      <c r="P4568" s="174"/>
      <c r="Q4568" s="174"/>
      <c r="R4568" s="177"/>
      <c r="T4568" s="178"/>
      <c r="U4568" s="174"/>
      <c r="V4568" s="174"/>
      <c r="W4568" s="174"/>
      <c r="X4568" s="174"/>
      <c r="Y4568" s="174"/>
      <c r="Z4568" s="174"/>
      <c r="AA4568" s="179"/>
      <c r="AT4568" s="180" t="s">
        <v>162</v>
      </c>
      <c r="AU4568" s="180" t="s">
        <v>96</v>
      </c>
      <c r="AV4568" s="11" t="s">
        <v>96</v>
      </c>
      <c r="AW4568" s="11" t="s">
        <v>35</v>
      </c>
      <c r="AX4568" s="11" t="s">
        <v>23</v>
      </c>
      <c r="AY4568" s="180" t="s">
        <v>154</v>
      </c>
    </row>
    <row r="4569" spans="2:65" s="1" customFormat="1" ht="22.5" customHeight="1">
      <c r="B4569" s="35"/>
      <c r="C4569" s="189" t="s">
        <v>6235</v>
      </c>
      <c r="D4569" s="189" t="s">
        <v>557</v>
      </c>
      <c r="E4569" s="190" t="s">
        <v>6236</v>
      </c>
      <c r="F4569" s="274" t="s">
        <v>6237</v>
      </c>
      <c r="G4569" s="274"/>
      <c r="H4569" s="274"/>
      <c r="I4569" s="274"/>
      <c r="J4569" s="191" t="s">
        <v>315</v>
      </c>
      <c r="K4569" s="192">
        <v>487.42</v>
      </c>
      <c r="L4569" s="275">
        <v>880</v>
      </c>
      <c r="M4569" s="275"/>
      <c r="N4569" s="275">
        <f>ROUND(L4569*K4569,2)</f>
        <v>428929.6</v>
      </c>
      <c r="O4569" s="261"/>
      <c r="P4569" s="261"/>
      <c r="Q4569" s="261"/>
      <c r="R4569" s="37"/>
      <c r="T4569" s="161" t="s">
        <v>21</v>
      </c>
      <c r="U4569" s="44" t="s">
        <v>43</v>
      </c>
      <c r="V4569" s="162">
        <v>0</v>
      </c>
      <c r="W4569" s="162">
        <f>V4569*K4569</f>
        <v>0</v>
      </c>
      <c r="X4569" s="162">
        <v>4.0000000000000003E-5</v>
      </c>
      <c r="Y4569" s="162">
        <f>X4569*K4569</f>
        <v>1.9496800000000002E-2</v>
      </c>
      <c r="Z4569" s="162">
        <v>0</v>
      </c>
      <c r="AA4569" s="163">
        <f>Z4569*K4569</f>
        <v>0</v>
      </c>
      <c r="AR4569" s="21" t="s">
        <v>366</v>
      </c>
      <c r="AT4569" s="21" t="s">
        <v>557</v>
      </c>
      <c r="AU4569" s="21" t="s">
        <v>96</v>
      </c>
      <c r="AY4569" s="21" t="s">
        <v>154</v>
      </c>
      <c r="BE4569" s="164">
        <f>IF(U4569="základní",N4569,0)</f>
        <v>428929.6</v>
      </c>
      <c r="BF4569" s="164">
        <f>IF(U4569="snížená",N4569,0)</f>
        <v>0</v>
      </c>
      <c r="BG4569" s="164">
        <f>IF(U4569="zákl. přenesená",N4569,0)</f>
        <v>0</v>
      </c>
      <c r="BH4569" s="164">
        <f>IF(U4569="sníž. přenesená",N4569,0)</f>
        <v>0</v>
      </c>
      <c r="BI4569" s="164">
        <f>IF(U4569="nulová",N4569,0)</f>
        <v>0</v>
      </c>
      <c r="BJ4569" s="21" t="s">
        <v>23</v>
      </c>
      <c r="BK4569" s="164">
        <f>ROUND(L4569*K4569,2)</f>
        <v>428929.6</v>
      </c>
      <c r="BL4569" s="21" t="s">
        <v>296</v>
      </c>
      <c r="BM4569" s="21" t="s">
        <v>6238</v>
      </c>
    </row>
    <row r="4570" spans="2:65" s="11" customFormat="1" ht="22.5" customHeight="1">
      <c r="B4570" s="173"/>
      <c r="C4570" s="174"/>
      <c r="D4570" s="174"/>
      <c r="E4570" s="175" t="s">
        <v>21</v>
      </c>
      <c r="F4570" s="270" t="s">
        <v>6239</v>
      </c>
      <c r="G4570" s="271"/>
      <c r="H4570" s="271"/>
      <c r="I4570" s="271"/>
      <c r="J4570" s="174"/>
      <c r="K4570" s="176">
        <v>487.42</v>
      </c>
      <c r="L4570" s="174"/>
      <c r="M4570" s="174"/>
      <c r="N4570" s="174"/>
      <c r="O4570" s="174"/>
      <c r="P4570" s="174"/>
      <c r="Q4570" s="174"/>
      <c r="R4570" s="177"/>
      <c r="T4570" s="178"/>
      <c r="U4570" s="174"/>
      <c r="V4570" s="174"/>
      <c r="W4570" s="174"/>
      <c r="X4570" s="174"/>
      <c r="Y4570" s="174"/>
      <c r="Z4570" s="174"/>
      <c r="AA4570" s="179"/>
      <c r="AT4570" s="180" t="s">
        <v>162</v>
      </c>
      <c r="AU4570" s="180" t="s">
        <v>96</v>
      </c>
      <c r="AV4570" s="11" t="s">
        <v>96</v>
      </c>
      <c r="AW4570" s="11" t="s">
        <v>35</v>
      </c>
      <c r="AX4570" s="11" t="s">
        <v>23</v>
      </c>
      <c r="AY4570" s="180" t="s">
        <v>154</v>
      </c>
    </row>
    <row r="4571" spans="2:65" s="11" customFormat="1" ht="22.5" customHeight="1">
      <c r="B4571" s="173"/>
      <c r="C4571" s="174"/>
      <c r="D4571" s="174"/>
      <c r="E4571" s="175" t="s">
        <v>21</v>
      </c>
      <c r="F4571" s="266" t="s">
        <v>21</v>
      </c>
      <c r="G4571" s="267"/>
      <c r="H4571" s="267"/>
      <c r="I4571" s="267"/>
      <c r="J4571" s="174"/>
      <c r="K4571" s="176">
        <v>0</v>
      </c>
      <c r="L4571" s="174"/>
      <c r="M4571" s="174"/>
      <c r="N4571" s="174"/>
      <c r="O4571" s="174"/>
      <c r="P4571" s="174"/>
      <c r="Q4571" s="174"/>
      <c r="R4571" s="177"/>
      <c r="T4571" s="178"/>
      <c r="U4571" s="174"/>
      <c r="V4571" s="174"/>
      <c r="W4571" s="174"/>
      <c r="X4571" s="174"/>
      <c r="Y4571" s="174"/>
      <c r="Z4571" s="174"/>
      <c r="AA4571" s="179"/>
      <c r="AT4571" s="180" t="s">
        <v>162</v>
      </c>
      <c r="AU4571" s="180" t="s">
        <v>96</v>
      </c>
      <c r="AV4571" s="11" t="s">
        <v>96</v>
      </c>
      <c r="AW4571" s="11" t="s">
        <v>35</v>
      </c>
      <c r="AX4571" s="11" t="s">
        <v>78</v>
      </c>
      <c r="AY4571" s="180" t="s">
        <v>154</v>
      </c>
    </row>
    <row r="4572" spans="2:65" s="1" customFormat="1" ht="22.5" customHeight="1">
      <c r="B4572" s="35"/>
      <c r="C4572" s="189" t="s">
        <v>6240</v>
      </c>
      <c r="D4572" s="189" t="s">
        <v>557</v>
      </c>
      <c r="E4572" s="190" t="s">
        <v>6241</v>
      </c>
      <c r="F4572" s="274" t="s">
        <v>6242</v>
      </c>
      <c r="G4572" s="274"/>
      <c r="H4572" s="274"/>
      <c r="I4572" s="274"/>
      <c r="J4572" s="191" t="s">
        <v>315</v>
      </c>
      <c r="K4572" s="192">
        <v>21.34</v>
      </c>
      <c r="L4572" s="275">
        <v>930</v>
      </c>
      <c r="M4572" s="275"/>
      <c r="N4572" s="275">
        <f>ROUND(L4572*K4572,2)</f>
        <v>19846.2</v>
      </c>
      <c r="O4572" s="261"/>
      <c r="P4572" s="261"/>
      <c r="Q4572" s="261"/>
      <c r="R4572" s="37"/>
      <c r="T4572" s="161" t="s">
        <v>21</v>
      </c>
      <c r="U4572" s="44" t="s">
        <v>43</v>
      </c>
      <c r="V4572" s="162">
        <v>0</v>
      </c>
      <c r="W4572" s="162">
        <f>V4572*K4572</f>
        <v>0</v>
      </c>
      <c r="X4572" s="162">
        <v>4.0000000000000003E-5</v>
      </c>
      <c r="Y4572" s="162">
        <f>X4572*K4572</f>
        <v>8.5360000000000004E-4</v>
      </c>
      <c r="Z4572" s="162">
        <v>0</v>
      </c>
      <c r="AA4572" s="163">
        <f>Z4572*K4572</f>
        <v>0</v>
      </c>
      <c r="AR4572" s="21" t="s">
        <v>366</v>
      </c>
      <c r="AT4572" s="21" t="s">
        <v>557</v>
      </c>
      <c r="AU4572" s="21" t="s">
        <v>96</v>
      </c>
      <c r="AY4572" s="21" t="s">
        <v>154</v>
      </c>
      <c r="BE4572" s="164">
        <f>IF(U4572="základní",N4572,0)</f>
        <v>19846.2</v>
      </c>
      <c r="BF4572" s="164">
        <f>IF(U4572="snížená",N4572,0)</f>
        <v>0</v>
      </c>
      <c r="BG4572" s="164">
        <f>IF(U4572="zákl. přenesená",N4572,0)</f>
        <v>0</v>
      </c>
      <c r="BH4572" s="164">
        <f>IF(U4572="sníž. přenesená",N4572,0)</f>
        <v>0</v>
      </c>
      <c r="BI4572" s="164">
        <f>IF(U4572="nulová",N4572,0)</f>
        <v>0</v>
      </c>
      <c r="BJ4572" s="21" t="s">
        <v>23</v>
      </c>
      <c r="BK4572" s="164">
        <f>ROUND(L4572*K4572,2)</f>
        <v>19846.2</v>
      </c>
      <c r="BL4572" s="21" t="s">
        <v>296</v>
      </c>
      <c r="BM4572" s="21" t="s">
        <v>6243</v>
      </c>
    </row>
    <row r="4573" spans="2:65" s="11" customFormat="1" ht="22.5" customHeight="1">
      <c r="B4573" s="173"/>
      <c r="C4573" s="174"/>
      <c r="D4573" s="174"/>
      <c r="E4573" s="175" t="s">
        <v>21</v>
      </c>
      <c r="F4573" s="270" t="s">
        <v>6244</v>
      </c>
      <c r="G4573" s="271"/>
      <c r="H4573" s="271"/>
      <c r="I4573" s="271"/>
      <c r="J4573" s="174"/>
      <c r="K4573" s="176">
        <v>21.34</v>
      </c>
      <c r="L4573" s="174"/>
      <c r="M4573" s="174"/>
      <c r="N4573" s="174"/>
      <c r="O4573" s="174"/>
      <c r="P4573" s="174"/>
      <c r="Q4573" s="174"/>
      <c r="R4573" s="177"/>
      <c r="T4573" s="178"/>
      <c r="U4573" s="174"/>
      <c r="V4573" s="174"/>
      <c r="W4573" s="174"/>
      <c r="X4573" s="174"/>
      <c r="Y4573" s="174"/>
      <c r="Z4573" s="174"/>
      <c r="AA4573" s="179"/>
      <c r="AT4573" s="180" t="s">
        <v>162</v>
      </c>
      <c r="AU4573" s="180" t="s">
        <v>96</v>
      </c>
      <c r="AV4573" s="11" t="s">
        <v>96</v>
      </c>
      <c r="AW4573" s="11" t="s">
        <v>35</v>
      </c>
      <c r="AX4573" s="11" t="s">
        <v>23</v>
      </c>
      <c r="AY4573" s="180" t="s">
        <v>154</v>
      </c>
    </row>
    <row r="4574" spans="2:65" s="1" customFormat="1" ht="31.5" customHeight="1">
      <c r="B4574" s="35"/>
      <c r="C4574" s="157" t="s">
        <v>6245</v>
      </c>
      <c r="D4574" s="157" t="s">
        <v>155</v>
      </c>
      <c r="E4574" s="158" t="s">
        <v>6246</v>
      </c>
      <c r="F4574" s="260" t="s">
        <v>6247</v>
      </c>
      <c r="G4574" s="260"/>
      <c r="H4574" s="260"/>
      <c r="I4574" s="260"/>
      <c r="J4574" s="159" t="s">
        <v>3806</v>
      </c>
      <c r="K4574" s="160">
        <v>41121.284</v>
      </c>
      <c r="L4574" s="261">
        <v>6.92</v>
      </c>
      <c r="M4574" s="261"/>
      <c r="N4574" s="261">
        <f>ROUND(L4574*K4574,2)</f>
        <v>284559.28999999998</v>
      </c>
      <c r="O4574" s="261"/>
      <c r="P4574" s="261"/>
      <c r="Q4574" s="261"/>
      <c r="R4574" s="37"/>
      <c r="T4574" s="161" t="s">
        <v>21</v>
      </c>
      <c r="U4574" s="44" t="s">
        <v>43</v>
      </c>
      <c r="V4574" s="162">
        <v>0</v>
      </c>
      <c r="W4574" s="162">
        <f>V4574*K4574</f>
        <v>0</v>
      </c>
      <c r="X4574" s="162">
        <v>0</v>
      </c>
      <c r="Y4574" s="162">
        <f>X4574*K4574</f>
        <v>0</v>
      </c>
      <c r="Z4574" s="162">
        <v>0</v>
      </c>
      <c r="AA4574" s="163">
        <f>Z4574*K4574</f>
        <v>0</v>
      </c>
      <c r="AR4574" s="21" t="s">
        <v>296</v>
      </c>
      <c r="AT4574" s="21" t="s">
        <v>155</v>
      </c>
      <c r="AU4574" s="21" t="s">
        <v>96</v>
      </c>
      <c r="AY4574" s="21" t="s">
        <v>154</v>
      </c>
      <c r="BE4574" s="164">
        <f>IF(U4574="základní",N4574,0)</f>
        <v>284559.28999999998</v>
      </c>
      <c r="BF4574" s="164">
        <f>IF(U4574="snížená",N4574,0)</f>
        <v>0</v>
      </c>
      <c r="BG4574" s="164">
        <f>IF(U4574="zákl. přenesená",N4574,0)</f>
        <v>0</v>
      </c>
      <c r="BH4574" s="164">
        <f>IF(U4574="sníž. přenesená",N4574,0)</f>
        <v>0</v>
      </c>
      <c r="BI4574" s="164">
        <f>IF(U4574="nulová",N4574,0)</f>
        <v>0</v>
      </c>
      <c r="BJ4574" s="21" t="s">
        <v>23</v>
      </c>
      <c r="BK4574" s="164">
        <f>ROUND(L4574*K4574,2)</f>
        <v>284559.28999999998</v>
      </c>
      <c r="BL4574" s="21" t="s">
        <v>296</v>
      </c>
      <c r="BM4574" s="21" t="s">
        <v>6248</v>
      </c>
    </row>
    <row r="4575" spans="2:65" s="9" customFormat="1" ht="29.85" customHeight="1">
      <c r="B4575" s="146"/>
      <c r="C4575" s="147"/>
      <c r="D4575" s="156" t="s">
        <v>130</v>
      </c>
      <c r="E4575" s="156"/>
      <c r="F4575" s="156"/>
      <c r="G4575" s="156"/>
      <c r="H4575" s="156"/>
      <c r="I4575" s="156"/>
      <c r="J4575" s="156"/>
      <c r="K4575" s="156"/>
      <c r="L4575" s="156"/>
      <c r="M4575" s="156"/>
      <c r="N4575" s="283">
        <f>BK4575</f>
        <v>25082.32</v>
      </c>
      <c r="O4575" s="284"/>
      <c r="P4575" s="284"/>
      <c r="Q4575" s="284"/>
      <c r="R4575" s="149"/>
      <c r="T4575" s="150"/>
      <c r="U4575" s="147"/>
      <c r="V4575" s="147"/>
      <c r="W4575" s="151">
        <f>SUM(W4576:W4590)</f>
        <v>6.8657000000000004</v>
      </c>
      <c r="X4575" s="147"/>
      <c r="Y4575" s="151">
        <f>SUM(Y4576:Y4590)</f>
        <v>8.7093999999999991E-2</v>
      </c>
      <c r="Z4575" s="147"/>
      <c r="AA4575" s="152">
        <f>SUM(AA4576:AA4590)</f>
        <v>0</v>
      </c>
      <c r="AR4575" s="153" t="s">
        <v>96</v>
      </c>
      <c r="AT4575" s="154" t="s">
        <v>77</v>
      </c>
      <c r="AU4575" s="154" t="s">
        <v>23</v>
      </c>
      <c r="AY4575" s="153" t="s">
        <v>154</v>
      </c>
      <c r="BK4575" s="155">
        <f>SUM(BK4576:BK4590)</f>
        <v>25082.32</v>
      </c>
    </row>
    <row r="4576" spans="2:65" s="1" customFormat="1" ht="22.5" customHeight="1">
      <c r="B4576" s="35"/>
      <c r="C4576" s="157" t="s">
        <v>6249</v>
      </c>
      <c r="D4576" s="157" t="s">
        <v>155</v>
      </c>
      <c r="E4576" s="158" t="s">
        <v>6250</v>
      </c>
      <c r="F4576" s="260" t="s">
        <v>6251</v>
      </c>
      <c r="G4576" s="260"/>
      <c r="H4576" s="260"/>
      <c r="I4576" s="260"/>
      <c r="J4576" s="159" t="s">
        <v>359</v>
      </c>
      <c r="K4576" s="160">
        <v>19.97</v>
      </c>
      <c r="L4576" s="261">
        <v>29.1</v>
      </c>
      <c r="M4576" s="261"/>
      <c r="N4576" s="261">
        <f>ROUND(L4576*K4576,2)</f>
        <v>581.13</v>
      </c>
      <c r="O4576" s="261"/>
      <c r="P4576" s="261"/>
      <c r="Q4576" s="261"/>
      <c r="R4576" s="37"/>
      <c r="T4576" s="161" t="s">
        <v>21</v>
      </c>
      <c r="U4576" s="44" t="s">
        <v>43</v>
      </c>
      <c r="V4576" s="162">
        <v>0.11</v>
      </c>
      <c r="W4576" s="162">
        <f>V4576*K4576</f>
        <v>2.1966999999999999</v>
      </c>
      <c r="X4576" s="162">
        <v>0</v>
      </c>
      <c r="Y4576" s="162">
        <f>X4576*K4576</f>
        <v>0</v>
      </c>
      <c r="Z4576" s="162">
        <v>0</v>
      </c>
      <c r="AA4576" s="163">
        <f>Z4576*K4576</f>
        <v>0</v>
      </c>
      <c r="AR4576" s="21" t="s">
        <v>296</v>
      </c>
      <c r="AT4576" s="21" t="s">
        <v>155</v>
      </c>
      <c r="AU4576" s="21" t="s">
        <v>96</v>
      </c>
      <c r="AY4576" s="21" t="s">
        <v>154</v>
      </c>
      <c r="BE4576" s="164">
        <f>IF(U4576="základní",N4576,0)</f>
        <v>581.13</v>
      </c>
      <c r="BF4576" s="164">
        <f>IF(U4576="snížená",N4576,0)</f>
        <v>0</v>
      </c>
      <c r="BG4576" s="164">
        <f>IF(U4576="zákl. přenesená",N4576,0)</f>
        <v>0</v>
      </c>
      <c r="BH4576" s="164">
        <f>IF(U4576="sníž. přenesená",N4576,0)</f>
        <v>0</v>
      </c>
      <c r="BI4576" s="164">
        <f>IF(U4576="nulová",N4576,0)</f>
        <v>0</v>
      </c>
      <c r="BJ4576" s="21" t="s">
        <v>23</v>
      </c>
      <c r="BK4576" s="164">
        <f>ROUND(L4576*K4576,2)</f>
        <v>581.13</v>
      </c>
      <c r="BL4576" s="21" t="s">
        <v>296</v>
      </c>
      <c r="BM4576" s="21" t="s">
        <v>6252</v>
      </c>
    </row>
    <row r="4577" spans="2:65" s="11" customFormat="1" ht="22.5" customHeight="1">
      <c r="B4577" s="173"/>
      <c r="C4577" s="174"/>
      <c r="D4577" s="174"/>
      <c r="E4577" s="175" t="s">
        <v>21</v>
      </c>
      <c r="F4577" s="270" t="s">
        <v>2223</v>
      </c>
      <c r="G4577" s="271"/>
      <c r="H4577" s="271"/>
      <c r="I4577" s="271"/>
      <c r="J4577" s="174"/>
      <c r="K4577" s="176">
        <v>3.99</v>
      </c>
      <c r="L4577" s="174"/>
      <c r="M4577" s="174"/>
      <c r="N4577" s="174"/>
      <c r="O4577" s="174"/>
      <c r="P4577" s="174"/>
      <c r="Q4577" s="174"/>
      <c r="R4577" s="177"/>
      <c r="T4577" s="178"/>
      <c r="U4577" s="174"/>
      <c r="V4577" s="174"/>
      <c r="W4577" s="174"/>
      <c r="X4577" s="174"/>
      <c r="Y4577" s="174"/>
      <c r="Z4577" s="174"/>
      <c r="AA4577" s="179"/>
      <c r="AT4577" s="180" t="s">
        <v>162</v>
      </c>
      <c r="AU4577" s="180" t="s">
        <v>96</v>
      </c>
      <c r="AV4577" s="11" t="s">
        <v>96</v>
      </c>
      <c r="AW4577" s="11" t="s">
        <v>35</v>
      </c>
      <c r="AX4577" s="11" t="s">
        <v>78</v>
      </c>
      <c r="AY4577" s="180" t="s">
        <v>154</v>
      </c>
    </row>
    <row r="4578" spans="2:65" s="11" customFormat="1" ht="22.5" customHeight="1">
      <c r="B4578" s="173"/>
      <c r="C4578" s="174"/>
      <c r="D4578" s="174"/>
      <c r="E4578" s="175" t="s">
        <v>21</v>
      </c>
      <c r="F4578" s="266" t="s">
        <v>2230</v>
      </c>
      <c r="G4578" s="267"/>
      <c r="H4578" s="267"/>
      <c r="I4578" s="267"/>
      <c r="J4578" s="174"/>
      <c r="K4578" s="176">
        <v>7.31</v>
      </c>
      <c r="L4578" s="174"/>
      <c r="M4578" s="174"/>
      <c r="N4578" s="174"/>
      <c r="O4578" s="174"/>
      <c r="P4578" s="174"/>
      <c r="Q4578" s="174"/>
      <c r="R4578" s="177"/>
      <c r="T4578" s="178"/>
      <c r="U4578" s="174"/>
      <c r="V4578" s="174"/>
      <c r="W4578" s="174"/>
      <c r="X4578" s="174"/>
      <c r="Y4578" s="174"/>
      <c r="Z4578" s="174"/>
      <c r="AA4578" s="179"/>
      <c r="AT4578" s="180" t="s">
        <v>162</v>
      </c>
      <c r="AU4578" s="180" t="s">
        <v>96</v>
      </c>
      <c r="AV4578" s="11" t="s">
        <v>96</v>
      </c>
      <c r="AW4578" s="11" t="s">
        <v>35</v>
      </c>
      <c r="AX4578" s="11" t="s">
        <v>78</v>
      </c>
      <c r="AY4578" s="180" t="s">
        <v>154</v>
      </c>
    </row>
    <row r="4579" spans="2:65" s="11" customFormat="1" ht="22.5" customHeight="1">
      <c r="B4579" s="173"/>
      <c r="C4579" s="174"/>
      <c r="D4579" s="174"/>
      <c r="E4579" s="175" t="s">
        <v>21</v>
      </c>
      <c r="F4579" s="266" t="s">
        <v>2235</v>
      </c>
      <c r="G4579" s="267"/>
      <c r="H4579" s="267"/>
      <c r="I4579" s="267"/>
      <c r="J4579" s="174"/>
      <c r="K4579" s="176">
        <v>8.67</v>
      </c>
      <c r="L4579" s="174"/>
      <c r="M4579" s="174"/>
      <c r="N4579" s="174"/>
      <c r="O4579" s="174"/>
      <c r="P4579" s="174"/>
      <c r="Q4579" s="174"/>
      <c r="R4579" s="177"/>
      <c r="T4579" s="178"/>
      <c r="U4579" s="174"/>
      <c r="V4579" s="174"/>
      <c r="W4579" s="174"/>
      <c r="X4579" s="174"/>
      <c r="Y4579" s="174"/>
      <c r="Z4579" s="174"/>
      <c r="AA4579" s="179"/>
      <c r="AT4579" s="180" t="s">
        <v>162</v>
      </c>
      <c r="AU4579" s="180" t="s">
        <v>96</v>
      </c>
      <c r="AV4579" s="11" t="s">
        <v>96</v>
      </c>
      <c r="AW4579" s="11" t="s">
        <v>35</v>
      </c>
      <c r="AX4579" s="11" t="s">
        <v>78</v>
      </c>
      <c r="AY4579" s="180" t="s">
        <v>154</v>
      </c>
    </row>
    <row r="4580" spans="2:65" s="12" customFormat="1" ht="22.5" customHeight="1">
      <c r="B4580" s="181"/>
      <c r="C4580" s="182"/>
      <c r="D4580" s="182"/>
      <c r="E4580" s="183" t="s">
        <v>21</v>
      </c>
      <c r="F4580" s="268" t="s">
        <v>166</v>
      </c>
      <c r="G4580" s="269"/>
      <c r="H4580" s="269"/>
      <c r="I4580" s="269"/>
      <c r="J4580" s="182"/>
      <c r="K4580" s="184">
        <v>19.97</v>
      </c>
      <c r="L4580" s="182"/>
      <c r="M4580" s="182"/>
      <c r="N4580" s="182"/>
      <c r="O4580" s="182"/>
      <c r="P4580" s="182"/>
      <c r="Q4580" s="182"/>
      <c r="R4580" s="185"/>
      <c r="T4580" s="186"/>
      <c r="U4580" s="182"/>
      <c r="V4580" s="182"/>
      <c r="W4580" s="182"/>
      <c r="X4580" s="182"/>
      <c r="Y4580" s="182"/>
      <c r="Z4580" s="182"/>
      <c r="AA4580" s="187"/>
      <c r="AT4580" s="188" t="s">
        <v>162</v>
      </c>
      <c r="AU4580" s="188" t="s">
        <v>96</v>
      </c>
      <c r="AV4580" s="12" t="s">
        <v>159</v>
      </c>
      <c r="AW4580" s="12" t="s">
        <v>35</v>
      </c>
      <c r="AX4580" s="12" t="s">
        <v>23</v>
      </c>
      <c r="AY4580" s="188" t="s">
        <v>154</v>
      </c>
    </row>
    <row r="4581" spans="2:65" s="1" customFormat="1" ht="22.5" customHeight="1">
      <c r="B4581" s="35"/>
      <c r="C4581" s="157" t="s">
        <v>6253</v>
      </c>
      <c r="D4581" s="157" t="s">
        <v>155</v>
      </c>
      <c r="E4581" s="158" t="s">
        <v>6254</v>
      </c>
      <c r="F4581" s="260" t="s">
        <v>6255</v>
      </c>
      <c r="G4581" s="260"/>
      <c r="H4581" s="260"/>
      <c r="I4581" s="260"/>
      <c r="J4581" s="159" t="s">
        <v>315</v>
      </c>
      <c r="K4581" s="160">
        <v>32.200000000000003</v>
      </c>
      <c r="L4581" s="261">
        <v>43</v>
      </c>
      <c r="M4581" s="261"/>
      <c r="N4581" s="261">
        <f>ROUND(L4581*K4581,2)</f>
        <v>1384.6</v>
      </c>
      <c r="O4581" s="261"/>
      <c r="P4581" s="261"/>
      <c r="Q4581" s="261"/>
      <c r="R4581" s="37"/>
      <c r="T4581" s="161" t="s">
        <v>21</v>
      </c>
      <c r="U4581" s="44" t="s">
        <v>43</v>
      </c>
      <c r="V4581" s="162">
        <v>0.14499999999999999</v>
      </c>
      <c r="W4581" s="162">
        <f>V4581*K4581</f>
        <v>4.6690000000000005</v>
      </c>
      <c r="X4581" s="162">
        <v>0</v>
      </c>
      <c r="Y4581" s="162">
        <f>X4581*K4581</f>
        <v>0</v>
      </c>
      <c r="Z4581" s="162">
        <v>0</v>
      </c>
      <c r="AA4581" s="163">
        <f>Z4581*K4581</f>
        <v>0</v>
      </c>
      <c r="AR4581" s="21" t="s">
        <v>296</v>
      </c>
      <c r="AT4581" s="21" t="s">
        <v>155</v>
      </c>
      <c r="AU4581" s="21" t="s">
        <v>96</v>
      </c>
      <c r="AY4581" s="21" t="s">
        <v>154</v>
      </c>
      <c r="BE4581" s="164">
        <f>IF(U4581="základní",N4581,0)</f>
        <v>1384.6</v>
      </c>
      <c r="BF4581" s="164">
        <f>IF(U4581="snížená",N4581,0)</f>
        <v>0</v>
      </c>
      <c r="BG4581" s="164">
        <f>IF(U4581="zákl. přenesená",N4581,0)</f>
        <v>0</v>
      </c>
      <c r="BH4581" s="164">
        <f>IF(U4581="sníž. přenesená",N4581,0)</f>
        <v>0</v>
      </c>
      <c r="BI4581" s="164">
        <f>IF(U4581="nulová",N4581,0)</f>
        <v>0</v>
      </c>
      <c r="BJ4581" s="21" t="s">
        <v>23</v>
      </c>
      <c r="BK4581" s="164">
        <f>ROUND(L4581*K4581,2)</f>
        <v>1384.6</v>
      </c>
      <c r="BL4581" s="21" t="s">
        <v>296</v>
      </c>
      <c r="BM4581" s="21" t="s">
        <v>6256</v>
      </c>
    </row>
    <row r="4582" spans="2:65" s="11" customFormat="1" ht="22.5" customHeight="1">
      <c r="B4582" s="173"/>
      <c r="C4582" s="174"/>
      <c r="D4582" s="174"/>
      <c r="E4582" s="175" t="s">
        <v>21</v>
      </c>
      <c r="F4582" s="270" t="s">
        <v>6257</v>
      </c>
      <c r="G4582" s="271"/>
      <c r="H4582" s="271"/>
      <c r="I4582" s="271"/>
      <c r="J4582" s="174"/>
      <c r="K4582" s="176">
        <v>8.8000000000000007</v>
      </c>
      <c r="L4582" s="174"/>
      <c r="M4582" s="174"/>
      <c r="N4582" s="174"/>
      <c r="O4582" s="174"/>
      <c r="P4582" s="174"/>
      <c r="Q4582" s="174"/>
      <c r="R4582" s="177"/>
      <c r="T4582" s="178"/>
      <c r="U4582" s="174"/>
      <c r="V4582" s="174"/>
      <c r="W4582" s="174"/>
      <c r="X4582" s="174"/>
      <c r="Y4582" s="174"/>
      <c r="Z4582" s="174"/>
      <c r="AA4582" s="179"/>
      <c r="AT4582" s="180" t="s">
        <v>162</v>
      </c>
      <c r="AU4582" s="180" t="s">
        <v>96</v>
      </c>
      <c r="AV4582" s="11" t="s">
        <v>96</v>
      </c>
      <c r="AW4582" s="11" t="s">
        <v>35</v>
      </c>
      <c r="AX4582" s="11" t="s">
        <v>78</v>
      </c>
      <c r="AY4582" s="180" t="s">
        <v>154</v>
      </c>
    </row>
    <row r="4583" spans="2:65" s="11" customFormat="1" ht="22.5" customHeight="1">
      <c r="B4583" s="173"/>
      <c r="C4583" s="174"/>
      <c r="D4583" s="174"/>
      <c r="E4583" s="175" t="s">
        <v>21</v>
      </c>
      <c r="F4583" s="266" t="s">
        <v>2267</v>
      </c>
      <c r="G4583" s="267"/>
      <c r="H4583" s="267"/>
      <c r="I4583" s="267"/>
      <c r="J4583" s="174"/>
      <c r="K4583" s="176">
        <v>11.3</v>
      </c>
      <c r="L4583" s="174"/>
      <c r="M4583" s="174"/>
      <c r="N4583" s="174"/>
      <c r="O4583" s="174"/>
      <c r="P4583" s="174"/>
      <c r="Q4583" s="174"/>
      <c r="R4583" s="177"/>
      <c r="T4583" s="178"/>
      <c r="U4583" s="174"/>
      <c r="V4583" s="174"/>
      <c r="W4583" s="174"/>
      <c r="X4583" s="174"/>
      <c r="Y4583" s="174"/>
      <c r="Z4583" s="174"/>
      <c r="AA4583" s="179"/>
      <c r="AT4583" s="180" t="s">
        <v>162</v>
      </c>
      <c r="AU4583" s="180" t="s">
        <v>96</v>
      </c>
      <c r="AV4583" s="11" t="s">
        <v>96</v>
      </c>
      <c r="AW4583" s="11" t="s">
        <v>35</v>
      </c>
      <c r="AX4583" s="11" t="s">
        <v>78</v>
      </c>
      <c r="AY4583" s="180" t="s">
        <v>154</v>
      </c>
    </row>
    <row r="4584" spans="2:65" s="11" customFormat="1" ht="22.5" customHeight="1">
      <c r="B4584" s="173"/>
      <c r="C4584" s="174"/>
      <c r="D4584" s="174"/>
      <c r="E4584" s="175" t="s">
        <v>21</v>
      </c>
      <c r="F4584" s="266" t="s">
        <v>2284</v>
      </c>
      <c r="G4584" s="267"/>
      <c r="H4584" s="267"/>
      <c r="I4584" s="267"/>
      <c r="J4584" s="174"/>
      <c r="K4584" s="176">
        <v>12.1</v>
      </c>
      <c r="L4584" s="174"/>
      <c r="M4584" s="174"/>
      <c r="N4584" s="174"/>
      <c r="O4584" s="174"/>
      <c r="P4584" s="174"/>
      <c r="Q4584" s="174"/>
      <c r="R4584" s="177"/>
      <c r="T4584" s="178"/>
      <c r="U4584" s="174"/>
      <c r="V4584" s="174"/>
      <c r="W4584" s="174"/>
      <c r="X4584" s="174"/>
      <c r="Y4584" s="174"/>
      <c r="Z4584" s="174"/>
      <c r="AA4584" s="179"/>
      <c r="AT4584" s="180" t="s">
        <v>162</v>
      </c>
      <c r="AU4584" s="180" t="s">
        <v>96</v>
      </c>
      <c r="AV4584" s="11" t="s">
        <v>96</v>
      </c>
      <c r="AW4584" s="11" t="s">
        <v>35</v>
      </c>
      <c r="AX4584" s="11" t="s">
        <v>78</v>
      </c>
      <c r="AY4584" s="180" t="s">
        <v>154</v>
      </c>
    </row>
    <row r="4585" spans="2:65" s="12" customFormat="1" ht="22.5" customHeight="1">
      <c r="B4585" s="181"/>
      <c r="C4585" s="182"/>
      <c r="D4585" s="182"/>
      <c r="E4585" s="183" t="s">
        <v>21</v>
      </c>
      <c r="F4585" s="268" t="s">
        <v>166</v>
      </c>
      <c r="G4585" s="269"/>
      <c r="H4585" s="269"/>
      <c r="I4585" s="269"/>
      <c r="J4585" s="182"/>
      <c r="K4585" s="184">
        <v>32.200000000000003</v>
      </c>
      <c r="L4585" s="182"/>
      <c r="M4585" s="182"/>
      <c r="N4585" s="182"/>
      <c r="O4585" s="182"/>
      <c r="P4585" s="182"/>
      <c r="Q4585" s="182"/>
      <c r="R4585" s="185"/>
      <c r="T4585" s="186"/>
      <c r="U4585" s="182"/>
      <c r="V4585" s="182"/>
      <c r="W4585" s="182"/>
      <c r="X4585" s="182"/>
      <c r="Y4585" s="182"/>
      <c r="Z4585" s="182"/>
      <c r="AA4585" s="187"/>
      <c r="AT4585" s="188" t="s">
        <v>162</v>
      </c>
      <c r="AU4585" s="188" t="s">
        <v>96</v>
      </c>
      <c r="AV4585" s="12" t="s">
        <v>159</v>
      </c>
      <c r="AW4585" s="12" t="s">
        <v>35</v>
      </c>
      <c r="AX4585" s="12" t="s">
        <v>23</v>
      </c>
      <c r="AY4585" s="188" t="s">
        <v>154</v>
      </c>
    </row>
    <row r="4586" spans="2:65" s="1" customFormat="1" ht="31.5" customHeight="1">
      <c r="B4586" s="35"/>
      <c r="C4586" s="189" t="s">
        <v>6258</v>
      </c>
      <c r="D4586" s="189" t="s">
        <v>557</v>
      </c>
      <c r="E4586" s="190" t="s">
        <v>6259</v>
      </c>
      <c r="F4586" s="274" t="s">
        <v>6260</v>
      </c>
      <c r="G4586" s="274"/>
      <c r="H4586" s="274"/>
      <c r="I4586" s="274"/>
      <c r="J4586" s="191" t="s">
        <v>359</v>
      </c>
      <c r="K4586" s="192">
        <v>19.97</v>
      </c>
      <c r="L4586" s="275">
        <v>1090</v>
      </c>
      <c r="M4586" s="275"/>
      <c r="N4586" s="275">
        <f>ROUND(L4586*K4586,2)</f>
        <v>21767.3</v>
      </c>
      <c r="O4586" s="261"/>
      <c r="P4586" s="261"/>
      <c r="Q4586" s="261"/>
      <c r="R4586" s="37"/>
      <c r="T4586" s="161" t="s">
        <v>21</v>
      </c>
      <c r="U4586" s="44" t="s">
        <v>43</v>
      </c>
      <c r="V4586" s="162">
        <v>0</v>
      </c>
      <c r="W4586" s="162">
        <f>V4586*K4586</f>
        <v>0</v>
      </c>
      <c r="X4586" s="162">
        <v>4.1999999999999997E-3</v>
      </c>
      <c r="Y4586" s="162">
        <f>X4586*K4586</f>
        <v>8.387399999999999E-2</v>
      </c>
      <c r="Z4586" s="162">
        <v>0</v>
      </c>
      <c r="AA4586" s="163">
        <f>Z4586*K4586</f>
        <v>0</v>
      </c>
      <c r="AR4586" s="21" t="s">
        <v>366</v>
      </c>
      <c r="AT4586" s="21" t="s">
        <v>557</v>
      </c>
      <c r="AU4586" s="21" t="s">
        <v>96</v>
      </c>
      <c r="AY4586" s="21" t="s">
        <v>154</v>
      </c>
      <c r="BE4586" s="164">
        <f>IF(U4586="základní",N4586,0)</f>
        <v>21767.3</v>
      </c>
      <c r="BF4586" s="164">
        <f>IF(U4586="snížená",N4586,0)</f>
        <v>0</v>
      </c>
      <c r="BG4586" s="164">
        <f>IF(U4586="zákl. přenesená",N4586,0)</f>
        <v>0</v>
      </c>
      <c r="BH4586" s="164">
        <f>IF(U4586="sníž. přenesená",N4586,0)</f>
        <v>0</v>
      </c>
      <c r="BI4586" s="164">
        <f>IF(U4586="nulová",N4586,0)</f>
        <v>0</v>
      </c>
      <c r="BJ4586" s="21" t="s">
        <v>23</v>
      </c>
      <c r="BK4586" s="164">
        <f>ROUND(L4586*K4586,2)</f>
        <v>21767.3</v>
      </c>
      <c r="BL4586" s="21" t="s">
        <v>296</v>
      </c>
      <c r="BM4586" s="21" t="s">
        <v>6261</v>
      </c>
    </row>
    <row r="4587" spans="2:65" s="11" customFormat="1" ht="22.5" customHeight="1">
      <c r="B4587" s="173"/>
      <c r="C4587" s="174"/>
      <c r="D4587" s="174"/>
      <c r="E4587" s="175" t="s">
        <v>21</v>
      </c>
      <c r="F4587" s="270" t="s">
        <v>6262</v>
      </c>
      <c r="G4587" s="271"/>
      <c r="H4587" s="271"/>
      <c r="I4587" s="271"/>
      <c r="J4587" s="174"/>
      <c r="K4587" s="176">
        <v>19.97</v>
      </c>
      <c r="L4587" s="174"/>
      <c r="M4587" s="174"/>
      <c r="N4587" s="174"/>
      <c r="O4587" s="174"/>
      <c r="P4587" s="174"/>
      <c r="Q4587" s="174"/>
      <c r="R4587" s="177"/>
      <c r="T4587" s="178"/>
      <c r="U4587" s="174"/>
      <c r="V4587" s="174"/>
      <c r="W4587" s="174"/>
      <c r="X4587" s="174"/>
      <c r="Y4587" s="174"/>
      <c r="Z4587" s="174"/>
      <c r="AA4587" s="179"/>
      <c r="AT4587" s="180" t="s">
        <v>162</v>
      </c>
      <c r="AU4587" s="180" t="s">
        <v>96</v>
      </c>
      <c r="AV4587" s="11" t="s">
        <v>96</v>
      </c>
      <c r="AW4587" s="11" t="s">
        <v>35</v>
      </c>
      <c r="AX4587" s="11" t="s">
        <v>23</v>
      </c>
      <c r="AY4587" s="180" t="s">
        <v>154</v>
      </c>
    </row>
    <row r="4588" spans="2:65" s="1" customFormat="1" ht="22.5" customHeight="1">
      <c r="B4588" s="35"/>
      <c r="C4588" s="189" t="s">
        <v>6263</v>
      </c>
      <c r="D4588" s="189" t="s">
        <v>557</v>
      </c>
      <c r="E4588" s="190" t="s">
        <v>6264</v>
      </c>
      <c r="F4588" s="274" t="s">
        <v>6265</v>
      </c>
      <c r="G4588" s="274"/>
      <c r="H4588" s="274"/>
      <c r="I4588" s="274"/>
      <c r="J4588" s="191" t="s">
        <v>315</v>
      </c>
      <c r="K4588" s="192">
        <v>32.200000000000003</v>
      </c>
      <c r="L4588" s="275">
        <v>38.799999999999997</v>
      </c>
      <c r="M4588" s="275"/>
      <c r="N4588" s="275">
        <f>ROUND(L4588*K4588,2)</f>
        <v>1249.3599999999999</v>
      </c>
      <c r="O4588" s="261"/>
      <c r="P4588" s="261"/>
      <c r="Q4588" s="261"/>
      <c r="R4588" s="37"/>
      <c r="T4588" s="161" t="s">
        <v>21</v>
      </c>
      <c r="U4588" s="44" t="s">
        <v>43</v>
      </c>
      <c r="V4588" s="162">
        <v>0</v>
      </c>
      <c r="W4588" s="162">
        <f>V4588*K4588</f>
        <v>0</v>
      </c>
      <c r="X4588" s="162">
        <v>1E-4</v>
      </c>
      <c r="Y4588" s="162">
        <f>X4588*K4588</f>
        <v>3.2200000000000006E-3</v>
      </c>
      <c r="Z4588" s="162">
        <v>0</v>
      </c>
      <c r="AA4588" s="163">
        <f>Z4588*K4588</f>
        <v>0</v>
      </c>
      <c r="AR4588" s="21" t="s">
        <v>366</v>
      </c>
      <c r="AT4588" s="21" t="s">
        <v>557</v>
      </c>
      <c r="AU4588" s="21" t="s">
        <v>96</v>
      </c>
      <c r="AY4588" s="21" t="s">
        <v>154</v>
      </c>
      <c r="BE4588" s="164">
        <f>IF(U4588="základní",N4588,0)</f>
        <v>1249.3599999999999</v>
      </c>
      <c r="BF4588" s="164">
        <f>IF(U4588="snížená",N4588,0)</f>
        <v>0</v>
      </c>
      <c r="BG4588" s="164">
        <f>IF(U4588="zákl. přenesená",N4588,0)</f>
        <v>0</v>
      </c>
      <c r="BH4588" s="164">
        <f>IF(U4588="sníž. přenesená",N4588,0)</f>
        <v>0</v>
      </c>
      <c r="BI4588" s="164">
        <f>IF(U4588="nulová",N4588,0)</f>
        <v>0</v>
      </c>
      <c r="BJ4588" s="21" t="s">
        <v>23</v>
      </c>
      <c r="BK4588" s="164">
        <f>ROUND(L4588*K4588,2)</f>
        <v>1249.3599999999999</v>
      </c>
      <c r="BL4588" s="21" t="s">
        <v>296</v>
      </c>
      <c r="BM4588" s="21" t="s">
        <v>6266</v>
      </c>
    </row>
    <row r="4589" spans="2:65" s="11" customFormat="1" ht="22.5" customHeight="1">
      <c r="B4589" s="173"/>
      <c r="C4589" s="174"/>
      <c r="D4589" s="174"/>
      <c r="E4589" s="175" t="s">
        <v>21</v>
      </c>
      <c r="F4589" s="270" t="s">
        <v>6267</v>
      </c>
      <c r="G4589" s="271"/>
      <c r="H4589" s="271"/>
      <c r="I4589" s="271"/>
      <c r="J4589" s="174"/>
      <c r="K4589" s="176">
        <v>32.200000000000003</v>
      </c>
      <c r="L4589" s="174"/>
      <c r="M4589" s="174"/>
      <c r="N4589" s="174"/>
      <c r="O4589" s="174"/>
      <c r="P4589" s="174"/>
      <c r="Q4589" s="174"/>
      <c r="R4589" s="177"/>
      <c r="T4589" s="178"/>
      <c r="U4589" s="174"/>
      <c r="V4589" s="174"/>
      <c r="W4589" s="174"/>
      <c r="X4589" s="174"/>
      <c r="Y4589" s="174"/>
      <c r="Z4589" s="174"/>
      <c r="AA4589" s="179"/>
      <c r="AT4589" s="180" t="s">
        <v>162</v>
      </c>
      <c r="AU4589" s="180" t="s">
        <v>96</v>
      </c>
      <c r="AV4589" s="11" t="s">
        <v>96</v>
      </c>
      <c r="AW4589" s="11" t="s">
        <v>35</v>
      </c>
      <c r="AX4589" s="11" t="s">
        <v>23</v>
      </c>
      <c r="AY4589" s="180" t="s">
        <v>154</v>
      </c>
    </row>
    <row r="4590" spans="2:65" s="1" customFormat="1" ht="31.5" customHeight="1">
      <c r="B4590" s="35"/>
      <c r="C4590" s="157" t="s">
        <v>6268</v>
      </c>
      <c r="D4590" s="157" t="s">
        <v>155</v>
      </c>
      <c r="E4590" s="158" t="s">
        <v>6269</v>
      </c>
      <c r="F4590" s="260" t="s">
        <v>6270</v>
      </c>
      <c r="G4590" s="260"/>
      <c r="H4590" s="260"/>
      <c r="I4590" s="260"/>
      <c r="J4590" s="159" t="s">
        <v>3806</v>
      </c>
      <c r="K4590" s="160">
        <v>249.82400000000001</v>
      </c>
      <c r="L4590" s="261">
        <v>0.4</v>
      </c>
      <c r="M4590" s="261"/>
      <c r="N4590" s="261">
        <f>ROUND(L4590*K4590,2)</f>
        <v>99.93</v>
      </c>
      <c r="O4590" s="261"/>
      <c r="P4590" s="261"/>
      <c r="Q4590" s="261"/>
      <c r="R4590" s="37"/>
      <c r="T4590" s="161" t="s">
        <v>21</v>
      </c>
      <c r="U4590" s="44" t="s">
        <v>43</v>
      </c>
      <c r="V4590" s="162">
        <v>0</v>
      </c>
      <c r="W4590" s="162">
        <f>V4590*K4590</f>
        <v>0</v>
      </c>
      <c r="X4590" s="162">
        <v>0</v>
      </c>
      <c r="Y4590" s="162">
        <f>X4590*K4590</f>
        <v>0</v>
      </c>
      <c r="Z4590" s="162">
        <v>0</v>
      </c>
      <c r="AA4590" s="163">
        <f>Z4590*K4590</f>
        <v>0</v>
      </c>
      <c r="AR4590" s="21" t="s">
        <v>296</v>
      </c>
      <c r="AT4590" s="21" t="s">
        <v>155</v>
      </c>
      <c r="AU4590" s="21" t="s">
        <v>96</v>
      </c>
      <c r="AY4590" s="21" t="s">
        <v>154</v>
      </c>
      <c r="BE4590" s="164">
        <f>IF(U4590="základní",N4590,0)</f>
        <v>99.93</v>
      </c>
      <c r="BF4590" s="164">
        <f>IF(U4590="snížená",N4590,0)</f>
        <v>0</v>
      </c>
      <c r="BG4590" s="164">
        <f>IF(U4590="zákl. přenesená",N4590,0)</f>
        <v>0</v>
      </c>
      <c r="BH4590" s="164">
        <f>IF(U4590="sníž. přenesená",N4590,0)</f>
        <v>0</v>
      </c>
      <c r="BI4590" s="164">
        <f>IF(U4590="nulová",N4590,0)</f>
        <v>0</v>
      </c>
      <c r="BJ4590" s="21" t="s">
        <v>23</v>
      </c>
      <c r="BK4590" s="164">
        <f>ROUND(L4590*K4590,2)</f>
        <v>99.93</v>
      </c>
      <c r="BL4590" s="21" t="s">
        <v>296</v>
      </c>
      <c r="BM4590" s="21" t="s">
        <v>6271</v>
      </c>
    </row>
    <row r="4591" spans="2:65" s="9" customFormat="1" ht="29.85" customHeight="1">
      <c r="B4591" s="146"/>
      <c r="C4591" s="147"/>
      <c r="D4591" s="156" t="s">
        <v>131</v>
      </c>
      <c r="E4591" s="156"/>
      <c r="F4591" s="156"/>
      <c r="G4591" s="156"/>
      <c r="H4591" s="156"/>
      <c r="I4591" s="156"/>
      <c r="J4591" s="156"/>
      <c r="K4591" s="156"/>
      <c r="L4591" s="156"/>
      <c r="M4591" s="156"/>
      <c r="N4591" s="283">
        <f>BK4591</f>
        <v>551443.55000000005</v>
      </c>
      <c r="O4591" s="284"/>
      <c r="P4591" s="284"/>
      <c r="Q4591" s="284"/>
      <c r="R4591" s="149"/>
      <c r="T4591" s="150"/>
      <c r="U4591" s="147"/>
      <c r="V4591" s="147"/>
      <c r="W4591" s="151">
        <f>SUM(W4592:W4724)</f>
        <v>692.55462799999975</v>
      </c>
      <c r="X4591" s="147"/>
      <c r="Y4591" s="151">
        <f>SUM(Y4592:Y4724)</f>
        <v>10.680965899999999</v>
      </c>
      <c r="Z4591" s="147"/>
      <c r="AA4591" s="152">
        <f>SUM(AA4592:AA4724)</f>
        <v>1.6402168000000001</v>
      </c>
      <c r="AR4591" s="153" t="s">
        <v>96</v>
      </c>
      <c r="AT4591" s="154" t="s">
        <v>77</v>
      </c>
      <c r="AU4591" s="154" t="s">
        <v>23</v>
      </c>
      <c r="AY4591" s="153" t="s">
        <v>154</v>
      </c>
      <c r="BK4591" s="155">
        <f>SUM(BK4592:BK4724)</f>
        <v>551443.55000000005</v>
      </c>
    </row>
    <row r="4592" spans="2:65" s="1" customFormat="1" ht="31.5" customHeight="1">
      <c r="B4592" s="35"/>
      <c r="C4592" s="157" t="s">
        <v>6272</v>
      </c>
      <c r="D4592" s="157" t="s">
        <v>155</v>
      </c>
      <c r="E4592" s="158" t="s">
        <v>6273</v>
      </c>
      <c r="F4592" s="260" t="s">
        <v>6274</v>
      </c>
      <c r="G4592" s="260"/>
      <c r="H4592" s="260"/>
      <c r="I4592" s="260"/>
      <c r="J4592" s="159" t="s">
        <v>359</v>
      </c>
      <c r="K4592" s="160">
        <v>29.768000000000001</v>
      </c>
      <c r="L4592" s="261">
        <v>80.7</v>
      </c>
      <c r="M4592" s="261"/>
      <c r="N4592" s="261">
        <f>ROUND(L4592*K4592,2)</f>
        <v>2402.2800000000002</v>
      </c>
      <c r="O4592" s="261"/>
      <c r="P4592" s="261"/>
      <c r="Q4592" s="261"/>
      <c r="R4592" s="37"/>
      <c r="T4592" s="161" t="s">
        <v>21</v>
      </c>
      <c r="U4592" s="44" t="s">
        <v>43</v>
      </c>
      <c r="V4592" s="162">
        <v>0.27600000000000002</v>
      </c>
      <c r="W4592" s="162">
        <f>V4592*K4592</f>
        <v>8.2159680000000002</v>
      </c>
      <c r="X4592" s="162">
        <v>0</v>
      </c>
      <c r="Y4592" s="162">
        <f>X4592*K4592</f>
        <v>0</v>
      </c>
      <c r="Z4592" s="162">
        <v>5.5100000000000003E-2</v>
      </c>
      <c r="AA4592" s="163">
        <f>Z4592*K4592</f>
        <v>1.6402168000000001</v>
      </c>
      <c r="AR4592" s="21" t="s">
        <v>296</v>
      </c>
      <c r="AT4592" s="21" t="s">
        <v>155</v>
      </c>
      <c r="AU4592" s="21" t="s">
        <v>96</v>
      </c>
      <c r="AY4592" s="21" t="s">
        <v>154</v>
      </c>
      <c r="BE4592" s="164">
        <f>IF(U4592="základní",N4592,0)</f>
        <v>2402.2800000000002</v>
      </c>
      <c r="BF4592" s="164">
        <f>IF(U4592="snížená",N4592,0)</f>
        <v>0</v>
      </c>
      <c r="BG4592" s="164">
        <f>IF(U4592="zákl. přenesená",N4592,0)</f>
        <v>0</v>
      </c>
      <c r="BH4592" s="164">
        <f>IF(U4592="sníž. přenesená",N4592,0)</f>
        <v>0</v>
      </c>
      <c r="BI4592" s="164">
        <f>IF(U4592="nulová",N4592,0)</f>
        <v>0</v>
      </c>
      <c r="BJ4592" s="21" t="s">
        <v>23</v>
      </c>
      <c r="BK4592" s="164">
        <f>ROUND(L4592*K4592,2)</f>
        <v>2402.2800000000002</v>
      </c>
      <c r="BL4592" s="21" t="s">
        <v>296</v>
      </c>
      <c r="BM4592" s="21" t="s">
        <v>6275</v>
      </c>
    </row>
    <row r="4593" spans="2:65" s="10" customFormat="1" ht="22.5" customHeight="1">
      <c r="B4593" s="165"/>
      <c r="C4593" s="166"/>
      <c r="D4593" s="166"/>
      <c r="E4593" s="167" t="s">
        <v>21</v>
      </c>
      <c r="F4593" s="262" t="s">
        <v>6276</v>
      </c>
      <c r="G4593" s="263"/>
      <c r="H4593" s="263"/>
      <c r="I4593" s="263"/>
      <c r="J4593" s="166"/>
      <c r="K4593" s="168" t="s">
        <v>21</v>
      </c>
      <c r="L4593" s="166"/>
      <c r="M4593" s="166"/>
      <c r="N4593" s="166"/>
      <c r="O4593" s="166"/>
      <c r="P4593" s="166"/>
      <c r="Q4593" s="166"/>
      <c r="R4593" s="169"/>
      <c r="T4593" s="170"/>
      <c r="U4593" s="166"/>
      <c r="V4593" s="166"/>
      <c r="W4593" s="166"/>
      <c r="X4593" s="166"/>
      <c r="Y4593" s="166"/>
      <c r="Z4593" s="166"/>
      <c r="AA4593" s="171"/>
      <c r="AT4593" s="172" t="s">
        <v>162</v>
      </c>
      <c r="AU4593" s="172" t="s">
        <v>96</v>
      </c>
      <c r="AV4593" s="10" t="s">
        <v>23</v>
      </c>
      <c r="AW4593" s="10" t="s">
        <v>35</v>
      </c>
      <c r="AX4593" s="10" t="s">
        <v>78</v>
      </c>
      <c r="AY4593" s="172" t="s">
        <v>154</v>
      </c>
    </row>
    <row r="4594" spans="2:65" s="11" customFormat="1" ht="22.5" customHeight="1">
      <c r="B4594" s="173"/>
      <c r="C4594" s="174"/>
      <c r="D4594" s="174"/>
      <c r="E4594" s="175" t="s">
        <v>21</v>
      </c>
      <c r="F4594" s="266" t="s">
        <v>6277</v>
      </c>
      <c r="G4594" s="267"/>
      <c r="H4594" s="267"/>
      <c r="I4594" s="267"/>
      <c r="J4594" s="174"/>
      <c r="K4594" s="176">
        <v>10.039999999999999</v>
      </c>
      <c r="L4594" s="174"/>
      <c r="M4594" s="174"/>
      <c r="N4594" s="174"/>
      <c r="O4594" s="174"/>
      <c r="P4594" s="174"/>
      <c r="Q4594" s="174"/>
      <c r="R4594" s="177"/>
      <c r="T4594" s="178"/>
      <c r="U4594" s="174"/>
      <c r="V4594" s="174"/>
      <c r="W4594" s="174"/>
      <c r="X4594" s="174"/>
      <c r="Y4594" s="174"/>
      <c r="Z4594" s="174"/>
      <c r="AA4594" s="179"/>
      <c r="AT4594" s="180" t="s">
        <v>162</v>
      </c>
      <c r="AU4594" s="180" t="s">
        <v>96</v>
      </c>
      <c r="AV4594" s="11" t="s">
        <v>96</v>
      </c>
      <c r="AW4594" s="11" t="s">
        <v>35</v>
      </c>
      <c r="AX4594" s="11" t="s">
        <v>78</v>
      </c>
      <c r="AY4594" s="180" t="s">
        <v>154</v>
      </c>
    </row>
    <row r="4595" spans="2:65" s="11" customFormat="1" ht="22.5" customHeight="1">
      <c r="B4595" s="173"/>
      <c r="C4595" s="174"/>
      <c r="D4595" s="174"/>
      <c r="E4595" s="175" t="s">
        <v>21</v>
      </c>
      <c r="F4595" s="266" t="s">
        <v>6278</v>
      </c>
      <c r="G4595" s="267"/>
      <c r="H4595" s="267"/>
      <c r="I4595" s="267"/>
      <c r="J4595" s="174"/>
      <c r="K4595" s="176">
        <v>19.728000000000002</v>
      </c>
      <c r="L4595" s="174"/>
      <c r="M4595" s="174"/>
      <c r="N4595" s="174"/>
      <c r="O4595" s="174"/>
      <c r="P4595" s="174"/>
      <c r="Q4595" s="174"/>
      <c r="R4595" s="177"/>
      <c r="T4595" s="178"/>
      <c r="U4595" s="174"/>
      <c r="V4595" s="174"/>
      <c r="W4595" s="174"/>
      <c r="X4595" s="174"/>
      <c r="Y4595" s="174"/>
      <c r="Z4595" s="174"/>
      <c r="AA4595" s="179"/>
      <c r="AT4595" s="180" t="s">
        <v>162</v>
      </c>
      <c r="AU4595" s="180" t="s">
        <v>96</v>
      </c>
      <c r="AV4595" s="11" t="s">
        <v>96</v>
      </c>
      <c r="AW4595" s="11" t="s">
        <v>35</v>
      </c>
      <c r="AX4595" s="11" t="s">
        <v>78</v>
      </c>
      <c r="AY4595" s="180" t="s">
        <v>154</v>
      </c>
    </row>
    <row r="4596" spans="2:65" s="12" customFormat="1" ht="22.5" customHeight="1">
      <c r="B4596" s="181"/>
      <c r="C4596" s="182"/>
      <c r="D4596" s="182"/>
      <c r="E4596" s="183" t="s">
        <v>21</v>
      </c>
      <c r="F4596" s="268" t="s">
        <v>166</v>
      </c>
      <c r="G4596" s="269"/>
      <c r="H4596" s="269"/>
      <c r="I4596" s="269"/>
      <c r="J4596" s="182"/>
      <c r="K4596" s="184">
        <v>29.768000000000001</v>
      </c>
      <c r="L4596" s="182"/>
      <c r="M4596" s="182"/>
      <c r="N4596" s="182"/>
      <c r="O4596" s="182"/>
      <c r="P4596" s="182"/>
      <c r="Q4596" s="182"/>
      <c r="R4596" s="185"/>
      <c r="T4596" s="186"/>
      <c r="U4596" s="182"/>
      <c r="V4596" s="182"/>
      <c r="W4596" s="182"/>
      <c r="X4596" s="182"/>
      <c r="Y4596" s="182"/>
      <c r="Z4596" s="182"/>
      <c r="AA4596" s="187"/>
      <c r="AT4596" s="188" t="s">
        <v>162</v>
      </c>
      <c r="AU4596" s="188" t="s">
        <v>96</v>
      </c>
      <c r="AV4596" s="12" t="s">
        <v>159</v>
      </c>
      <c r="AW4596" s="12" t="s">
        <v>35</v>
      </c>
      <c r="AX4596" s="12" t="s">
        <v>23</v>
      </c>
      <c r="AY4596" s="188" t="s">
        <v>154</v>
      </c>
    </row>
    <row r="4597" spans="2:65" s="1" customFormat="1" ht="44.25" customHeight="1">
      <c r="B4597" s="35"/>
      <c r="C4597" s="157" t="s">
        <v>6279</v>
      </c>
      <c r="D4597" s="157" t="s">
        <v>155</v>
      </c>
      <c r="E4597" s="158" t="s">
        <v>6280</v>
      </c>
      <c r="F4597" s="260" t="s">
        <v>6281</v>
      </c>
      <c r="G4597" s="260"/>
      <c r="H4597" s="260"/>
      <c r="I4597" s="260"/>
      <c r="J4597" s="159" t="s">
        <v>359</v>
      </c>
      <c r="K4597" s="160">
        <v>639.88099999999997</v>
      </c>
      <c r="L4597" s="261">
        <v>338</v>
      </c>
      <c r="M4597" s="261"/>
      <c r="N4597" s="261">
        <f>ROUND(L4597*K4597,2)</f>
        <v>216279.78</v>
      </c>
      <c r="O4597" s="261"/>
      <c r="P4597" s="261"/>
      <c r="Q4597" s="261"/>
      <c r="R4597" s="37"/>
      <c r="T4597" s="161" t="s">
        <v>21</v>
      </c>
      <c r="U4597" s="44" t="s">
        <v>43</v>
      </c>
      <c r="V4597" s="162">
        <v>0.76</v>
      </c>
      <c r="W4597" s="162">
        <f>V4597*K4597</f>
        <v>486.30955999999998</v>
      </c>
      <c r="X4597" s="162">
        <v>3.0000000000000001E-3</v>
      </c>
      <c r="Y4597" s="162">
        <f>X4597*K4597</f>
        <v>1.919643</v>
      </c>
      <c r="Z4597" s="162">
        <v>0</v>
      </c>
      <c r="AA4597" s="163">
        <f>Z4597*K4597</f>
        <v>0</v>
      </c>
      <c r="AR4597" s="21" t="s">
        <v>296</v>
      </c>
      <c r="AT4597" s="21" t="s">
        <v>155</v>
      </c>
      <c r="AU4597" s="21" t="s">
        <v>96</v>
      </c>
      <c r="AY4597" s="21" t="s">
        <v>154</v>
      </c>
      <c r="BE4597" s="164">
        <f>IF(U4597="základní",N4597,0)</f>
        <v>216279.78</v>
      </c>
      <c r="BF4597" s="164">
        <f>IF(U4597="snížená",N4597,0)</f>
        <v>0</v>
      </c>
      <c r="BG4597" s="164">
        <f>IF(U4597="zákl. přenesená",N4597,0)</f>
        <v>0</v>
      </c>
      <c r="BH4597" s="164">
        <f>IF(U4597="sníž. přenesená",N4597,0)</f>
        <v>0</v>
      </c>
      <c r="BI4597" s="164">
        <f>IF(U4597="nulová",N4597,0)</f>
        <v>0</v>
      </c>
      <c r="BJ4597" s="21" t="s">
        <v>23</v>
      </c>
      <c r="BK4597" s="164">
        <f>ROUND(L4597*K4597,2)</f>
        <v>216279.78</v>
      </c>
      <c r="BL4597" s="21" t="s">
        <v>296</v>
      </c>
      <c r="BM4597" s="21" t="s">
        <v>6282</v>
      </c>
    </row>
    <row r="4598" spans="2:65" s="10" customFormat="1" ht="22.5" customHeight="1">
      <c r="B4598" s="165"/>
      <c r="C4598" s="166"/>
      <c r="D4598" s="166"/>
      <c r="E4598" s="167" t="s">
        <v>21</v>
      </c>
      <c r="F4598" s="262" t="s">
        <v>606</v>
      </c>
      <c r="G4598" s="263"/>
      <c r="H4598" s="263"/>
      <c r="I4598" s="263"/>
      <c r="J4598" s="166"/>
      <c r="K4598" s="168" t="s">
        <v>21</v>
      </c>
      <c r="L4598" s="166"/>
      <c r="M4598" s="166"/>
      <c r="N4598" s="166"/>
      <c r="O4598" s="166"/>
      <c r="P4598" s="166"/>
      <c r="Q4598" s="166"/>
      <c r="R4598" s="169"/>
      <c r="T4598" s="170"/>
      <c r="U4598" s="166"/>
      <c r="V4598" s="166"/>
      <c r="W4598" s="166"/>
      <c r="X4598" s="166"/>
      <c r="Y4598" s="166"/>
      <c r="Z4598" s="166"/>
      <c r="AA4598" s="171"/>
      <c r="AT4598" s="172" t="s">
        <v>162</v>
      </c>
      <c r="AU4598" s="172" t="s">
        <v>96</v>
      </c>
      <c r="AV4598" s="10" t="s">
        <v>23</v>
      </c>
      <c r="AW4598" s="10" t="s">
        <v>35</v>
      </c>
      <c r="AX4598" s="10" t="s">
        <v>78</v>
      </c>
      <c r="AY4598" s="172" t="s">
        <v>154</v>
      </c>
    </row>
    <row r="4599" spans="2:65" s="11" customFormat="1" ht="22.5" customHeight="1">
      <c r="B4599" s="173"/>
      <c r="C4599" s="174"/>
      <c r="D4599" s="174"/>
      <c r="E4599" s="175" t="s">
        <v>21</v>
      </c>
      <c r="F4599" s="266" t="s">
        <v>6283</v>
      </c>
      <c r="G4599" s="267"/>
      <c r="H4599" s="267"/>
      <c r="I4599" s="267"/>
      <c r="J4599" s="174"/>
      <c r="K4599" s="176">
        <v>25.2</v>
      </c>
      <c r="L4599" s="174"/>
      <c r="M4599" s="174"/>
      <c r="N4599" s="174"/>
      <c r="O4599" s="174"/>
      <c r="P4599" s="174"/>
      <c r="Q4599" s="174"/>
      <c r="R4599" s="177"/>
      <c r="T4599" s="178"/>
      <c r="U4599" s="174"/>
      <c r="V4599" s="174"/>
      <c r="W4599" s="174"/>
      <c r="X4599" s="174"/>
      <c r="Y4599" s="174"/>
      <c r="Z4599" s="174"/>
      <c r="AA4599" s="179"/>
      <c r="AT4599" s="180" t="s">
        <v>162</v>
      </c>
      <c r="AU4599" s="180" t="s">
        <v>96</v>
      </c>
      <c r="AV4599" s="11" t="s">
        <v>96</v>
      </c>
      <c r="AW4599" s="11" t="s">
        <v>35</v>
      </c>
      <c r="AX4599" s="11" t="s">
        <v>78</v>
      </c>
      <c r="AY4599" s="180" t="s">
        <v>154</v>
      </c>
    </row>
    <row r="4600" spans="2:65" s="11" customFormat="1" ht="22.5" customHeight="1">
      <c r="B4600" s="173"/>
      <c r="C4600" s="174"/>
      <c r="D4600" s="174"/>
      <c r="E4600" s="175" t="s">
        <v>21</v>
      </c>
      <c r="F4600" s="266" t="s">
        <v>6284</v>
      </c>
      <c r="G4600" s="267"/>
      <c r="H4600" s="267"/>
      <c r="I4600" s="267"/>
      <c r="J4600" s="174"/>
      <c r="K4600" s="176">
        <v>7.84</v>
      </c>
      <c r="L4600" s="174"/>
      <c r="M4600" s="174"/>
      <c r="N4600" s="174"/>
      <c r="O4600" s="174"/>
      <c r="P4600" s="174"/>
      <c r="Q4600" s="174"/>
      <c r="R4600" s="177"/>
      <c r="T4600" s="178"/>
      <c r="U4600" s="174"/>
      <c r="V4600" s="174"/>
      <c r="W4600" s="174"/>
      <c r="X4600" s="174"/>
      <c r="Y4600" s="174"/>
      <c r="Z4600" s="174"/>
      <c r="AA4600" s="179"/>
      <c r="AT4600" s="180" t="s">
        <v>162</v>
      </c>
      <c r="AU4600" s="180" t="s">
        <v>96</v>
      </c>
      <c r="AV4600" s="11" t="s">
        <v>96</v>
      </c>
      <c r="AW4600" s="11" t="s">
        <v>35</v>
      </c>
      <c r="AX4600" s="11" t="s">
        <v>78</v>
      </c>
      <c r="AY4600" s="180" t="s">
        <v>154</v>
      </c>
    </row>
    <row r="4601" spans="2:65" s="11" customFormat="1" ht="22.5" customHeight="1">
      <c r="B4601" s="173"/>
      <c r="C4601" s="174"/>
      <c r="D4601" s="174"/>
      <c r="E4601" s="175" t="s">
        <v>21</v>
      </c>
      <c r="F4601" s="266" t="s">
        <v>6285</v>
      </c>
      <c r="G4601" s="267"/>
      <c r="H4601" s="267"/>
      <c r="I4601" s="267"/>
      <c r="J4601" s="174"/>
      <c r="K4601" s="176">
        <v>8.6240000000000006</v>
      </c>
      <c r="L4601" s="174"/>
      <c r="M4601" s="174"/>
      <c r="N4601" s="174"/>
      <c r="O4601" s="174"/>
      <c r="P4601" s="174"/>
      <c r="Q4601" s="174"/>
      <c r="R4601" s="177"/>
      <c r="T4601" s="178"/>
      <c r="U4601" s="174"/>
      <c r="V4601" s="174"/>
      <c r="W4601" s="174"/>
      <c r="X4601" s="174"/>
      <c r="Y4601" s="174"/>
      <c r="Z4601" s="174"/>
      <c r="AA4601" s="179"/>
      <c r="AT4601" s="180" t="s">
        <v>162</v>
      </c>
      <c r="AU4601" s="180" t="s">
        <v>96</v>
      </c>
      <c r="AV4601" s="11" t="s">
        <v>96</v>
      </c>
      <c r="AW4601" s="11" t="s">
        <v>35</v>
      </c>
      <c r="AX4601" s="11" t="s">
        <v>78</v>
      </c>
      <c r="AY4601" s="180" t="s">
        <v>154</v>
      </c>
    </row>
    <row r="4602" spans="2:65" s="11" customFormat="1" ht="22.5" customHeight="1">
      <c r="B4602" s="173"/>
      <c r="C4602" s="174"/>
      <c r="D4602" s="174"/>
      <c r="E4602" s="175" t="s">
        <v>21</v>
      </c>
      <c r="F4602" s="266" t="s">
        <v>6286</v>
      </c>
      <c r="G4602" s="267"/>
      <c r="H4602" s="267"/>
      <c r="I4602" s="267"/>
      <c r="J4602" s="174"/>
      <c r="K4602" s="176">
        <v>28.6</v>
      </c>
      <c r="L4602" s="174"/>
      <c r="M4602" s="174"/>
      <c r="N4602" s="174"/>
      <c r="O4602" s="174"/>
      <c r="P4602" s="174"/>
      <c r="Q4602" s="174"/>
      <c r="R4602" s="177"/>
      <c r="T4602" s="178"/>
      <c r="U4602" s="174"/>
      <c r="V4602" s="174"/>
      <c r="W4602" s="174"/>
      <c r="X4602" s="174"/>
      <c r="Y4602" s="174"/>
      <c r="Z4602" s="174"/>
      <c r="AA4602" s="179"/>
      <c r="AT4602" s="180" t="s">
        <v>162</v>
      </c>
      <c r="AU4602" s="180" t="s">
        <v>96</v>
      </c>
      <c r="AV4602" s="11" t="s">
        <v>96</v>
      </c>
      <c r="AW4602" s="11" t="s">
        <v>35</v>
      </c>
      <c r="AX4602" s="11" t="s">
        <v>78</v>
      </c>
      <c r="AY4602" s="180" t="s">
        <v>154</v>
      </c>
    </row>
    <row r="4603" spans="2:65" s="11" customFormat="1" ht="22.5" customHeight="1">
      <c r="B4603" s="173"/>
      <c r="C4603" s="174"/>
      <c r="D4603" s="174"/>
      <c r="E4603" s="175" t="s">
        <v>21</v>
      </c>
      <c r="F4603" s="266" t="s">
        <v>6287</v>
      </c>
      <c r="G4603" s="267"/>
      <c r="H4603" s="267"/>
      <c r="I4603" s="267"/>
      <c r="J4603" s="174"/>
      <c r="K4603" s="176">
        <v>7.88</v>
      </c>
      <c r="L4603" s="174"/>
      <c r="M4603" s="174"/>
      <c r="N4603" s="174"/>
      <c r="O4603" s="174"/>
      <c r="P4603" s="174"/>
      <c r="Q4603" s="174"/>
      <c r="R4603" s="177"/>
      <c r="T4603" s="178"/>
      <c r="U4603" s="174"/>
      <c r="V4603" s="174"/>
      <c r="W4603" s="174"/>
      <c r="X4603" s="174"/>
      <c r="Y4603" s="174"/>
      <c r="Z4603" s="174"/>
      <c r="AA4603" s="179"/>
      <c r="AT4603" s="180" t="s">
        <v>162</v>
      </c>
      <c r="AU4603" s="180" t="s">
        <v>96</v>
      </c>
      <c r="AV4603" s="11" t="s">
        <v>96</v>
      </c>
      <c r="AW4603" s="11" t="s">
        <v>35</v>
      </c>
      <c r="AX4603" s="11" t="s">
        <v>78</v>
      </c>
      <c r="AY4603" s="180" t="s">
        <v>154</v>
      </c>
    </row>
    <row r="4604" spans="2:65" s="11" customFormat="1" ht="22.5" customHeight="1">
      <c r="B4604" s="173"/>
      <c r="C4604" s="174"/>
      <c r="D4604" s="174"/>
      <c r="E4604" s="175" t="s">
        <v>21</v>
      </c>
      <c r="F4604" s="266" t="s">
        <v>6287</v>
      </c>
      <c r="G4604" s="267"/>
      <c r="H4604" s="267"/>
      <c r="I4604" s="267"/>
      <c r="J4604" s="174"/>
      <c r="K4604" s="176">
        <v>7.88</v>
      </c>
      <c r="L4604" s="174"/>
      <c r="M4604" s="174"/>
      <c r="N4604" s="174"/>
      <c r="O4604" s="174"/>
      <c r="P4604" s="174"/>
      <c r="Q4604" s="174"/>
      <c r="R4604" s="177"/>
      <c r="T4604" s="178"/>
      <c r="U4604" s="174"/>
      <c r="V4604" s="174"/>
      <c r="W4604" s="174"/>
      <c r="X4604" s="174"/>
      <c r="Y4604" s="174"/>
      <c r="Z4604" s="174"/>
      <c r="AA4604" s="179"/>
      <c r="AT4604" s="180" t="s">
        <v>162</v>
      </c>
      <c r="AU4604" s="180" t="s">
        <v>96</v>
      </c>
      <c r="AV4604" s="11" t="s">
        <v>96</v>
      </c>
      <c r="AW4604" s="11" t="s">
        <v>35</v>
      </c>
      <c r="AX4604" s="11" t="s">
        <v>78</v>
      </c>
      <c r="AY4604" s="180" t="s">
        <v>154</v>
      </c>
    </row>
    <row r="4605" spans="2:65" s="11" customFormat="1" ht="22.5" customHeight="1">
      <c r="B4605" s="173"/>
      <c r="C4605" s="174"/>
      <c r="D4605" s="174"/>
      <c r="E4605" s="175" t="s">
        <v>21</v>
      </c>
      <c r="F4605" s="266" t="s">
        <v>6288</v>
      </c>
      <c r="G4605" s="267"/>
      <c r="H4605" s="267"/>
      <c r="I4605" s="267"/>
      <c r="J4605" s="174"/>
      <c r="K4605" s="176">
        <v>8.6850000000000005</v>
      </c>
      <c r="L4605" s="174"/>
      <c r="M4605" s="174"/>
      <c r="N4605" s="174"/>
      <c r="O4605" s="174"/>
      <c r="P4605" s="174"/>
      <c r="Q4605" s="174"/>
      <c r="R4605" s="177"/>
      <c r="T4605" s="178"/>
      <c r="U4605" s="174"/>
      <c r="V4605" s="174"/>
      <c r="W4605" s="174"/>
      <c r="X4605" s="174"/>
      <c r="Y4605" s="174"/>
      <c r="Z4605" s="174"/>
      <c r="AA4605" s="179"/>
      <c r="AT4605" s="180" t="s">
        <v>162</v>
      </c>
      <c r="AU4605" s="180" t="s">
        <v>96</v>
      </c>
      <c r="AV4605" s="11" t="s">
        <v>96</v>
      </c>
      <c r="AW4605" s="11" t="s">
        <v>35</v>
      </c>
      <c r="AX4605" s="11" t="s">
        <v>78</v>
      </c>
      <c r="AY4605" s="180" t="s">
        <v>154</v>
      </c>
    </row>
    <row r="4606" spans="2:65" s="11" customFormat="1" ht="22.5" customHeight="1">
      <c r="B4606" s="173"/>
      <c r="C4606" s="174"/>
      <c r="D4606" s="174"/>
      <c r="E4606" s="175" t="s">
        <v>21</v>
      </c>
      <c r="F4606" s="266" t="s">
        <v>6289</v>
      </c>
      <c r="G4606" s="267"/>
      <c r="H4606" s="267"/>
      <c r="I4606" s="267"/>
      <c r="J4606" s="174"/>
      <c r="K4606" s="176">
        <v>4.0330000000000004</v>
      </c>
      <c r="L4606" s="174"/>
      <c r="M4606" s="174"/>
      <c r="N4606" s="174"/>
      <c r="O4606" s="174"/>
      <c r="P4606" s="174"/>
      <c r="Q4606" s="174"/>
      <c r="R4606" s="177"/>
      <c r="T4606" s="178"/>
      <c r="U4606" s="174"/>
      <c r="V4606" s="174"/>
      <c r="W4606" s="174"/>
      <c r="X4606" s="174"/>
      <c r="Y4606" s="174"/>
      <c r="Z4606" s="174"/>
      <c r="AA4606" s="179"/>
      <c r="AT4606" s="180" t="s">
        <v>162</v>
      </c>
      <c r="AU4606" s="180" t="s">
        <v>96</v>
      </c>
      <c r="AV4606" s="11" t="s">
        <v>96</v>
      </c>
      <c r="AW4606" s="11" t="s">
        <v>35</v>
      </c>
      <c r="AX4606" s="11" t="s">
        <v>78</v>
      </c>
      <c r="AY4606" s="180" t="s">
        <v>154</v>
      </c>
    </row>
    <row r="4607" spans="2:65" s="11" customFormat="1" ht="22.5" customHeight="1">
      <c r="B4607" s="173"/>
      <c r="C4607" s="174"/>
      <c r="D4607" s="174"/>
      <c r="E4607" s="175" t="s">
        <v>21</v>
      </c>
      <c r="F4607" s="266" t="s">
        <v>6290</v>
      </c>
      <c r="G4607" s="267"/>
      <c r="H4607" s="267"/>
      <c r="I4607" s="267"/>
      <c r="J4607" s="174"/>
      <c r="K4607" s="176">
        <v>15.18</v>
      </c>
      <c r="L4607" s="174"/>
      <c r="M4607" s="174"/>
      <c r="N4607" s="174"/>
      <c r="O4607" s="174"/>
      <c r="P4607" s="174"/>
      <c r="Q4607" s="174"/>
      <c r="R4607" s="177"/>
      <c r="T4607" s="178"/>
      <c r="U4607" s="174"/>
      <c r="V4607" s="174"/>
      <c r="W4607" s="174"/>
      <c r="X4607" s="174"/>
      <c r="Y4607" s="174"/>
      <c r="Z4607" s="174"/>
      <c r="AA4607" s="179"/>
      <c r="AT4607" s="180" t="s">
        <v>162</v>
      </c>
      <c r="AU4607" s="180" t="s">
        <v>96</v>
      </c>
      <c r="AV4607" s="11" t="s">
        <v>96</v>
      </c>
      <c r="AW4607" s="11" t="s">
        <v>35</v>
      </c>
      <c r="AX4607" s="11" t="s">
        <v>78</v>
      </c>
      <c r="AY4607" s="180" t="s">
        <v>154</v>
      </c>
    </row>
    <row r="4608" spans="2:65" s="11" customFormat="1" ht="22.5" customHeight="1">
      <c r="B4608" s="173"/>
      <c r="C4608" s="174"/>
      <c r="D4608" s="174"/>
      <c r="E4608" s="175" t="s">
        <v>21</v>
      </c>
      <c r="F4608" s="266" t="s">
        <v>6291</v>
      </c>
      <c r="G4608" s="267"/>
      <c r="H4608" s="267"/>
      <c r="I4608" s="267"/>
      <c r="J4608" s="174"/>
      <c r="K4608" s="176">
        <v>10.32</v>
      </c>
      <c r="L4608" s="174"/>
      <c r="M4608" s="174"/>
      <c r="N4608" s="174"/>
      <c r="O4608" s="174"/>
      <c r="P4608" s="174"/>
      <c r="Q4608" s="174"/>
      <c r="R4608" s="177"/>
      <c r="T4608" s="178"/>
      <c r="U4608" s="174"/>
      <c r="V4608" s="174"/>
      <c r="W4608" s="174"/>
      <c r="X4608" s="174"/>
      <c r="Y4608" s="174"/>
      <c r="Z4608" s="174"/>
      <c r="AA4608" s="179"/>
      <c r="AT4608" s="180" t="s">
        <v>162</v>
      </c>
      <c r="AU4608" s="180" t="s">
        <v>96</v>
      </c>
      <c r="AV4608" s="11" t="s">
        <v>96</v>
      </c>
      <c r="AW4608" s="11" t="s">
        <v>35</v>
      </c>
      <c r="AX4608" s="11" t="s">
        <v>78</v>
      </c>
      <c r="AY4608" s="180" t="s">
        <v>154</v>
      </c>
    </row>
    <row r="4609" spans="2:51" s="11" customFormat="1" ht="22.5" customHeight="1">
      <c r="B4609" s="173"/>
      <c r="C4609" s="174"/>
      <c r="D4609" s="174"/>
      <c r="E4609" s="175" t="s">
        <v>21</v>
      </c>
      <c r="F4609" s="266" t="s">
        <v>6292</v>
      </c>
      <c r="G4609" s="267"/>
      <c r="H4609" s="267"/>
      <c r="I4609" s="267"/>
      <c r="J4609" s="174"/>
      <c r="K4609" s="176">
        <v>14.47</v>
      </c>
      <c r="L4609" s="174"/>
      <c r="M4609" s="174"/>
      <c r="N4609" s="174"/>
      <c r="O4609" s="174"/>
      <c r="P4609" s="174"/>
      <c r="Q4609" s="174"/>
      <c r="R4609" s="177"/>
      <c r="T4609" s="178"/>
      <c r="U4609" s="174"/>
      <c r="V4609" s="174"/>
      <c r="W4609" s="174"/>
      <c r="X4609" s="174"/>
      <c r="Y4609" s="174"/>
      <c r="Z4609" s="174"/>
      <c r="AA4609" s="179"/>
      <c r="AT4609" s="180" t="s">
        <v>162</v>
      </c>
      <c r="AU4609" s="180" t="s">
        <v>96</v>
      </c>
      <c r="AV4609" s="11" t="s">
        <v>96</v>
      </c>
      <c r="AW4609" s="11" t="s">
        <v>35</v>
      </c>
      <c r="AX4609" s="11" t="s">
        <v>78</v>
      </c>
      <c r="AY4609" s="180" t="s">
        <v>154</v>
      </c>
    </row>
    <row r="4610" spans="2:51" s="11" customFormat="1" ht="22.5" customHeight="1">
      <c r="B4610" s="173"/>
      <c r="C4610" s="174"/>
      <c r="D4610" s="174"/>
      <c r="E4610" s="175" t="s">
        <v>21</v>
      </c>
      <c r="F4610" s="266" t="s">
        <v>2408</v>
      </c>
      <c r="G4610" s="267"/>
      <c r="H4610" s="267"/>
      <c r="I4610" s="267"/>
      <c r="J4610" s="174"/>
      <c r="K4610" s="176">
        <v>8.4</v>
      </c>
      <c r="L4610" s="174"/>
      <c r="M4610" s="174"/>
      <c r="N4610" s="174"/>
      <c r="O4610" s="174"/>
      <c r="P4610" s="174"/>
      <c r="Q4610" s="174"/>
      <c r="R4610" s="177"/>
      <c r="T4610" s="178"/>
      <c r="U4610" s="174"/>
      <c r="V4610" s="174"/>
      <c r="W4610" s="174"/>
      <c r="X4610" s="174"/>
      <c r="Y4610" s="174"/>
      <c r="Z4610" s="174"/>
      <c r="AA4610" s="179"/>
      <c r="AT4610" s="180" t="s">
        <v>162</v>
      </c>
      <c r="AU4610" s="180" t="s">
        <v>96</v>
      </c>
      <c r="AV4610" s="11" t="s">
        <v>96</v>
      </c>
      <c r="AW4610" s="11" t="s">
        <v>35</v>
      </c>
      <c r="AX4610" s="11" t="s">
        <v>78</v>
      </c>
      <c r="AY4610" s="180" t="s">
        <v>154</v>
      </c>
    </row>
    <row r="4611" spans="2:51" s="11" customFormat="1" ht="22.5" customHeight="1">
      <c r="B4611" s="173"/>
      <c r="C4611" s="174"/>
      <c r="D4611" s="174"/>
      <c r="E4611" s="175" t="s">
        <v>21</v>
      </c>
      <c r="F4611" s="266" t="s">
        <v>6286</v>
      </c>
      <c r="G4611" s="267"/>
      <c r="H4611" s="267"/>
      <c r="I4611" s="267"/>
      <c r="J4611" s="174"/>
      <c r="K4611" s="176">
        <v>28.6</v>
      </c>
      <c r="L4611" s="174"/>
      <c r="M4611" s="174"/>
      <c r="N4611" s="174"/>
      <c r="O4611" s="174"/>
      <c r="P4611" s="174"/>
      <c r="Q4611" s="174"/>
      <c r="R4611" s="177"/>
      <c r="T4611" s="178"/>
      <c r="U4611" s="174"/>
      <c r="V4611" s="174"/>
      <c r="W4611" s="174"/>
      <c r="X4611" s="174"/>
      <c r="Y4611" s="174"/>
      <c r="Z4611" s="174"/>
      <c r="AA4611" s="179"/>
      <c r="AT4611" s="180" t="s">
        <v>162</v>
      </c>
      <c r="AU4611" s="180" t="s">
        <v>96</v>
      </c>
      <c r="AV4611" s="11" t="s">
        <v>96</v>
      </c>
      <c r="AW4611" s="11" t="s">
        <v>35</v>
      </c>
      <c r="AX4611" s="11" t="s">
        <v>78</v>
      </c>
      <c r="AY4611" s="180" t="s">
        <v>154</v>
      </c>
    </row>
    <row r="4612" spans="2:51" s="11" customFormat="1" ht="22.5" customHeight="1">
      <c r="B4612" s="173"/>
      <c r="C4612" s="174"/>
      <c r="D4612" s="174"/>
      <c r="E4612" s="175" t="s">
        <v>21</v>
      </c>
      <c r="F4612" s="266" t="s">
        <v>6287</v>
      </c>
      <c r="G4612" s="267"/>
      <c r="H4612" s="267"/>
      <c r="I4612" s="267"/>
      <c r="J4612" s="174"/>
      <c r="K4612" s="176">
        <v>7.88</v>
      </c>
      <c r="L4612" s="174"/>
      <c r="M4612" s="174"/>
      <c r="N4612" s="174"/>
      <c r="O4612" s="174"/>
      <c r="P4612" s="174"/>
      <c r="Q4612" s="174"/>
      <c r="R4612" s="177"/>
      <c r="T4612" s="178"/>
      <c r="U4612" s="174"/>
      <c r="V4612" s="174"/>
      <c r="W4612" s="174"/>
      <c r="X4612" s="174"/>
      <c r="Y4612" s="174"/>
      <c r="Z4612" s="174"/>
      <c r="AA4612" s="179"/>
      <c r="AT4612" s="180" t="s">
        <v>162</v>
      </c>
      <c r="AU4612" s="180" t="s">
        <v>96</v>
      </c>
      <c r="AV4612" s="11" t="s">
        <v>96</v>
      </c>
      <c r="AW4612" s="11" t="s">
        <v>35</v>
      </c>
      <c r="AX4612" s="11" t="s">
        <v>78</v>
      </c>
      <c r="AY4612" s="180" t="s">
        <v>154</v>
      </c>
    </row>
    <row r="4613" spans="2:51" s="11" customFormat="1" ht="22.5" customHeight="1">
      <c r="B4613" s="173"/>
      <c r="C4613" s="174"/>
      <c r="D4613" s="174"/>
      <c r="E4613" s="175" t="s">
        <v>21</v>
      </c>
      <c r="F4613" s="266" t="s">
        <v>2412</v>
      </c>
      <c r="G4613" s="267"/>
      <c r="H4613" s="267"/>
      <c r="I4613" s="267"/>
      <c r="J4613" s="174"/>
      <c r="K4613" s="176">
        <v>3.6</v>
      </c>
      <c r="L4613" s="174"/>
      <c r="M4613" s="174"/>
      <c r="N4613" s="174"/>
      <c r="O4613" s="174"/>
      <c r="P4613" s="174"/>
      <c r="Q4613" s="174"/>
      <c r="R4613" s="177"/>
      <c r="T4613" s="178"/>
      <c r="U4613" s="174"/>
      <c r="V4613" s="174"/>
      <c r="W4613" s="174"/>
      <c r="X4613" s="174"/>
      <c r="Y4613" s="174"/>
      <c r="Z4613" s="174"/>
      <c r="AA4613" s="179"/>
      <c r="AT4613" s="180" t="s">
        <v>162</v>
      </c>
      <c r="AU4613" s="180" t="s">
        <v>96</v>
      </c>
      <c r="AV4613" s="11" t="s">
        <v>96</v>
      </c>
      <c r="AW4613" s="11" t="s">
        <v>35</v>
      </c>
      <c r="AX4613" s="11" t="s">
        <v>78</v>
      </c>
      <c r="AY4613" s="180" t="s">
        <v>154</v>
      </c>
    </row>
    <row r="4614" spans="2:51" s="11" customFormat="1" ht="22.5" customHeight="1">
      <c r="B4614" s="173"/>
      <c r="C4614" s="174"/>
      <c r="D4614" s="174"/>
      <c r="E4614" s="175" t="s">
        <v>21</v>
      </c>
      <c r="F4614" s="266" t="s">
        <v>6287</v>
      </c>
      <c r="G4614" s="267"/>
      <c r="H4614" s="267"/>
      <c r="I4614" s="267"/>
      <c r="J4614" s="174"/>
      <c r="K4614" s="176">
        <v>7.88</v>
      </c>
      <c r="L4614" s="174"/>
      <c r="M4614" s="174"/>
      <c r="N4614" s="174"/>
      <c r="O4614" s="174"/>
      <c r="P4614" s="174"/>
      <c r="Q4614" s="174"/>
      <c r="R4614" s="177"/>
      <c r="T4614" s="178"/>
      <c r="U4614" s="174"/>
      <c r="V4614" s="174"/>
      <c r="W4614" s="174"/>
      <c r="X4614" s="174"/>
      <c r="Y4614" s="174"/>
      <c r="Z4614" s="174"/>
      <c r="AA4614" s="179"/>
      <c r="AT4614" s="180" t="s">
        <v>162</v>
      </c>
      <c r="AU4614" s="180" t="s">
        <v>96</v>
      </c>
      <c r="AV4614" s="11" t="s">
        <v>96</v>
      </c>
      <c r="AW4614" s="11" t="s">
        <v>35</v>
      </c>
      <c r="AX4614" s="11" t="s">
        <v>78</v>
      </c>
      <c r="AY4614" s="180" t="s">
        <v>154</v>
      </c>
    </row>
    <row r="4615" spans="2:51" s="11" customFormat="1" ht="22.5" customHeight="1">
      <c r="B4615" s="173"/>
      <c r="C4615" s="174"/>
      <c r="D4615" s="174"/>
      <c r="E4615" s="175" t="s">
        <v>21</v>
      </c>
      <c r="F4615" s="266" t="s">
        <v>6288</v>
      </c>
      <c r="G4615" s="267"/>
      <c r="H4615" s="267"/>
      <c r="I4615" s="267"/>
      <c r="J4615" s="174"/>
      <c r="K4615" s="176">
        <v>8.6850000000000005</v>
      </c>
      <c r="L4615" s="174"/>
      <c r="M4615" s="174"/>
      <c r="N4615" s="174"/>
      <c r="O4615" s="174"/>
      <c r="P4615" s="174"/>
      <c r="Q4615" s="174"/>
      <c r="R4615" s="177"/>
      <c r="T4615" s="178"/>
      <c r="U4615" s="174"/>
      <c r="V4615" s="174"/>
      <c r="W4615" s="174"/>
      <c r="X4615" s="174"/>
      <c r="Y4615" s="174"/>
      <c r="Z4615" s="174"/>
      <c r="AA4615" s="179"/>
      <c r="AT4615" s="180" t="s">
        <v>162</v>
      </c>
      <c r="AU4615" s="180" t="s">
        <v>96</v>
      </c>
      <c r="AV4615" s="11" t="s">
        <v>96</v>
      </c>
      <c r="AW4615" s="11" t="s">
        <v>35</v>
      </c>
      <c r="AX4615" s="11" t="s">
        <v>78</v>
      </c>
      <c r="AY4615" s="180" t="s">
        <v>154</v>
      </c>
    </row>
    <row r="4616" spans="2:51" s="11" customFormat="1" ht="22.5" customHeight="1">
      <c r="B4616" s="173"/>
      <c r="C4616" s="174"/>
      <c r="D4616" s="174"/>
      <c r="E4616" s="175" t="s">
        <v>21</v>
      </c>
      <c r="F4616" s="266" t="s">
        <v>6286</v>
      </c>
      <c r="G4616" s="267"/>
      <c r="H4616" s="267"/>
      <c r="I4616" s="267"/>
      <c r="J4616" s="174"/>
      <c r="K4616" s="176">
        <v>28.6</v>
      </c>
      <c r="L4616" s="174"/>
      <c r="M4616" s="174"/>
      <c r="N4616" s="174"/>
      <c r="O4616" s="174"/>
      <c r="P4616" s="174"/>
      <c r="Q4616" s="174"/>
      <c r="R4616" s="177"/>
      <c r="T4616" s="178"/>
      <c r="U4616" s="174"/>
      <c r="V4616" s="174"/>
      <c r="W4616" s="174"/>
      <c r="X4616" s="174"/>
      <c r="Y4616" s="174"/>
      <c r="Z4616" s="174"/>
      <c r="AA4616" s="179"/>
      <c r="AT4616" s="180" t="s">
        <v>162</v>
      </c>
      <c r="AU4616" s="180" t="s">
        <v>96</v>
      </c>
      <c r="AV4616" s="11" t="s">
        <v>96</v>
      </c>
      <c r="AW4616" s="11" t="s">
        <v>35</v>
      </c>
      <c r="AX4616" s="11" t="s">
        <v>78</v>
      </c>
      <c r="AY4616" s="180" t="s">
        <v>154</v>
      </c>
    </row>
    <row r="4617" spans="2:51" s="11" customFormat="1" ht="22.5" customHeight="1">
      <c r="B4617" s="173"/>
      <c r="C4617" s="174"/>
      <c r="D4617" s="174"/>
      <c r="E4617" s="175" t="s">
        <v>21</v>
      </c>
      <c r="F4617" s="266" t="s">
        <v>6287</v>
      </c>
      <c r="G4617" s="267"/>
      <c r="H4617" s="267"/>
      <c r="I4617" s="267"/>
      <c r="J4617" s="174"/>
      <c r="K4617" s="176">
        <v>7.88</v>
      </c>
      <c r="L4617" s="174"/>
      <c r="M4617" s="174"/>
      <c r="N4617" s="174"/>
      <c r="O4617" s="174"/>
      <c r="P4617" s="174"/>
      <c r="Q4617" s="174"/>
      <c r="R4617" s="177"/>
      <c r="T4617" s="178"/>
      <c r="U4617" s="174"/>
      <c r="V4617" s="174"/>
      <c r="W4617" s="174"/>
      <c r="X4617" s="174"/>
      <c r="Y4617" s="174"/>
      <c r="Z4617" s="174"/>
      <c r="AA4617" s="179"/>
      <c r="AT4617" s="180" t="s">
        <v>162</v>
      </c>
      <c r="AU4617" s="180" t="s">
        <v>96</v>
      </c>
      <c r="AV4617" s="11" t="s">
        <v>96</v>
      </c>
      <c r="AW4617" s="11" t="s">
        <v>35</v>
      </c>
      <c r="AX4617" s="11" t="s">
        <v>78</v>
      </c>
      <c r="AY4617" s="180" t="s">
        <v>154</v>
      </c>
    </row>
    <row r="4618" spans="2:51" s="11" customFormat="1" ht="22.5" customHeight="1">
      <c r="B4618" s="173"/>
      <c r="C4618" s="174"/>
      <c r="D4618" s="174"/>
      <c r="E4618" s="175" t="s">
        <v>21</v>
      </c>
      <c r="F4618" s="266" t="s">
        <v>6287</v>
      </c>
      <c r="G4618" s="267"/>
      <c r="H4618" s="267"/>
      <c r="I4618" s="267"/>
      <c r="J4618" s="174"/>
      <c r="K4618" s="176">
        <v>7.88</v>
      </c>
      <c r="L4618" s="174"/>
      <c r="M4618" s="174"/>
      <c r="N4618" s="174"/>
      <c r="O4618" s="174"/>
      <c r="P4618" s="174"/>
      <c r="Q4618" s="174"/>
      <c r="R4618" s="177"/>
      <c r="T4618" s="178"/>
      <c r="U4618" s="174"/>
      <c r="V4618" s="174"/>
      <c r="W4618" s="174"/>
      <c r="X4618" s="174"/>
      <c r="Y4618" s="174"/>
      <c r="Z4618" s="174"/>
      <c r="AA4618" s="179"/>
      <c r="AT4618" s="180" t="s">
        <v>162</v>
      </c>
      <c r="AU4618" s="180" t="s">
        <v>96</v>
      </c>
      <c r="AV4618" s="11" t="s">
        <v>96</v>
      </c>
      <c r="AW4618" s="11" t="s">
        <v>35</v>
      </c>
      <c r="AX4618" s="11" t="s">
        <v>78</v>
      </c>
      <c r="AY4618" s="180" t="s">
        <v>154</v>
      </c>
    </row>
    <row r="4619" spans="2:51" s="11" customFormat="1" ht="22.5" customHeight="1">
      <c r="B4619" s="173"/>
      <c r="C4619" s="174"/>
      <c r="D4619" s="174"/>
      <c r="E4619" s="175" t="s">
        <v>21</v>
      </c>
      <c r="F4619" s="266" t="s">
        <v>6288</v>
      </c>
      <c r="G4619" s="267"/>
      <c r="H4619" s="267"/>
      <c r="I4619" s="267"/>
      <c r="J4619" s="174"/>
      <c r="K4619" s="176">
        <v>8.6850000000000005</v>
      </c>
      <c r="L4619" s="174"/>
      <c r="M4619" s="174"/>
      <c r="N4619" s="174"/>
      <c r="O4619" s="174"/>
      <c r="P4619" s="174"/>
      <c r="Q4619" s="174"/>
      <c r="R4619" s="177"/>
      <c r="T4619" s="178"/>
      <c r="U4619" s="174"/>
      <c r="V4619" s="174"/>
      <c r="W4619" s="174"/>
      <c r="X4619" s="174"/>
      <c r="Y4619" s="174"/>
      <c r="Z4619" s="174"/>
      <c r="AA4619" s="179"/>
      <c r="AT4619" s="180" t="s">
        <v>162</v>
      </c>
      <c r="AU4619" s="180" t="s">
        <v>96</v>
      </c>
      <c r="AV4619" s="11" t="s">
        <v>96</v>
      </c>
      <c r="AW4619" s="11" t="s">
        <v>35</v>
      </c>
      <c r="AX4619" s="11" t="s">
        <v>78</v>
      </c>
      <c r="AY4619" s="180" t="s">
        <v>154</v>
      </c>
    </row>
    <row r="4620" spans="2:51" s="11" customFormat="1" ht="22.5" customHeight="1">
      <c r="B4620" s="173"/>
      <c r="C4620" s="174"/>
      <c r="D4620" s="174"/>
      <c r="E4620" s="175" t="s">
        <v>21</v>
      </c>
      <c r="F4620" s="266" t="s">
        <v>6293</v>
      </c>
      <c r="G4620" s="267"/>
      <c r="H4620" s="267"/>
      <c r="I4620" s="267"/>
      <c r="J4620" s="174"/>
      <c r="K4620" s="176">
        <v>22.8</v>
      </c>
      <c r="L4620" s="174"/>
      <c r="M4620" s="174"/>
      <c r="N4620" s="174"/>
      <c r="O4620" s="174"/>
      <c r="P4620" s="174"/>
      <c r="Q4620" s="174"/>
      <c r="R4620" s="177"/>
      <c r="T4620" s="178"/>
      <c r="U4620" s="174"/>
      <c r="V4620" s="174"/>
      <c r="W4620" s="174"/>
      <c r="X4620" s="174"/>
      <c r="Y4620" s="174"/>
      <c r="Z4620" s="174"/>
      <c r="AA4620" s="179"/>
      <c r="AT4620" s="180" t="s">
        <v>162</v>
      </c>
      <c r="AU4620" s="180" t="s">
        <v>96</v>
      </c>
      <c r="AV4620" s="11" t="s">
        <v>96</v>
      </c>
      <c r="AW4620" s="11" t="s">
        <v>35</v>
      </c>
      <c r="AX4620" s="11" t="s">
        <v>78</v>
      </c>
      <c r="AY4620" s="180" t="s">
        <v>154</v>
      </c>
    </row>
    <row r="4621" spans="2:51" s="11" customFormat="1" ht="22.5" customHeight="1">
      <c r="B4621" s="173"/>
      <c r="C4621" s="174"/>
      <c r="D4621" s="174"/>
      <c r="E4621" s="175" t="s">
        <v>21</v>
      </c>
      <c r="F4621" s="266" t="s">
        <v>6294</v>
      </c>
      <c r="G4621" s="267"/>
      <c r="H4621" s="267"/>
      <c r="I4621" s="267"/>
      <c r="J4621" s="174"/>
      <c r="K4621" s="176">
        <v>19.440000000000001</v>
      </c>
      <c r="L4621" s="174"/>
      <c r="M4621" s="174"/>
      <c r="N4621" s="174"/>
      <c r="O4621" s="174"/>
      <c r="P4621" s="174"/>
      <c r="Q4621" s="174"/>
      <c r="R4621" s="177"/>
      <c r="T4621" s="178"/>
      <c r="U4621" s="174"/>
      <c r="V4621" s="174"/>
      <c r="W4621" s="174"/>
      <c r="X4621" s="174"/>
      <c r="Y4621" s="174"/>
      <c r="Z4621" s="174"/>
      <c r="AA4621" s="179"/>
      <c r="AT4621" s="180" t="s">
        <v>162</v>
      </c>
      <c r="AU4621" s="180" t="s">
        <v>96</v>
      </c>
      <c r="AV4621" s="11" t="s">
        <v>96</v>
      </c>
      <c r="AW4621" s="11" t="s">
        <v>35</v>
      </c>
      <c r="AX4621" s="11" t="s">
        <v>78</v>
      </c>
      <c r="AY4621" s="180" t="s">
        <v>154</v>
      </c>
    </row>
    <row r="4622" spans="2:51" s="11" customFormat="1" ht="22.5" customHeight="1">
      <c r="B4622" s="173"/>
      <c r="C4622" s="174"/>
      <c r="D4622" s="174"/>
      <c r="E4622" s="175" t="s">
        <v>21</v>
      </c>
      <c r="F4622" s="266" t="s">
        <v>6295</v>
      </c>
      <c r="G4622" s="267"/>
      <c r="H4622" s="267"/>
      <c r="I4622" s="267"/>
      <c r="J4622" s="174"/>
      <c r="K4622" s="176">
        <v>11.4</v>
      </c>
      <c r="L4622" s="174"/>
      <c r="M4622" s="174"/>
      <c r="N4622" s="174"/>
      <c r="O4622" s="174"/>
      <c r="P4622" s="174"/>
      <c r="Q4622" s="174"/>
      <c r="R4622" s="177"/>
      <c r="T4622" s="178"/>
      <c r="U4622" s="174"/>
      <c r="V4622" s="174"/>
      <c r="W4622" s="174"/>
      <c r="X4622" s="174"/>
      <c r="Y4622" s="174"/>
      <c r="Z4622" s="174"/>
      <c r="AA4622" s="179"/>
      <c r="AT4622" s="180" t="s">
        <v>162</v>
      </c>
      <c r="AU4622" s="180" t="s">
        <v>96</v>
      </c>
      <c r="AV4622" s="11" t="s">
        <v>96</v>
      </c>
      <c r="AW4622" s="11" t="s">
        <v>35</v>
      </c>
      <c r="AX4622" s="11" t="s">
        <v>78</v>
      </c>
      <c r="AY4622" s="180" t="s">
        <v>154</v>
      </c>
    </row>
    <row r="4623" spans="2:51" s="11" customFormat="1" ht="22.5" customHeight="1">
      <c r="B4623" s="173"/>
      <c r="C4623" s="174"/>
      <c r="D4623" s="174"/>
      <c r="E4623" s="175" t="s">
        <v>21</v>
      </c>
      <c r="F4623" s="266" t="s">
        <v>6287</v>
      </c>
      <c r="G4623" s="267"/>
      <c r="H4623" s="267"/>
      <c r="I4623" s="267"/>
      <c r="J4623" s="174"/>
      <c r="K4623" s="176">
        <v>7.88</v>
      </c>
      <c r="L4623" s="174"/>
      <c r="M4623" s="174"/>
      <c r="N4623" s="174"/>
      <c r="O4623" s="174"/>
      <c r="P4623" s="174"/>
      <c r="Q4623" s="174"/>
      <c r="R4623" s="177"/>
      <c r="T4623" s="178"/>
      <c r="U4623" s="174"/>
      <c r="V4623" s="174"/>
      <c r="W4623" s="174"/>
      <c r="X4623" s="174"/>
      <c r="Y4623" s="174"/>
      <c r="Z4623" s="174"/>
      <c r="AA4623" s="179"/>
      <c r="AT4623" s="180" t="s">
        <v>162</v>
      </c>
      <c r="AU4623" s="180" t="s">
        <v>96</v>
      </c>
      <c r="AV4623" s="11" t="s">
        <v>96</v>
      </c>
      <c r="AW4623" s="11" t="s">
        <v>35</v>
      </c>
      <c r="AX4623" s="11" t="s">
        <v>78</v>
      </c>
      <c r="AY4623" s="180" t="s">
        <v>154</v>
      </c>
    </row>
    <row r="4624" spans="2:51" s="11" customFormat="1" ht="22.5" customHeight="1">
      <c r="B4624" s="173"/>
      <c r="C4624" s="174"/>
      <c r="D4624" s="174"/>
      <c r="E4624" s="175" t="s">
        <v>21</v>
      </c>
      <c r="F4624" s="266" t="s">
        <v>6287</v>
      </c>
      <c r="G4624" s="267"/>
      <c r="H4624" s="267"/>
      <c r="I4624" s="267"/>
      <c r="J4624" s="174"/>
      <c r="K4624" s="176">
        <v>7.88</v>
      </c>
      <c r="L4624" s="174"/>
      <c r="M4624" s="174"/>
      <c r="N4624" s="174"/>
      <c r="O4624" s="174"/>
      <c r="P4624" s="174"/>
      <c r="Q4624" s="174"/>
      <c r="R4624" s="177"/>
      <c r="T4624" s="178"/>
      <c r="U4624" s="174"/>
      <c r="V4624" s="174"/>
      <c r="W4624" s="174"/>
      <c r="X4624" s="174"/>
      <c r="Y4624" s="174"/>
      <c r="Z4624" s="174"/>
      <c r="AA4624" s="179"/>
      <c r="AT4624" s="180" t="s">
        <v>162</v>
      </c>
      <c r="AU4624" s="180" t="s">
        <v>96</v>
      </c>
      <c r="AV4624" s="11" t="s">
        <v>96</v>
      </c>
      <c r="AW4624" s="11" t="s">
        <v>35</v>
      </c>
      <c r="AX4624" s="11" t="s">
        <v>78</v>
      </c>
      <c r="AY4624" s="180" t="s">
        <v>154</v>
      </c>
    </row>
    <row r="4625" spans="2:51" s="11" customFormat="1" ht="22.5" customHeight="1">
      <c r="B4625" s="173"/>
      <c r="C4625" s="174"/>
      <c r="D4625" s="174"/>
      <c r="E4625" s="175" t="s">
        <v>21</v>
      </c>
      <c r="F4625" s="266" t="s">
        <v>2417</v>
      </c>
      <c r="G4625" s="267"/>
      <c r="H4625" s="267"/>
      <c r="I4625" s="267"/>
      <c r="J4625" s="174"/>
      <c r="K4625" s="176">
        <v>5.6</v>
      </c>
      <c r="L4625" s="174"/>
      <c r="M4625" s="174"/>
      <c r="N4625" s="174"/>
      <c r="O4625" s="174"/>
      <c r="P4625" s="174"/>
      <c r="Q4625" s="174"/>
      <c r="R4625" s="177"/>
      <c r="T4625" s="178"/>
      <c r="U4625" s="174"/>
      <c r="V4625" s="174"/>
      <c r="W4625" s="174"/>
      <c r="X4625" s="174"/>
      <c r="Y4625" s="174"/>
      <c r="Z4625" s="174"/>
      <c r="AA4625" s="179"/>
      <c r="AT4625" s="180" t="s">
        <v>162</v>
      </c>
      <c r="AU4625" s="180" t="s">
        <v>96</v>
      </c>
      <c r="AV4625" s="11" t="s">
        <v>96</v>
      </c>
      <c r="AW4625" s="11" t="s">
        <v>35</v>
      </c>
      <c r="AX4625" s="11" t="s">
        <v>78</v>
      </c>
      <c r="AY4625" s="180" t="s">
        <v>154</v>
      </c>
    </row>
    <row r="4626" spans="2:51" s="10" customFormat="1" ht="22.5" customHeight="1">
      <c r="B4626" s="165"/>
      <c r="C4626" s="166"/>
      <c r="D4626" s="166"/>
      <c r="E4626" s="167" t="s">
        <v>21</v>
      </c>
      <c r="F4626" s="264" t="s">
        <v>641</v>
      </c>
      <c r="G4626" s="265"/>
      <c r="H4626" s="265"/>
      <c r="I4626" s="265"/>
      <c r="J4626" s="166"/>
      <c r="K4626" s="168" t="s">
        <v>21</v>
      </c>
      <c r="L4626" s="166"/>
      <c r="M4626" s="166"/>
      <c r="N4626" s="166"/>
      <c r="O4626" s="166"/>
      <c r="P4626" s="166"/>
      <c r="Q4626" s="166"/>
      <c r="R4626" s="169"/>
      <c r="T4626" s="170"/>
      <c r="U4626" s="166"/>
      <c r="V4626" s="166"/>
      <c r="W4626" s="166"/>
      <c r="X4626" s="166"/>
      <c r="Y4626" s="166"/>
      <c r="Z4626" s="166"/>
      <c r="AA4626" s="171"/>
      <c r="AT4626" s="172" t="s">
        <v>162</v>
      </c>
      <c r="AU4626" s="172" t="s">
        <v>96</v>
      </c>
      <c r="AV4626" s="10" t="s">
        <v>23</v>
      </c>
      <c r="AW4626" s="10" t="s">
        <v>35</v>
      </c>
      <c r="AX4626" s="10" t="s">
        <v>78</v>
      </c>
      <c r="AY4626" s="172" t="s">
        <v>154</v>
      </c>
    </row>
    <row r="4627" spans="2:51" s="11" customFormat="1" ht="22.5" customHeight="1">
      <c r="B4627" s="173"/>
      <c r="C4627" s="174"/>
      <c r="D4627" s="174"/>
      <c r="E4627" s="175" t="s">
        <v>21</v>
      </c>
      <c r="F4627" s="266" t="s">
        <v>6296</v>
      </c>
      <c r="G4627" s="267"/>
      <c r="H4627" s="267"/>
      <c r="I4627" s="267"/>
      <c r="J4627" s="174"/>
      <c r="K4627" s="176">
        <v>3.7440000000000002</v>
      </c>
      <c r="L4627" s="174"/>
      <c r="M4627" s="174"/>
      <c r="N4627" s="174"/>
      <c r="O4627" s="174"/>
      <c r="P4627" s="174"/>
      <c r="Q4627" s="174"/>
      <c r="R4627" s="177"/>
      <c r="T4627" s="178"/>
      <c r="U4627" s="174"/>
      <c r="V4627" s="174"/>
      <c r="W4627" s="174"/>
      <c r="X4627" s="174"/>
      <c r="Y4627" s="174"/>
      <c r="Z4627" s="174"/>
      <c r="AA4627" s="179"/>
      <c r="AT4627" s="180" t="s">
        <v>162</v>
      </c>
      <c r="AU4627" s="180" t="s">
        <v>96</v>
      </c>
      <c r="AV4627" s="11" t="s">
        <v>96</v>
      </c>
      <c r="AW4627" s="11" t="s">
        <v>35</v>
      </c>
      <c r="AX4627" s="11" t="s">
        <v>78</v>
      </c>
      <c r="AY4627" s="180" t="s">
        <v>154</v>
      </c>
    </row>
    <row r="4628" spans="2:51" s="11" customFormat="1" ht="22.5" customHeight="1">
      <c r="B4628" s="173"/>
      <c r="C4628" s="174"/>
      <c r="D4628" s="174"/>
      <c r="E4628" s="175" t="s">
        <v>21</v>
      </c>
      <c r="F4628" s="266" t="s">
        <v>6297</v>
      </c>
      <c r="G4628" s="267"/>
      <c r="H4628" s="267"/>
      <c r="I4628" s="267"/>
      <c r="J4628" s="174"/>
      <c r="K4628" s="176">
        <v>4.4000000000000004</v>
      </c>
      <c r="L4628" s="174"/>
      <c r="M4628" s="174"/>
      <c r="N4628" s="174"/>
      <c r="O4628" s="174"/>
      <c r="P4628" s="174"/>
      <c r="Q4628" s="174"/>
      <c r="R4628" s="177"/>
      <c r="T4628" s="178"/>
      <c r="U4628" s="174"/>
      <c r="V4628" s="174"/>
      <c r="W4628" s="174"/>
      <c r="X4628" s="174"/>
      <c r="Y4628" s="174"/>
      <c r="Z4628" s="174"/>
      <c r="AA4628" s="179"/>
      <c r="AT4628" s="180" t="s">
        <v>162</v>
      </c>
      <c r="AU4628" s="180" t="s">
        <v>96</v>
      </c>
      <c r="AV4628" s="11" t="s">
        <v>96</v>
      </c>
      <c r="AW4628" s="11" t="s">
        <v>35</v>
      </c>
      <c r="AX4628" s="11" t="s">
        <v>78</v>
      </c>
      <c r="AY4628" s="180" t="s">
        <v>154</v>
      </c>
    </row>
    <row r="4629" spans="2:51" s="11" customFormat="1" ht="22.5" customHeight="1">
      <c r="B4629" s="173"/>
      <c r="C4629" s="174"/>
      <c r="D4629" s="174"/>
      <c r="E4629" s="175" t="s">
        <v>21</v>
      </c>
      <c r="F4629" s="266" t="s">
        <v>6298</v>
      </c>
      <c r="G4629" s="267"/>
      <c r="H4629" s="267"/>
      <c r="I4629" s="267"/>
      <c r="J4629" s="174"/>
      <c r="K4629" s="176">
        <v>4.55</v>
      </c>
      <c r="L4629" s="174"/>
      <c r="M4629" s="174"/>
      <c r="N4629" s="174"/>
      <c r="O4629" s="174"/>
      <c r="P4629" s="174"/>
      <c r="Q4629" s="174"/>
      <c r="R4629" s="177"/>
      <c r="T4629" s="178"/>
      <c r="U4629" s="174"/>
      <c r="V4629" s="174"/>
      <c r="W4629" s="174"/>
      <c r="X4629" s="174"/>
      <c r="Y4629" s="174"/>
      <c r="Z4629" s="174"/>
      <c r="AA4629" s="179"/>
      <c r="AT4629" s="180" t="s">
        <v>162</v>
      </c>
      <c r="AU4629" s="180" t="s">
        <v>96</v>
      </c>
      <c r="AV4629" s="11" t="s">
        <v>96</v>
      </c>
      <c r="AW4629" s="11" t="s">
        <v>35</v>
      </c>
      <c r="AX4629" s="11" t="s">
        <v>78</v>
      </c>
      <c r="AY4629" s="180" t="s">
        <v>154</v>
      </c>
    </row>
    <row r="4630" spans="2:51" s="11" customFormat="1" ht="22.5" customHeight="1">
      <c r="B4630" s="173"/>
      <c r="C4630" s="174"/>
      <c r="D4630" s="174"/>
      <c r="E4630" s="175" t="s">
        <v>21</v>
      </c>
      <c r="F4630" s="266" t="s">
        <v>6299</v>
      </c>
      <c r="G4630" s="267"/>
      <c r="H4630" s="267"/>
      <c r="I4630" s="267"/>
      <c r="J4630" s="174"/>
      <c r="K4630" s="176">
        <v>4.8</v>
      </c>
      <c r="L4630" s="174"/>
      <c r="M4630" s="174"/>
      <c r="N4630" s="174"/>
      <c r="O4630" s="174"/>
      <c r="P4630" s="174"/>
      <c r="Q4630" s="174"/>
      <c r="R4630" s="177"/>
      <c r="T4630" s="178"/>
      <c r="U4630" s="174"/>
      <c r="V4630" s="174"/>
      <c r="W4630" s="174"/>
      <c r="X4630" s="174"/>
      <c r="Y4630" s="174"/>
      <c r="Z4630" s="174"/>
      <c r="AA4630" s="179"/>
      <c r="AT4630" s="180" t="s">
        <v>162</v>
      </c>
      <c r="AU4630" s="180" t="s">
        <v>96</v>
      </c>
      <c r="AV4630" s="11" t="s">
        <v>96</v>
      </c>
      <c r="AW4630" s="11" t="s">
        <v>35</v>
      </c>
      <c r="AX4630" s="11" t="s">
        <v>78</v>
      </c>
      <c r="AY4630" s="180" t="s">
        <v>154</v>
      </c>
    </row>
    <row r="4631" spans="2:51" s="11" customFormat="1" ht="22.5" customHeight="1">
      <c r="B4631" s="173"/>
      <c r="C4631" s="174"/>
      <c r="D4631" s="174"/>
      <c r="E4631" s="175" t="s">
        <v>21</v>
      </c>
      <c r="F4631" s="266" t="s">
        <v>6300</v>
      </c>
      <c r="G4631" s="267"/>
      <c r="H4631" s="267"/>
      <c r="I4631" s="267"/>
      <c r="J4631" s="174"/>
      <c r="K4631" s="176">
        <v>29.08</v>
      </c>
      <c r="L4631" s="174"/>
      <c r="M4631" s="174"/>
      <c r="N4631" s="174"/>
      <c r="O4631" s="174"/>
      <c r="P4631" s="174"/>
      <c r="Q4631" s="174"/>
      <c r="R4631" s="177"/>
      <c r="T4631" s="178"/>
      <c r="U4631" s="174"/>
      <c r="V4631" s="174"/>
      <c r="W4631" s="174"/>
      <c r="X4631" s="174"/>
      <c r="Y4631" s="174"/>
      <c r="Z4631" s="174"/>
      <c r="AA4631" s="179"/>
      <c r="AT4631" s="180" t="s">
        <v>162</v>
      </c>
      <c r="AU4631" s="180" t="s">
        <v>96</v>
      </c>
      <c r="AV4631" s="11" t="s">
        <v>96</v>
      </c>
      <c r="AW4631" s="11" t="s">
        <v>35</v>
      </c>
      <c r="AX4631" s="11" t="s">
        <v>78</v>
      </c>
      <c r="AY4631" s="180" t="s">
        <v>154</v>
      </c>
    </row>
    <row r="4632" spans="2:51" s="11" customFormat="1" ht="22.5" customHeight="1">
      <c r="B4632" s="173"/>
      <c r="C4632" s="174"/>
      <c r="D4632" s="174"/>
      <c r="E4632" s="175" t="s">
        <v>21</v>
      </c>
      <c r="F4632" s="266" t="s">
        <v>6301</v>
      </c>
      <c r="G4632" s="267"/>
      <c r="H4632" s="267"/>
      <c r="I4632" s="267"/>
      <c r="J4632" s="174"/>
      <c r="K4632" s="176">
        <v>25.98</v>
      </c>
      <c r="L4632" s="174"/>
      <c r="M4632" s="174"/>
      <c r="N4632" s="174"/>
      <c r="O4632" s="174"/>
      <c r="P4632" s="174"/>
      <c r="Q4632" s="174"/>
      <c r="R4632" s="177"/>
      <c r="T4632" s="178"/>
      <c r="U4632" s="174"/>
      <c r="V4632" s="174"/>
      <c r="W4632" s="174"/>
      <c r="X4632" s="174"/>
      <c r="Y4632" s="174"/>
      <c r="Z4632" s="174"/>
      <c r="AA4632" s="179"/>
      <c r="AT4632" s="180" t="s">
        <v>162</v>
      </c>
      <c r="AU4632" s="180" t="s">
        <v>96</v>
      </c>
      <c r="AV4632" s="11" t="s">
        <v>96</v>
      </c>
      <c r="AW4632" s="11" t="s">
        <v>35</v>
      </c>
      <c r="AX4632" s="11" t="s">
        <v>78</v>
      </c>
      <c r="AY4632" s="180" t="s">
        <v>154</v>
      </c>
    </row>
    <row r="4633" spans="2:51" s="11" customFormat="1" ht="22.5" customHeight="1">
      <c r="B4633" s="173"/>
      <c r="C4633" s="174"/>
      <c r="D4633" s="174"/>
      <c r="E4633" s="175" t="s">
        <v>21</v>
      </c>
      <c r="F4633" s="266" t="s">
        <v>6302</v>
      </c>
      <c r="G4633" s="267"/>
      <c r="H4633" s="267"/>
      <c r="I4633" s="267"/>
      <c r="J4633" s="174"/>
      <c r="K4633" s="176">
        <v>32.084000000000003</v>
      </c>
      <c r="L4633" s="174"/>
      <c r="M4633" s="174"/>
      <c r="N4633" s="174"/>
      <c r="O4633" s="174"/>
      <c r="P4633" s="174"/>
      <c r="Q4633" s="174"/>
      <c r="R4633" s="177"/>
      <c r="T4633" s="178"/>
      <c r="U4633" s="174"/>
      <c r="V4633" s="174"/>
      <c r="W4633" s="174"/>
      <c r="X4633" s="174"/>
      <c r="Y4633" s="174"/>
      <c r="Z4633" s="174"/>
      <c r="AA4633" s="179"/>
      <c r="AT4633" s="180" t="s">
        <v>162</v>
      </c>
      <c r="AU4633" s="180" t="s">
        <v>96</v>
      </c>
      <c r="AV4633" s="11" t="s">
        <v>96</v>
      </c>
      <c r="AW4633" s="11" t="s">
        <v>35</v>
      </c>
      <c r="AX4633" s="11" t="s">
        <v>78</v>
      </c>
      <c r="AY4633" s="180" t="s">
        <v>154</v>
      </c>
    </row>
    <row r="4634" spans="2:51" s="11" customFormat="1" ht="22.5" customHeight="1">
      <c r="B4634" s="173"/>
      <c r="C4634" s="174"/>
      <c r="D4634" s="174"/>
      <c r="E4634" s="175" t="s">
        <v>21</v>
      </c>
      <c r="F4634" s="266" t="s">
        <v>6303</v>
      </c>
      <c r="G4634" s="267"/>
      <c r="H4634" s="267"/>
      <c r="I4634" s="267"/>
      <c r="J4634" s="174"/>
      <c r="K4634" s="176">
        <v>7.88</v>
      </c>
      <c r="L4634" s="174"/>
      <c r="M4634" s="174"/>
      <c r="N4634" s="174"/>
      <c r="O4634" s="174"/>
      <c r="P4634" s="174"/>
      <c r="Q4634" s="174"/>
      <c r="R4634" s="177"/>
      <c r="T4634" s="178"/>
      <c r="U4634" s="174"/>
      <c r="V4634" s="174"/>
      <c r="W4634" s="174"/>
      <c r="X4634" s="174"/>
      <c r="Y4634" s="174"/>
      <c r="Z4634" s="174"/>
      <c r="AA4634" s="179"/>
      <c r="AT4634" s="180" t="s">
        <v>162</v>
      </c>
      <c r="AU4634" s="180" t="s">
        <v>96</v>
      </c>
      <c r="AV4634" s="11" t="s">
        <v>96</v>
      </c>
      <c r="AW4634" s="11" t="s">
        <v>35</v>
      </c>
      <c r="AX4634" s="11" t="s">
        <v>78</v>
      </c>
      <c r="AY4634" s="180" t="s">
        <v>154</v>
      </c>
    </row>
    <row r="4635" spans="2:51" s="11" customFormat="1" ht="22.5" customHeight="1">
      <c r="B4635" s="173"/>
      <c r="C4635" s="174"/>
      <c r="D4635" s="174"/>
      <c r="E4635" s="175" t="s">
        <v>21</v>
      </c>
      <c r="F4635" s="266" t="s">
        <v>6304</v>
      </c>
      <c r="G4635" s="267"/>
      <c r="H4635" s="267"/>
      <c r="I4635" s="267"/>
      <c r="J4635" s="174"/>
      <c r="K4635" s="176">
        <v>4.75</v>
      </c>
      <c r="L4635" s="174"/>
      <c r="M4635" s="174"/>
      <c r="N4635" s="174"/>
      <c r="O4635" s="174"/>
      <c r="P4635" s="174"/>
      <c r="Q4635" s="174"/>
      <c r="R4635" s="177"/>
      <c r="T4635" s="178"/>
      <c r="U4635" s="174"/>
      <c r="V4635" s="174"/>
      <c r="W4635" s="174"/>
      <c r="X4635" s="174"/>
      <c r="Y4635" s="174"/>
      <c r="Z4635" s="174"/>
      <c r="AA4635" s="179"/>
      <c r="AT4635" s="180" t="s">
        <v>162</v>
      </c>
      <c r="AU4635" s="180" t="s">
        <v>96</v>
      </c>
      <c r="AV4635" s="11" t="s">
        <v>96</v>
      </c>
      <c r="AW4635" s="11" t="s">
        <v>35</v>
      </c>
      <c r="AX4635" s="11" t="s">
        <v>78</v>
      </c>
      <c r="AY4635" s="180" t="s">
        <v>154</v>
      </c>
    </row>
    <row r="4636" spans="2:51" s="11" customFormat="1" ht="22.5" customHeight="1">
      <c r="B4636" s="173"/>
      <c r="C4636" s="174"/>
      <c r="D4636" s="174"/>
      <c r="E4636" s="175" t="s">
        <v>21</v>
      </c>
      <c r="F4636" s="266" t="s">
        <v>6297</v>
      </c>
      <c r="G4636" s="267"/>
      <c r="H4636" s="267"/>
      <c r="I4636" s="267"/>
      <c r="J4636" s="174"/>
      <c r="K4636" s="176">
        <v>4.4000000000000004</v>
      </c>
      <c r="L4636" s="174"/>
      <c r="M4636" s="174"/>
      <c r="N4636" s="174"/>
      <c r="O4636" s="174"/>
      <c r="P4636" s="174"/>
      <c r="Q4636" s="174"/>
      <c r="R4636" s="177"/>
      <c r="T4636" s="178"/>
      <c r="U4636" s="174"/>
      <c r="V4636" s="174"/>
      <c r="W4636" s="174"/>
      <c r="X4636" s="174"/>
      <c r="Y4636" s="174"/>
      <c r="Z4636" s="174"/>
      <c r="AA4636" s="179"/>
      <c r="AT4636" s="180" t="s">
        <v>162</v>
      </c>
      <c r="AU4636" s="180" t="s">
        <v>96</v>
      </c>
      <c r="AV4636" s="11" t="s">
        <v>96</v>
      </c>
      <c r="AW4636" s="11" t="s">
        <v>35</v>
      </c>
      <c r="AX4636" s="11" t="s">
        <v>78</v>
      </c>
      <c r="AY4636" s="180" t="s">
        <v>154</v>
      </c>
    </row>
    <row r="4637" spans="2:51" s="11" customFormat="1" ht="22.5" customHeight="1">
      <c r="B4637" s="173"/>
      <c r="C4637" s="174"/>
      <c r="D4637" s="174"/>
      <c r="E4637" s="175" t="s">
        <v>21</v>
      </c>
      <c r="F4637" s="266" t="s">
        <v>6305</v>
      </c>
      <c r="G4637" s="267"/>
      <c r="H4637" s="267"/>
      <c r="I4637" s="267"/>
      <c r="J4637" s="174"/>
      <c r="K4637" s="176">
        <v>14.69</v>
      </c>
      <c r="L4637" s="174"/>
      <c r="M4637" s="174"/>
      <c r="N4637" s="174"/>
      <c r="O4637" s="174"/>
      <c r="P4637" s="174"/>
      <c r="Q4637" s="174"/>
      <c r="R4637" s="177"/>
      <c r="T4637" s="178"/>
      <c r="U4637" s="174"/>
      <c r="V4637" s="174"/>
      <c r="W4637" s="174"/>
      <c r="X4637" s="174"/>
      <c r="Y4637" s="174"/>
      <c r="Z4637" s="174"/>
      <c r="AA4637" s="179"/>
      <c r="AT4637" s="180" t="s">
        <v>162</v>
      </c>
      <c r="AU4637" s="180" t="s">
        <v>96</v>
      </c>
      <c r="AV4637" s="11" t="s">
        <v>96</v>
      </c>
      <c r="AW4637" s="11" t="s">
        <v>35</v>
      </c>
      <c r="AX4637" s="11" t="s">
        <v>78</v>
      </c>
      <c r="AY4637" s="180" t="s">
        <v>154</v>
      </c>
    </row>
    <row r="4638" spans="2:51" s="11" customFormat="1" ht="22.5" customHeight="1">
      <c r="B4638" s="173"/>
      <c r="C4638" s="174"/>
      <c r="D4638" s="174"/>
      <c r="E4638" s="175" t="s">
        <v>21</v>
      </c>
      <c r="F4638" s="266" t="s">
        <v>6306</v>
      </c>
      <c r="G4638" s="267"/>
      <c r="H4638" s="267"/>
      <c r="I4638" s="267"/>
      <c r="J4638" s="174"/>
      <c r="K4638" s="176">
        <v>4</v>
      </c>
      <c r="L4638" s="174"/>
      <c r="M4638" s="174"/>
      <c r="N4638" s="174"/>
      <c r="O4638" s="174"/>
      <c r="P4638" s="174"/>
      <c r="Q4638" s="174"/>
      <c r="R4638" s="177"/>
      <c r="T4638" s="178"/>
      <c r="U4638" s="174"/>
      <c r="V4638" s="174"/>
      <c r="W4638" s="174"/>
      <c r="X4638" s="174"/>
      <c r="Y4638" s="174"/>
      <c r="Z4638" s="174"/>
      <c r="AA4638" s="179"/>
      <c r="AT4638" s="180" t="s">
        <v>162</v>
      </c>
      <c r="AU4638" s="180" t="s">
        <v>96</v>
      </c>
      <c r="AV4638" s="11" t="s">
        <v>96</v>
      </c>
      <c r="AW4638" s="11" t="s">
        <v>35</v>
      </c>
      <c r="AX4638" s="11" t="s">
        <v>78</v>
      </c>
      <c r="AY4638" s="180" t="s">
        <v>154</v>
      </c>
    </row>
    <row r="4639" spans="2:51" s="11" customFormat="1" ht="22.5" customHeight="1">
      <c r="B4639" s="173"/>
      <c r="C4639" s="174"/>
      <c r="D4639" s="174"/>
      <c r="E4639" s="175" t="s">
        <v>21</v>
      </c>
      <c r="F4639" s="266" t="s">
        <v>6307</v>
      </c>
      <c r="G4639" s="267"/>
      <c r="H4639" s="267"/>
      <c r="I4639" s="267"/>
      <c r="J4639" s="174"/>
      <c r="K4639" s="176">
        <v>28.6</v>
      </c>
      <c r="L4639" s="174"/>
      <c r="M4639" s="174"/>
      <c r="N4639" s="174"/>
      <c r="O4639" s="174"/>
      <c r="P4639" s="174"/>
      <c r="Q4639" s="174"/>
      <c r="R4639" s="177"/>
      <c r="T4639" s="178"/>
      <c r="U4639" s="174"/>
      <c r="V4639" s="174"/>
      <c r="W4639" s="174"/>
      <c r="X4639" s="174"/>
      <c r="Y4639" s="174"/>
      <c r="Z4639" s="174"/>
      <c r="AA4639" s="179"/>
      <c r="AT4639" s="180" t="s">
        <v>162</v>
      </c>
      <c r="AU4639" s="180" t="s">
        <v>96</v>
      </c>
      <c r="AV4639" s="11" t="s">
        <v>96</v>
      </c>
      <c r="AW4639" s="11" t="s">
        <v>35</v>
      </c>
      <c r="AX4639" s="11" t="s">
        <v>78</v>
      </c>
      <c r="AY4639" s="180" t="s">
        <v>154</v>
      </c>
    </row>
    <row r="4640" spans="2:51" s="11" customFormat="1" ht="22.5" customHeight="1">
      <c r="B4640" s="173"/>
      <c r="C4640" s="174"/>
      <c r="D4640" s="174"/>
      <c r="E4640" s="175" t="s">
        <v>21</v>
      </c>
      <c r="F4640" s="266" t="s">
        <v>6287</v>
      </c>
      <c r="G4640" s="267"/>
      <c r="H4640" s="267"/>
      <c r="I4640" s="267"/>
      <c r="J4640" s="174"/>
      <c r="K4640" s="176">
        <v>7.88</v>
      </c>
      <c r="L4640" s="174"/>
      <c r="M4640" s="174"/>
      <c r="N4640" s="174"/>
      <c r="O4640" s="174"/>
      <c r="P4640" s="174"/>
      <c r="Q4640" s="174"/>
      <c r="R4640" s="177"/>
      <c r="T4640" s="178"/>
      <c r="U4640" s="174"/>
      <c r="V4640" s="174"/>
      <c r="W4640" s="174"/>
      <c r="X4640" s="174"/>
      <c r="Y4640" s="174"/>
      <c r="Z4640" s="174"/>
      <c r="AA4640" s="179"/>
      <c r="AT4640" s="180" t="s">
        <v>162</v>
      </c>
      <c r="AU4640" s="180" t="s">
        <v>96</v>
      </c>
      <c r="AV4640" s="11" t="s">
        <v>96</v>
      </c>
      <c r="AW4640" s="11" t="s">
        <v>35</v>
      </c>
      <c r="AX4640" s="11" t="s">
        <v>78</v>
      </c>
      <c r="AY4640" s="180" t="s">
        <v>154</v>
      </c>
    </row>
    <row r="4641" spans="2:65" s="11" customFormat="1" ht="22.5" customHeight="1">
      <c r="B4641" s="173"/>
      <c r="C4641" s="174"/>
      <c r="D4641" s="174"/>
      <c r="E4641" s="175" t="s">
        <v>21</v>
      </c>
      <c r="F4641" s="266" t="s">
        <v>6287</v>
      </c>
      <c r="G4641" s="267"/>
      <c r="H4641" s="267"/>
      <c r="I4641" s="267"/>
      <c r="J4641" s="174"/>
      <c r="K4641" s="176">
        <v>7.88</v>
      </c>
      <c r="L4641" s="174"/>
      <c r="M4641" s="174"/>
      <c r="N4641" s="174"/>
      <c r="O4641" s="174"/>
      <c r="P4641" s="174"/>
      <c r="Q4641" s="174"/>
      <c r="R4641" s="177"/>
      <c r="T4641" s="178"/>
      <c r="U4641" s="174"/>
      <c r="V4641" s="174"/>
      <c r="W4641" s="174"/>
      <c r="X4641" s="174"/>
      <c r="Y4641" s="174"/>
      <c r="Z4641" s="174"/>
      <c r="AA4641" s="179"/>
      <c r="AT4641" s="180" t="s">
        <v>162</v>
      </c>
      <c r="AU4641" s="180" t="s">
        <v>96</v>
      </c>
      <c r="AV4641" s="11" t="s">
        <v>96</v>
      </c>
      <c r="AW4641" s="11" t="s">
        <v>35</v>
      </c>
      <c r="AX4641" s="11" t="s">
        <v>78</v>
      </c>
      <c r="AY4641" s="180" t="s">
        <v>154</v>
      </c>
    </row>
    <row r="4642" spans="2:65" s="11" customFormat="1" ht="22.5" customHeight="1">
      <c r="B4642" s="173"/>
      <c r="C4642" s="174"/>
      <c r="D4642" s="174"/>
      <c r="E4642" s="175" t="s">
        <v>21</v>
      </c>
      <c r="F4642" s="266" t="s">
        <v>6288</v>
      </c>
      <c r="G4642" s="267"/>
      <c r="H4642" s="267"/>
      <c r="I4642" s="267"/>
      <c r="J4642" s="174"/>
      <c r="K4642" s="176">
        <v>8.6850000000000005</v>
      </c>
      <c r="L4642" s="174"/>
      <c r="M4642" s="174"/>
      <c r="N4642" s="174"/>
      <c r="O4642" s="174"/>
      <c r="P4642" s="174"/>
      <c r="Q4642" s="174"/>
      <c r="R4642" s="177"/>
      <c r="T4642" s="178"/>
      <c r="U4642" s="174"/>
      <c r="V4642" s="174"/>
      <c r="W4642" s="174"/>
      <c r="X4642" s="174"/>
      <c r="Y4642" s="174"/>
      <c r="Z4642" s="174"/>
      <c r="AA4642" s="179"/>
      <c r="AT4642" s="180" t="s">
        <v>162</v>
      </c>
      <c r="AU4642" s="180" t="s">
        <v>96</v>
      </c>
      <c r="AV4642" s="11" t="s">
        <v>96</v>
      </c>
      <c r="AW4642" s="11" t="s">
        <v>35</v>
      </c>
      <c r="AX4642" s="11" t="s">
        <v>78</v>
      </c>
      <c r="AY4642" s="180" t="s">
        <v>154</v>
      </c>
    </row>
    <row r="4643" spans="2:65" s="11" customFormat="1" ht="22.5" customHeight="1">
      <c r="B4643" s="173"/>
      <c r="C4643" s="174"/>
      <c r="D4643" s="174"/>
      <c r="E4643" s="175" t="s">
        <v>21</v>
      </c>
      <c r="F4643" s="266" t="s">
        <v>6307</v>
      </c>
      <c r="G4643" s="267"/>
      <c r="H4643" s="267"/>
      <c r="I4643" s="267"/>
      <c r="J4643" s="174"/>
      <c r="K4643" s="176">
        <v>28.6</v>
      </c>
      <c r="L4643" s="174"/>
      <c r="M4643" s="174"/>
      <c r="N4643" s="174"/>
      <c r="O4643" s="174"/>
      <c r="P4643" s="174"/>
      <c r="Q4643" s="174"/>
      <c r="R4643" s="177"/>
      <c r="T4643" s="178"/>
      <c r="U4643" s="174"/>
      <c r="V4643" s="174"/>
      <c r="W4643" s="174"/>
      <c r="X4643" s="174"/>
      <c r="Y4643" s="174"/>
      <c r="Z4643" s="174"/>
      <c r="AA4643" s="179"/>
      <c r="AT4643" s="180" t="s">
        <v>162</v>
      </c>
      <c r="AU4643" s="180" t="s">
        <v>96</v>
      </c>
      <c r="AV4643" s="11" t="s">
        <v>96</v>
      </c>
      <c r="AW4643" s="11" t="s">
        <v>35</v>
      </c>
      <c r="AX4643" s="11" t="s">
        <v>78</v>
      </c>
      <c r="AY4643" s="180" t="s">
        <v>154</v>
      </c>
    </row>
    <row r="4644" spans="2:65" s="11" customFormat="1" ht="22.5" customHeight="1">
      <c r="B4644" s="173"/>
      <c r="C4644" s="174"/>
      <c r="D4644" s="174"/>
      <c r="E4644" s="175" t="s">
        <v>21</v>
      </c>
      <c r="F4644" s="266" t="s">
        <v>6287</v>
      </c>
      <c r="G4644" s="267"/>
      <c r="H4644" s="267"/>
      <c r="I4644" s="267"/>
      <c r="J4644" s="174"/>
      <c r="K4644" s="176">
        <v>7.88</v>
      </c>
      <c r="L4644" s="174"/>
      <c r="M4644" s="174"/>
      <c r="N4644" s="174"/>
      <c r="O4644" s="174"/>
      <c r="P4644" s="174"/>
      <c r="Q4644" s="174"/>
      <c r="R4644" s="177"/>
      <c r="T4644" s="178"/>
      <c r="U4644" s="174"/>
      <c r="V4644" s="174"/>
      <c r="W4644" s="174"/>
      <c r="X4644" s="174"/>
      <c r="Y4644" s="174"/>
      <c r="Z4644" s="174"/>
      <c r="AA4644" s="179"/>
      <c r="AT4644" s="180" t="s">
        <v>162</v>
      </c>
      <c r="AU4644" s="180" t="s">
        <v>96</v>
      </c>
      <c r="AV4644" s="11" t="s">
        <v>96</v>
      </c>
      <c r="AW4644" s="11" t="s">
        <v>35</v>
      </c>
      <c r="AX4644" s="11" t="s">
        <v>78</v>
      </c>
      <c r="AY4644" s="180" t="s">
        <v>154</v>
      </c>
    </row>
    <row r="4645" spans="2:65" s="11" customFormat="1" ht="22.5" customHeight="1">
      <c r="B4645" s="173"/>
      <c r="C4645" s="174"/>
      <c r="D4645" s="174"/>
      <c r="E4645" s="175" t="s">
        <v>21</v>
      </c>
      <c r="F4645" s="266" t="s">
        <v>6287</v>
      </c>
      <c r="G4645" s="267"/>
      <c r="H4645" s="267"/>
      <c r="I4645" s="267"/>
      <c r="J4645" s="174"/>
      <c r="K4645" s="176">
        <v>7.88</v>
      </c>
      <c r="L4645" s="174"/>
      <c r="M4645" s="174"/>
      <c r="N4645" s="174"/>
      <c r="O4645" s="174"/>
      <c r="P4645" s="174"/>
      <c r="Q4645" s="174"/>
      <c r="R4645" s="177"/>
      <c r="T4645" s="178"/>
      <c r="U4645" s="174"/>
      <c r="V4645" s="174"/>
      <c r="W4645" s="174"/>
      <c r="X4645" s="174"/>
      <c r="Y4645" s="174"/>
      <c r="Z4645" s="174"/>
      <c r="AA4645" s="179"/>
      <c r="AT4645" s="180" t="s">
        <v>162</v>
      </c>
      <c r="AU4645" s="180" t="s">
        <v>96</v>
      </c>
      <c r="AV4645" s="11" t="s">
        <v>96</v>
      </c>
      <c r="AW4645" s="11" t="s">
        <v>35</v>
      </c>
      <c r="AX4645" s="11" t="s">
        <v>78</v>
      </c>
      <c r="AY4645" s="180" t="s">
        <v>154</v>
      </c>
    </row>
    <row r="4646" spans="2:65" s="11" customFormat="1" ht="22.5" customHeight="1">
      <c r="B4646" s="173"/>
      <c r="C4646" s="174"/>
      <c r="D4646" s="174"/>
      <c r="E4646" s="175" t="s">
        <v>21</v>
      </c>
      <c r="F4646" s="266" t="s">
        <v>6288</v>
      </c>
      <c r="G4646" s="267"/>
      <c r="H4646" s="267"/>
      <c r="I4646" s="267"/>
      <c r="J4646" s="174"/>
      <c r="K4646" s="176">
        <v>8.6850000000000005</v>
      </c>
      <c r="L4646" s="174"/>
      <c r="M4646" s="174"/>
      <c r="N4646" s="174"/>
      <c r="O4646" s="174"/>
      <c r="P4646" s="174"/>
      <c r="Q4646" s="174"/>
      <c r="R4646" s="177"/>
      <c r="T4646" s="178"/>
      <c r="U4646" s="174"/>
      <c r="V4646" s="174"/>
      <c r="W4646" s="174"/>
      <c r="X4646" s="174"/>
      <c r="Y4646" s="174"/>
      <c r="Z4646" s="174"/>
      <c r="AA4646" s="179"/>
      <c r="AT4646" s="180" t="s">
        <v>162</v>
      </c>
      <c r="AU4646" s="180" t="s">
        <v>96</v>
      </c>
      <c r="AV4646" s="11" t="s">
        <v>96</v>
      </c>
      <c r="AW4646" s="11" t="s">
        <v>35</v>
      </c>
      <c r="AX4646" s="11" t="s">
        <v>78</v>
      </c>
      <c r="AY4646" s="180" t="s">
        <v>154</v>
      </c>
    </row>
    <row r="4647" spans="2:65" s="11" customFormat="1" ht="22.5" customHeight="1">
      <c r="B4647" s="173"/>
      <c r="C4647" s="174"/>
      <c r="D4647" s="174"/>
      <c r="E4647" s="175" t="s">
        <v>21</v>
      </c>
      <c r="F4647" s="266" t="s">
        <v>6308</v>
      </c>
      <c r="G4647" s="267"/>
      <c r="H4647" s="267"/>
      <c r="I4647" s="267"/>
      <c r="J4647" s="174"/>
      <c r="K4647" s="176">
        <v>31.2</v>
      </c>
      <c r="L4647" s="174"/>
      <c r="M4647" s="174"/>
      <c r="N4647" s="174"/>
      <c r="O4647" s="174"/>
      <c r="P4647" s="174"/>
      <c r="Q4647" s="174"/>
      <c r="R4647" s="177"/>
      <c r="T4647" s="178"/>
      <c r="U4647" s="174"/>
      <c r="V4647" s="174"/>
      <c r="W4647" s="174"/>
      <c r="X4647" s="174"/>
      <c r="Y4647" s="174"/>
      <c r="Z4647" s="174"/>
      <c r="AA4647" s="179"/>
      <c r="AT4647" s="180" t="s">
        <v>162</v>
      </c>
      <c r="AU4647" s="180" t="s">
        <v>96</v>
      </c>
      <c r="AV4647" s="11" t="s">
        <v>96</v>
      </c>
      <c r="AW4647" s="11" t="s">
        <v>35</v>
      </c>
      <c r="AX4647" s="11" t="s">
        <v>78</v>
      </c>
      <c r="AY4647" s="180" t="s">
        <v>154</v>
      </c>
    </row>
    <row r="4648" spans="2:65" s="11" customFormat="1" ht="22.5" customHeight="1">
      <c r="B4648" s="173"/>
      <c r="C4648" s="174"/>
      <c r="D4648" s="174"/>
      <c r="E4648" s="175" t="s">
        <v>21</v>
      </c>
      <c r="F4648" s="266" t="s">
        <v>6309</v>
      </c>
      <c r="G4648" s="267"/>
      <c r="H4648" s="267"/>
      <c r="I4648" s="267"/>
      <c r="J4648" s="174"/>
      <c r="K4648" s="176">
        <v>8.9009999999999998</v>
      </c>
      <c r="L4648" s="174"/>
      <c r="M4648" s="174"/>
      <c r="N4648" s="174"/>
      <c r="O4648" s="174"/>
      <c r="P4648" s="174"/>
      <c r="Q4648" s="174"/>
      <c r="R4648" s="177"/>
      <c r="T4648" s="178"/>
      <c r="U4648" s="174"/>
      <c r="V4648" s="174"/>
      <c r="W4648" s="174"/>
      <c r="X4648" s="174"/>
      <c r="Y4648" s="174"/>
      <c r="Z4648" s="174"/>
      <c r="AA4648" s="179"/>
      <c r="AT4648" s="180" t="s">
        <v>162</v>
      </c>
      <c r="AU4648" s="180" t="s">
        <v>96</v>
      </c>
      <c r="AV4648" s="11" t="s">
        <v>96</v>
      </c>
      <c r="AW4648" s="11" t="s">
        <v>35</v>
      </c>
      <c r="AX4648" s="11" t="s">
        <v>78</v>
      </c>
      <c r="AY4648" s="180" t="s">
        <v>154</v>
      </c>
    </row>
    <row r="4649" spans="2:65" s="11" customFormat="1" ht="22.5" customHeight="1">
      <c r="B4649" s="173"/>
      <c r="C4649" s="174"/>
      <c r="D4649" s="174"/>
      <c r="E4649" s="175" t="s">
        <v>21</v>
      </c>
      <c r="F4649" s="266" t="s">
        <v>6310</v>
      </c>
      <c r="G4649" s="267"/>
      <c r="H4649" s="267"/>
      <c r="I4649" s="267"/>
      <c r="J4649" s="174"/>
      <c r="K4649" s="176">
        <v>15.87</v>
      </c>
      <c r="L4649" s="174"/>
      <c r="M4649" s="174"/>
      <c r="N4649" s="174"/>
      <c r="O4649" s="174"/>
      <c r="P4649" s="174"/>
      <c r="Q4649" s="174"/>
      <c r="R4649" s="177"/>
      <c r="T4649" s="178"/>
      <c r="U4649" s="174"/>
      <c r="V4649" s="174"/>
      <c r="W4649" s="174"/>
      <c r="X4649" s="174"/>
      <c r="Y4649" s="174"/>
      <c r="Z4649" s="174"/>
      <c r="AA4649" s="179"/>
      <c r="AT4649" s="180" t="s">
        <v>162</v>
      </c>
      <c r="AU4649" s="180" t="s">
        <v>96</v>
      </c>
      <c r="AV4649" s="11" t="s">
        <v>96</v>
      </c>
      <c r="AW4649" s="11" t="s">
        <v>35</v>
      </c>
      <c r="AX4649" s="11" t="s">
        <v>78</v>
      </c>
      <c r="AY4649" s="180" t="s">
        <v>154</v>
      </c>
    </row>
    <row r="4650" spans="2:65" s="11" customFormat="1" ht="22.5" customHeight="1">
      <c r="B4650" s="173"/>
      <c r="C4650" s="174"/>
      <c r="D4650" s="174"/>
      <c r="E4650" s="175" t="s">
        <v>21</v>
      </c>
      <c r="F4650" s="266" t="s">
        <v>6311</v>
      </c>
      <c r="G4650" s="267"/>
      <c r="H4650" s="267"/>
      <c r="I4650" s="267"/>
      <c r="J4650" s="174"/>
      <c r="K4650" s="176">
        <v>5.66</v>
      </c>
      <c r="L4650" s="174"/>
      <c r="M4650" s="174"/>
      <c r="N4650" s="174"/>
      <c r="O4650" s="174"/>
      <c r="P4650" s="174"/>
      <c r="Q4650" s="174"/>
      <c r="R4650" s="177"/>
      <c r="T4650" s="178"/>
      <c r="U4650" s="174"/>
      <c r="V4650" s="174"/>
      <c r="W4650" s="174"/>
      <c r="X4650" s="174"/>
      <c r="Y4650" s="174"/>
      <c r="Z4650" s="174"/>
      <c r="AA4650" s="179"/>
      <c r="AT4650" s="180" t="s">
        <v>162</v>
      </c>
      <c r="AU4650" s="180" t="s">
        <v>96</v>
      </c>
      <c r="AV4650" s="11" t="s">
        <v>96</v>
      </c>
      <c r="AW4650" s="11" t="s">
        <v>35</v>
      </c>
      <c r="AX4650" s="11" t="s">
        <v>78</v>
      </c>
      <c r="AY4650" s="180" t="s">
        <v>154</v>
      </c>
    </row>
    <row r="4651" spans="2:65" s="12" customFormat="1" ht="22.5" customHeight="1">
      <c r="B4651" s="181"/>
      <c r="C4651" s="182"/>
      <c r="D4651" s="182"/>
      <c r="E4651" s="183" t="s">
        <v>21</v>
      </c>
      <c r="F4651" s="268" t="s">
        <v>166</v>
      </c>
      <c r="G4651" s="269"/>
      <c r="H4651" s="269"/>
      <c r="I4651" s="269"/>
      <c r="J4651" s="182"/>
      <c r="K4651" s="184">
        <v>639.88099999999997</v>
      </c>
      <c r="L4651" s="182"/>
      <c r="M4651" s="182"/>
      <c r="N4651" s="182"/>
      <c r="O4651" s="182"/>
      <c r="P4651" s="182"/>
      <c r="Q4651" s="182"/>
      <c r="R4651" s="185"/>
      <c r="T4651" s="186"/>
      <c r="U4651" s="182"/>
      <c r="V4651" s="182"/>
      <c r="W4651" s="182"/>
      <c r="X4651" s="182"/>
      <c r="Y4651" s="182"/>
      <c r="Z4651" s="182"/>
      <c r="AA4651" s="187"/>
      <c r="AT4651" s="188" t="s">
        <v>162</v>
      </c>
      <c r="AU4651" s="188" t="s">
        <v>96</v>
      </c>
      <c r="AV4651" s="12" t="s">
        <v>159</v>
      </c>
      <c r="AW4651" s="12" t="s">
        <v>35</v>
      </c>
      <c r="AX4651" s="12" t="s">
        <v>23</v>
      </c>
      <c r="AY4651" s="188" t="s">
        <v>154</v>
      </c>
    </row>
    <row r="4652" spans="2:65" s="1" customFormat="1" ht="31.5" customHeight="1">
      <c r="B4652" s="35"/>
      <c r="C4652" s="157" t="s">
        <v>6312</v>
      </c>
      <c r="D4652" s="157" t="s">
        <v>155</v>
      </c>
      <c r="E4652" s="158" t="s">
        <v>6313</v>
      </c>
      <c r="F4652" s="260" t="s">
        <v>6314</v>
      </c>
      <c r="G4652" s="260"/>
      <c r="H4652" s="260"/>
      <c r="I4652" s="260"/>
      <c r="J4652" s="159" t="s">
        <v>359</v>
      </c>
      <c r="K4652" s="160">
        <v>260.596</v>
      </c>
      <c r="L4652" s="261">
        <v>32.799999999999997</v>
      </c>
      <c r="M4652" s="261"/>
      <c r="N4652" s="261">
        <f>ROUND(L4652*K4652,2)</f>
        <v>8547.5499999999993</v>
      </c>
      <c r="O4652" s="261"/>
      <c r="P4652" s="261"/>
      <c r="Q4652" s="261"/>
      <c r="R4652" s="37"/>
      <c r="T4652" s="161" t="s">
        <v>21</v>
      </c>
      <c r="U4652" s="44" t="s">
        <v>43</v>
      </c>
      <c r="V4652" s="162">
        <v>0.1</v>
      </c>
      <c r="W4652" s="162">
        <f>V4652*K4652</f>
        <v>26.059600000000003</v>
      </c>
      <c r="X4652" s="162">
        <v>0</v>
      </c>
      <c r="Y4652" s="162">
        <f>X4652*K4652</f>
        <v>0</v>
      </c>
      <c r="Z4652" s="162">
        <v>0</v>
      </c>
      <c r="AA4652" s="163">
        <f>Z4652*K4652</f>
        <v>0</v>
      </c>
      <c r="AR4652" s="21" t="s">
        <v>296</v>
      </c>
      <c r="AT4652" s="21" t="s">
        <v>155</v>
      </c>
      <c r="AU4652" s="21" t="s">
        <v>96</v>
      </c>
      <c r="AY4652" s="21" t="s">
        <v>154</v>
      </c>
      <c r="BE4652" s="164">
        <f>IF(U4652="základní",N4652,0)</f>
        <v>8547.5499999999993</v>
      </c>
      <c r="BF4652" s="164">
        <f>IF(U4652="snížená",N4652,0)</f>
        <v>0</v>
      </c>
      <c r="BG4652" s="164">
        <f>IF(U4652="zákl. přenesená",N4652,0)</f>
        <v>0</v>
      </c>
      <c r="BH4652" s="164">
        <f>IF(U4652="sníž. přenesená",N4652,0)</f>
        <v>0</v>
      </c>
      <c r="BI4652" s="164">
        <f>IF(U4652="nulová",N4652,0)</f>
        <v>0</v>
      </c>
      <c r="BJ4652" s="21" t="s">
        <v>23</v>
      </c>
      <c r="BK4652" s="164">
        <f>ROUND(L4652*K4652,2)</f>
        <v>8547.5499999999993</v>
      </c>
      <c r="BL4652" s="21" t="s">
        <v>296</v>
      </c>
      <c r="BM4652" s="21" t="s">
        <v>6315</v>
      </c>
    </row>
    <row r="4653" spans="2:65" s="10" customFormat="1" ht="22.5" customHeight="1">
      <c r="B4653" s="165"/>
      <c r="C4653" s="166"/>
      <c r="D4653" s="166"/>
      <c r="E4653" s="167" t="s">
        <v>21</v>
      </c>
      <c r="F4653" s="262" t="s">
        <v>6316</v>
      </c>
      <c r="G4653" s="263"/>
      <c r="H4653" s="263"/>
      <c r="I4653" s="263"/>
      <c r="J4653" s="166"/>
      <c r="K4653" s="168" t="s">
        <v>21</v>
      </c>
      <c r="L4653" s="166"/>
      <c r="M4653" s="166"/>
      <c r="N4653" s="166"/>
      <c r="O4653" s="166"/>
      <c r="P4653" s="166"/>
      <c r="Q4653" s="166"/>
      <c r="R4653" s="169"/>
      <c r="T4653" s="170"/>
      <c r="U4653" s="166"/>
      <c r="V4653" s="166"/>
      <c r="W4653" s="166"/>
      <c r="X4653" s="166"/>
      <c r="Y4653" s="166"/>
      <c r="Z4653" s="166"/>
      <c r="AA4653" s="171"/>
      <c r="AT4653" s="172" t="s">
        <v>162</v>
      </c>
      <c r="AU4653" s="172" t="s">
        <v>96</v>
      </c>
      <c r="AV4653" s="10" t="s">
        <v>23</v>
      </c>
      <c r="AW4653" s="10" t="s">
        <v>35</v>
      </c>
      <c r="AX4653" s="10" t="s">
        <v>78</v>
      </c>
      <c r="AY4653" s="172" t="s">
        <v>154</v>
      </c>
    </row>
    <row r="4654" spans="2:65" s="11" customFormat="1" ht="44.25" customHeight="1">
      <c r="B4654" s="173"/>
      <c r="C4654" s="174"/>
      <c r="D4654" s="174"/>
      <c r="E4654" s="175" t="s">
        <v>21</v>
      </c>
      <c r="F4654" s="266" t="s">
        <v>6317</v>
      </c>
      <c r="G4654" s="267"/>
      <c r="H4654" s="267"/>
      <c r="I4654" s="267"/>
      <c r="J4654" s="174"/>
      <c r="K4654" s="176">
        <v>121.592</v>
      </c>
      <c r="L4654" s="174"/>
      <c r="M4654" s="174"/>
      <c r="N4654" s="174"/>
      <c r="O4654" s="174"/>
      <c r="P4654" s="174"/>
      <c r="Q4654" s="174"/>
      <c r="R4654" s="177"/>
      <c r="T4654" s="178"/>
      <c r="U4654" s="174"/>
      <c r="V4654" s="174"/>
      <c r="W4654" s="174"/>
      <c r="X4654" s="174"/>
      <c r="Y4654" s="174"/>
      <c r="Z4654" s="174"/>
      <c r="AA4654" s="179"/>
      <c r="AT4654" s="180" t="s">
        <v>162</v>
      </c>
      <c r="AU4654" s="180" t="s">
        <v>96</v>
      </c>
      <c r="AV4654" s="11" t="s">
        <v>96</v>
      </c>
      <c r="AW4654" s="11" t="s">
        <v>35</v>
      </c>
      <c r="AX4654" s="11" t="s">
        <v>78</v>
      </c>
      <c r="AY4654" s="180" t="s">
        <v>154</v>
      </c>
    </row>
    <row r="4655" spans="2:65" s="11" customFormat="1" ht="22.5" customHeight="1">
      <c r="B4655" s="173"/>
      <c r="C4655" s="174"/>
      <c r="D4655" s="174"/>
      <c r="E4655" s="175" t="s">
        <v>21</v>
      </c>
      <c r="F4655" s="266" t="s">
        <v>6318</v>
      </c>
      <c r="G4655" s="267"/>
      <c r="H4655" s="267"/>
      <c r="I4655" s="267"/>
      <c r="J4655" s="174"/>
      <c r="K4655" s="176">
        <v>5.6</v>
      </c>
      <c r="L4655" s="174"/>
      <c r="M4655" s="174"/>
      <c r="N4655" s="174"/>
      <c r="O4655" s="174"/>
      <c r="P4655" s="174"/>
      <c r="Q4655" s="174"/>
      <c r="R4655" s="177"/>
      <c r="T4655" s="178"/>
      <c r="U4655" s="174"/>
      <c r="V4655" s="174"/>
      <c r="W4655" s="174"/>
      <c r="X4655" s="174"/>
      <c r="Y4655" s="174"/>
      <c r="Z4655" s="174"/>
      <c r="AA4655" s="179"/>
      <c r="AT4655" s="180" t="s">
        <v>162</v>
      </c>
      <c r="AU4655" s="180" t="s">
        <v>96</v>
      </c>
      <c r="AV4655" s="11" t="s">
        <v>96</v>
      </c>
      <c r="AW4655" s="11" t="s">
        <v>35</v>
      </c>
      <c r="AX4655" s="11" t="s">
        <v>78</v>
      </c>
      <c r="AY4655" s="180" t="s">
        <v>154</v>
      </c>
    </row>
    <row r="4656" spans="2:65" s="10" customFormat="1" ht="22.5" customHeight="1">
      <c r="B4656" s="165"/>
      <c r="C4656" s="166"/>
      <c r="D4656" s="166"/>
      <c r="E4656" s="167" t="s">
        <v>21</v>
      </c>
      <c r="F4656" s="264" t="s">
        <v>6319</v>
      </c>
      <c r="G4656" s="265"/>
      <c r="H4656" s="265"/>
      <c r="I4656" s="265"/>
      <c r="J4656" s="166"/>
      <c r="K4656" s="168" t="s">
        <v>21</v>
      </c>
      <c r="L4656" s="166"/>
      <c r="M4656" s="166"/>
      <c r="N4656" s="166"/>
      <c r="O4656" s="166"/>
      <c r="P4656" s="166"/>
      <c r="Q4656" s="166"/>
      <c r="R4656" s="169"/>
      <c r="T4656" s="170"/>
      <c r="U4656" s="166"/>
      <c r="V4656" s="166"/>
      <c r="W4656" s="166"/>
      <c r="X4656" s="166"/>
      <c r="Y4656" s="166"/>
      <c r="Z4656" s="166"/>
      <c r="AA4656" s="171"/>
      <c r="AT4656" s="172" t="s">
        <v>162</v>
      </c>
      <c r="AU4656" s="172" t="s">
        <v>96</v>
      </c>
      <c r="AV4656" s="10" t="s">
        <v>23</v>
      </c>
      <c r="AW4656" s="10" t="s">
        <v>35</v>
      </c>
      <c r="AX4656" s="10" t="s">
        <v>78</v>
      </c>
      <c r="AY4656" s="172" t="s">
        <v>154</v>
      </c>
    </row>
    <row r="4657" spans="2:65" s="11" customFormat="1" ht="44.25" customHeight="1">
      <c r="B4657" s="173"/>
      <c r="C4657" s="174"/>
      <c r="D4657" s="174"/>
      <c r="E4657" s="175" t="s">
        <v>21</v>
      </c>
      <c r="F4657" s="266" t="s">
        <v>6320</v>
      </c>
      <c r="G4657" s="267"/>
      <c r="H4657" s="267"/>
      <c r="I4657" s="267"/>
      <c r="J4657" s="174"/>
      <c r="K4657" s="176">
        <v>133.404</v>
      </c>
      <c r="L4657" s="174"/>
      <c r="M4657" s="174"/>
      <c r="N4657" s="174"/>
      <c r="O4657" s="174"/>
      <c r="P4657" s="174"/>
      <c r="Q4657" s="174"/>
      <c r="R4657" s="177"/>
      <c r="T4657" s="178"/>
      <c r="U4657" s="174"/>
      <c r="V4657" s="174"/>
      <c r="W4657" s="174"/>
      <c r="X4657" s="174"/>
      <c r="Y4657" s="174"/>
      <c r="Z4657" s="174"/>
      <c r="AA4657" s="179"/>
      <c r="AT4657" s="180" t="s">
        <v>162</v>
      </c>
      <c r="AU4657" s="180" t="s">
        <v>96</v>
      </c>
      <c r="AV4657" s="11" t="s">
        <v>96</v>
      </c>
      <c r="AW4657" s="11" t="s">
        <v>35</v>
      </c>
      <c r="AX4657" s="11" t="s">
        <v>78</v>
      </c>
      <c r="AY4657" s="180" t="s">
        <v>154</v>
      </c>
    </row>
    <row r="4658" spans="2:65" s="12" customFormat="1" ht="22.5" customHeight="1">
      <c r="B4658" s="181"/>
      <c r="C4658" s="182"/>
      <c r="D4658" s="182"/>
      <c r="E4658" s="183" t="s">
        <v>21</v>
      </c>
      <c r="F4658" s="268" t="s">
        <v>166</v>
      </c>
      <c r="G4658" s="269"/>
      <c r="H4658" s="269"/>
      <c r="I4658" s="269"/>
      <c r="J4658" s="182"/>
      <c r="K4658" s="184">
        <v>260.596</v>
      </c>
      <c r="L4658" s="182"/>
      <c r="M4658" s="182"/>
      <c r="N4658" s="182"/>
      <c r="O4658" s="182"/>
      <c r="P4658" s="182"/>
      <c r="Q4658" s="182"/>
      <c r="R4658" s="185"/>
      <c r="T4658" s="186"/>
      <c r="U4658" s="182"/>
      <c r="V4658" s="182"/>
      <c r="W4658" s="182"/>
      <c r="X4658" s="182"/>
      <c r="Y4658" s="182"/>
      <c r="Z4658" s="182"/>
      <c r="AA4658" s="187"/>
      <c r="AT4658" s="188" t="s">
        <v>162</v>
      </c>
      <c r="AU4658" s="188" t="s">
        <v>96</v>
      </c>
      <c r="AV4658" s="12" t="s">
        <v>159</v>
      </c>
      <c r="AW4658" s="12" t="s">
        <v>35</v>
      </c>
      <c r="AX4658" s="12" t="s">
        <v>23</v>
      </c>
      <c r="AY4658" s="188" t="s">
        <v>154</v>
      </c>
    </row>
    <row r="4659" spans="2:65" s="1" customFormat="1" ht="31.5" customHeight="1">
      <c r="B4659" s="35"/>
      <c r="C4659" s="157" t="s">
        <v>6321</v>
      </c>
      <c r="D4659" s="157" t="s">
        <v>155</v>
      </c>
      <c r="E4659" s="158" t="s">
        <v>6322</v>
      </c>
      <c r="F4659" s="260" t="s">
        <v>6323</v>
      </c>
      <c r="G4659" s="260"/>
      <c r="H4659" s="260"/>
      <c r="I4659" s="260"/>
      <c r="J4659" s="159" t="s">
        <v>315</v>
      </c>
      <c r="K4659" s="160">
        <v>11</v>
      </c>
      <c r="L4659" s="261">
        <v>180</v>
      </c>
      <c r="M4659" s="261"/>
      <c r="N4659" s="261">
        <f>ROUND(L4659*K4659,2)</f>
        <v>1980</v>
      </c>
      <c r="O4659" s="261"/>
      <c r="P4659" s="261"/>
      <c r="Q4659" s="261"/>
      <c r="R4659" s="37"/>
      <c r="T4659" s="161" t="s">
        <v>21</v>
      </c>
      <c r="U4659" s="44" t="s">
        <v>43</v>
      </c>
      <c r="V4659" s="162">
        <v>0.41399999999999998</v>
      </c>
      <c r="W4659" s="162">
        <f>V4659*K4659</f>
        <v>4.5539999999999994</v>
      </c>
      <c r="X4659" s="162">
        <v>1.0399999999999999E-3</v>
      </c>
      <c r="Y4659" s="162">
        <f>X4659*K4659</f>
        <v>1.1439999999999999E-2</v>
      </c>
      <c r="Z4659" s="162">
        <v>0</v>
      </c>
      <c r="AA4659" s="163">
        <f>Z4659*K4659</f>
        <v>0</v>
      </c>
      <c r="AR4659" s="21" t="s">
        <v>296</v>
      </c>
      <c r="AT4659" s="21" t="s">
        <v>155</v>
      </c>
      <c r="AU4659" s="21" t="s">
        <v>96</v>
      </c>
      <c r="AY4659" s="21" t="s">
        <v>154</v>
      </c>
      <c r="BE4659" s="164">
        <f>IF(U4659="základní",N4659,0)</f>
        <v>1980</v>
      </c>
      <c r="BF4659" s="164">
        <f>IF(U4659="snížená",N4659,0)</f>
        <v>0</v>
      </c>
      <c r="BG4659" s="164">
        <f>IF(U4659="zákl. přenesená",N4659,0)</f>
        <v>0</v>
      </c>
      <c r="BH4659" s="164">
        <f>IF(U4659="sníž. přenesená",N4659,0)</f>
        <v>0</v>
      </c>
      <c r="BI4659" s="164">
        <f>IF(U4659="nulová",N4659,0)</f>
        <v>0</v>
      </c>
      <c r="BJ4659" s="21" t="s">
        <v>23</v>
      </c>
      <c r="BK4659" s="164">
        <f>ROUND(L4659*K4659,2)</f>
        <v>1980</v>
      </c>
      <c r="BL4659" s="21" t="s">
        <v>296</v>
      </c>
      <c r="BM4659" s="21" t="s">
        <v>6324</v>
      </c>
    </row>
    <row r="4660" spans="2:65" s="10" customFormat="1" ht="22.5" customHeight="1">
      <c r="B4660" s="165"/>
      <c r="C4660" s="166"/>
      <c r="D4660" s="166"/>
      <c r="E4660" s="167" t="s">
        <v>21</v>
      </c>
      <c r="F4660" s="262" t="s">
        <v>6325</v>
      </c>
      <c r="G4660" s="263"/>
      <c r="H4660" s="263"/>
      <c r="I4660" s="263"/>
      <c r="J4660" s="166"/>
      <c r="K4660" s="168" t="s">
        <v>21</v>
      </c>
      <c r="L4660" s="166"/>
      <c r="M4660" s="166"/>
      <c r="N4660" s="166"/>
      <c r="O4660" s="166"/>
      <c r="P4660" s="166"/>
      <c r="Q4660" s="166"/>
      <c r="R4660" s="169"/>
      <c r="T4660" s="170"/>
      <c r="U4660" s="166"/>
      <c r="V4660" s="166"/>
      <c r="W4660" s="166"/>
      <c r="X4660" s="166"/>
      <c r="Y4660" s="166"/>
      <c r="Z4660" s="166"/>
      <c r="AA4660" s="171"/>
      <c r="AT4660" s="172" t="s">
        <v>162</v>
      </c>
      <c r="AU4660" s="172" t="s">
        <v>96</v>
      </c>
      <c r="AV4660" s="10" t="s">
        <v>23</v>
      </c>
      <c r="AW4660" s="10" t="s">
        <v>35</v>
      </c>
      <c r="AX4660" s="10" t="s">
        <v>78</v>
      </c>
      <c r="AY4660" s="172" t="s">
        <v>154</v>
      </c>
    </row>
    <row r="4661" spans="2:65" s="11" customFormat="1" ht="22.5" customHeight="1">
      <c r="B4661" s="173"/>
      <c r="C4661" s="174"/>
      <c r="D4661" s="174"/>
      <c r="E4661" s="175" t="s">
        <v>21</v>
      </c>
      <c r="F4661" s="266" t="s">
        <v>6326</v>
      </c>
      <c r="G4661" s="267"/>
      <c r="H4661" s="267"/>
      <c r="I4661" s="267"/>
      <c r="J4661" s="174"/>
      <c r="K4661" s="176">
        <v>9</v>
      </c>
      <c r="L4661" s="174"/>
      <c r="M4661" s="174"/>
      <c r="N4661" s="174"/>
      <c r="O4661" s="174"/>
      <c r="P4661" s="174"/>
      <c r="Q4661" s="174"/>
      <c r="R4661" s="177"/>
      <c r="T4661" s="178"/>
      <c r="U4661" s="174"/>
      <c r="V4661" s="174"/>
      <c r="W4661" s="174"/>
      <c r="X4661" s="174"/>
      <c r="Y4661" s="174"/>
      <c r="Z4661" s="174"/>
      <c r="AA4661" s="179"/>
      <c r="AT4661" s="180" t="s">
        <v>162</v>
      </c>
      <c r="AU4661" s="180" t="s">
        <v>96</v>
      </c>
      <c r="AV4661" s="11" t="s">
        <v>96</v>
      </c>
      <c r="AW4661" s="11" t="s">
        <v>35</v>
      </c>
      <c r="AX4661" s="11" t="s">
        <v>78</v>
      </c>
      <c r="AY4661" s="180" t="s">
        <v>154</v>
      </c>
    </row>
    <row r="4662" spans="2:65" s="11" customFormat="1" ht="22.5" customHeight="1">
      <c r="B4662" s="173"/>
      <c r="C4662" s="174"/>
      <c r="D4662" s="174"/>
      <c r="E4662" s="175" t="s">
        <v>21</v>
      </c>
      <c r="F4662" s="266" t="s">
        <v>6327</v>
      </c>
      <c r="G4662" s="267"/>
      <c r="H4662" s="267"/>
      <c r="I4662" s="267"/>
      <c r="J4662" s="174"/>
      <c r="K4662" s="176">
        <v>1.5</v>
      </c>
      <c r="L4662" s="174"/>
      <c r="M4662" s="174"/>
      <c r="N4662" s="174"/>
      <c r="O4662" s="174"/>
      <c r="P4662" s="174"/>
      <c r="Q4662" s="174"/>
      <c r="R4662" s="177"/>
      <c r="T4662" s="178"/>
      <c r="U4662" s="174"/>
      <c r="V4662" s="174"/>
      <c r="W4662" s="174"/>
      <c r="X4662" s="174"/>
      <c r="Y4662" s="174"/>
      <c r="Z4662" s="174"/>
      <c r="AA4662" s="179"/>
      <c r="AT4662" s="180" t="s">
        <v>162</v>
      </c>
      <c r="AU4662" s="180" t="s">
        <v>96</v>
      </c>
      <c r="AV4662" s="11" t="s">
        <v>96</v>
      </c>
      <c r="AW4662" s="11" t="s">
        <v>35</v>
      </c>
      <c r="AX4662" s="11" t="s">
        <v>78</v>
      </c>
      <c r="AY4662" s="180" t="s">
        <v>154</v>
      </c>
    </row>
    <row r="4663" spans="2:65" s="11" customFormat="1" ht="22.5" customHeight="1">
      <c r="B4663" s="173"/>
      <c r="C4663" s="174"/>
      <c r="D4663" s="174"/>
      <c r="E4663" s="175" t="s">
        <v>21</v>
      </c>
      <c r="F4663" s="266" t="s">
        <v>6328</v>
      </c>
      <c r="G4663" s="267"/>
      <c r="H4663" s="267"/>
      <c r="I4663" s="267"/>
      <c r="J4663" s="174"/>
      <c r="K4663" s="176">
        <v>0.5</v>
      </c>
      <c r="L4663" s="174"/>
      <c r="M4663" s="174"/>
      <c r="N4663" s="174"/>
      <c r="O4663" s="174"/>
      <c r="P4663" s="174"/>
      <c r="Q4663" s="174"/>
      <c r="R4663" s="177"/>
      <c r="T4663" s="178"/>
      <c r="U4663" s="174"/>
      <c r="V4663" s="174"/>
      <c r="W4663" s="174"/>
      <c r="X4663" s="174"/>
      <c r="Y4663" s="174"/>
      <c r="Z4663" s="174"/>
      <c r="AA4663" s="179"/>
      <c r="AT4663" s="180" t="s">
        <v>162</v>
      </c>
      <c r="AU4663" s="180" t="s">
        <v>96</v>
      </c>
      <c r="AV4663" s="11" t="s">
        <v>96</v>
      </c>
      <c r="AW4663" s="11" t="s">
        <v>35</v>
      </c>
      <c r="AX4663" s="11" t="s">
        <v>78</v>
      </c>
      <c r="AY4663" s="180" t="s">
        <v>154</v>
      </c>
    </row>
    <row r="4664" spans="2:65" s="12" customFormat="1" ht="22.5" customHeight="1">
      <c r="B4664" s="181"/>
      <c r="C4664" s="182"/>
      <c r="D4664" s="182"/>
      <c r="E4664" s="183" t="s">
        <v>21</v>
      </c>
      <c r="F4664" s="268" t="s">
        <v>166</v>
      </c>
      <c r="G4664" s="269"/>
      <c r="H4664" s="269"/>
      <c r="I4664" s="269"/>
      <c r="J4664" s="182"/>
      <c r="K4664" s="184">
        <v>11</v>
      </c>
      <c r="L4664" s="182"/>
      <c r="M4664" s="182"/>
      <c r="N4664" s="182"/>
      <c r="O4664" s="182"/>
      <c r="P4664" s="182"/>
      <c r="Q4664" s="182"/>
      <c r="R4664" s="185"/>
      <c r="T4664" s="186"/>
      <c r="U4664" s="182"/>
      <c r="V4664" s="182"/>
      <c r="W4664" s="182"/>
      <c r="X4664" s="182"/>
      <c r="Y4664" s="182"/>
      <c r="Z4664" s="182"/>
      <c r="AA4664" s="187"/>
      <c r="AT4664" s="188" t="s">
        <v>162</v>
      </c>
      <c r="AU4664" s="188" t="s">
        <v>96</v>
      </c>
      <c r="AV4664" s="12" t="s">
        <v>159</v>
      </c>
      <c r="AW4664" s="12" t="s">
        <v>35</v>
      </c>
      <c r="AX4664" s="12" t="s">
        <v>23</v>
      </c>
      <c r="AY4664" s="188" t="s">
        <v>154</v>
      </c>
    </row>
    <row r="4665" spans="2:65" s="1" customFormat="1" ht="22.5" customHeight="1">
      <c r="B4665" s="35"/>
      <c r="C4665" s="157" t="s">
        <v>6329</v>
      </c>
      <c r="D4665" s="157" t="s">
        <v>155</v>
      </c>
      <c r="E4665" s="158" t="s">
        <v>6330</v>
      </c>
      <c r="F4665" s="260" t="s">
        <v>6331</v>
      </c>
      <c r="G4665" s="260"/>
      <c r="H4665" s="260"/>
      <c r="I4665" s="260"/>
      <c r="J4665" s="159" t="s">
        <v>315</v>
      </c>
      <c r="K4665" s="160">
        <v>403</v>
      </c>
      <c r="L4665" s="261">
        <v>124</v>
      </c>
      <c r="M4665" s="261"/>
      <c r="N4665" s="261">
        <f>ROUND(L4665*K4665,2)</f>
        <v>49972</v>
      </c>
      <c r="O4665" s="261"/>
      <c r="P4665" s="261"/>
      <c r="Q4665" s="261"/>
      <c r="R4665" s="37"/>
      <c r="T4665" s="161" t="s">
        <v>21</v>
      </c>
      <c r="U4665" s="44" t="s">
        <v>43</v>
      </c>
      <c r="V4665" s="162">
        <v>0.248</v>
      </c>
      <c r="W4665" s="162">
        <f>V4665*K4665</f>
        <v>99.944000000000003</v>
      </c>
      <c r="X4665" s="162">
        <v>3.1E-4</v>
      </c>
      <c r="Y4665" s="162">
        <f>X4665*K4665</f>
        <v>0.12493</v>
      </c>
      <c r="Z4665" s="162">
        <v>0</v>
      </c>
      <c r="AA4665" s="163">
        <f>Z4665*K4665</f>
        <v>0</v>
      </c>
      <c r="AR4665" s="21" t="s">
        <v>296</v>
      </c>
      <c r="AT4665" s="21" t="s">
        <v>155</v>
      </c>
      <c r="AU4665" s="21" t="s">
        <v>96</v>
      </c>
      <c r="AY4665" s="21" t="s">
        <v>154</v>
      </c>
      <c r="BE4665" s="164">
        <f>IF(U4665="základní",N4665,0)</f>
        <v>49972</v>
      </c>
      <c r="BF4665" s="164">
        <f>IF(U4665="snížená",N4665,0)</f>
        <v>0</v>
      </c>
      <c r="BG4665" s="164">
        <f>IF(U4665="zákl. přenesená",N4665,0)</f>
        <v>0</v>
      </c>
      <c r="BH4665" s="164">
        <f>IF(U4665="sníž. přenesená",N4665,0)</f>
        <v>0</v>
      </c>
      <c r="BI4665" s="164">
        <f>IF(U4665="nulová",N4665,0)</f>
        <v>0</v>
      </c>
      <c r="BJ4665" s="21" t="s">
        <v>23</v>
      </c>
      <c r="BK4665" s="164">
        <f>ROUND(L4665*K4665,2)</f>
        <v>49972</v>
      </c>
      <c r="BL4665" s="21" t="s">
        <v>296</v>
      </c>
      <c r="BM4665" s="21" t="s">
        <v>6332</v>
      </c>
    </row>
    <row r="4666" spans="2:65" s="10" customFormat="1" ht="22.5" customHeight="1">
      <c r="B4666" s="165"/>
      <c r="C4666" s="166"/>
      <c r="D4666" s="166"/>
      <c r="E4666" s="167" t="s">
        <v>21</v>
      </c>
      <c r="F4666" s="262" t="s">
        <v>606</v>
      </c>
      <c r="G4666" s="263"/>
      <c r="H4666" s="263"/>
      <c r="I4666" s="263"/>
      <c r="J4666" s="166"/>
      <c r="K4666" s="168" t="s">
        <v>21</v>
      </c>
      <c r="L4666" s="166"/>
      <c r="M4666" s="166"/>
      <c r="N4666" s="166"/>
      <c r="O4666" s="166"/>
      <c r="P4666" s="166"/>
      <c r="Q4666" s="166"/>
      <c r="R4666" s="169"/>
      <c r="T4666" s="170"/>
      <c r="U4666" s="166"/>
      <c r="V4666" s="166"/>
      <c r="W4666" s="166"/>
      <c r="X4666" s="166"/>
      <c r="Y4666" s="166"/>
      <c r="Z4666" s="166"/>
      <c r="AA4666" s="171"/>
      <c r="AT4666" s="172" t="s">
        <v>162</v>
      </c>
      <c r="AU4666" s="172" t="s">
        <v>96</v>
      </c>
      <c r="AV4666" s="10" t="s">
        <v>23</v>
      </c>
      <c r="AW4666" s="10" t="s">
        <v>35</v>
      </c>
      <c r="AX4666" s="10" t="s">
        <v>78</v>
      </c>
      <c r="AY4666" s="172" t="s">
        <v>154</v>
      </c>
    </row>
    <row r="4667" spans="2:65" s="11" customFormat="1" ht="22.5" customHeight="1">
      <c r="B4667" s="173"/>
      <c r="C4667" s="174"/>
      <c r="D4667" s="174"/>
      <c r="E4667" s="175" t="s">
        <v>21</v>
      </c>
      <c r="F4667" s="266" t="s">
        <v>6333</v>
      </c>
      <c r="G4667" s="267"/>
      <c r="H4667" s="267"/>
      <c r="I4667" s="267"/>
      <c r="J4667" s="174"/>
      <c r="K4667" s="176">
        <v>11</v>
      </c>
      <c r="L4667" s="174"/>
      <c r="M4667" s="174"/>
      <c r="N4667" s="174"/>
      <c r="O4667" s="174"/>
      <c r="P4667" s="174"/>
      <c r="Q4667" s="174"/>
      <c r="R4667" s="177"/>
      <c r="T4667" s="178"/>
      <c r="U4667" s="174"/>
      <c r="V4667" s="174"/>
      <c r="W4667" s="174"/>
      <c r="X4667" s="174"/>
      <c r="Y4667" s="174"/>
      <c r="Z4667" s="174"/>
      <c r="AA4667" s="179"/>
      <c r="AT4667" s="180" t="s">
        <v>162</v>
      </c>
      <c r="AU4667" s="180" t="s">
        <v>96</v>
      </c>
      <c r="AV4667" s="11" t="s">
        <v>96</v>
      </c>
      <c r="AW4667" s="11" t="s">
        <v>35</v>
      </c>
      <c r="AX4667" s="11" t="s">
        <v>78</v>
      </c>
      <c r="AY4667" s="180" t="s">
        <v>154</v>
      </c>
    </row>
    <row r="4668" spans="2:65" s="11" customFormat="1" ht="31.5" customHeight="1">
      <c r="B4668" s="173"/>
      <c r="C4668" s="174"/>
      <c r="D4668" s="174"/>
      <c r="E4668" s="175" t="s">
        <v>21</v>
      </c>
      <c r="F4668" s="266" t="s">
        <v>6334</v>
      </c>
      <c r="G4668" s="267"/>
      <c r="H4668" s="267"/>
      <c r="I4668" s="267"/>
      <c r="J4668" s="174"/>
      <c r="K4668" s="176">
        <v>208</v>
      </c>
      <c r="L4668" s="174"/>
      <c r="M4668" s="174"/>
      <c r="N4668" s="174"/>
      <c r="O4668" s="174"/>
      <c r="P4668" s="174"/>
      <c r="Q4668" s="174"/>
      <c r="R4668" s="177"/>
      <c r="T4668" s="178"/>
      <c r="U4668" s="174"/>
      <c r="V4668" s="174"/>
      <c r="W4668" s="174"/>
      <c r="X4668" s="174"/>
      <c r="Y4668" s="174"/>
      <c r="Z4668" s="174"/>
      <c r="AA4668" s="179"/>
      <c r="AT4668" s="180" t="s">
        <v>162</v>
      </c>
      <c r="AU4668" s="180" t="s">
        <v>96</v>
      </c>
      <c r="AV4668" s="11" t="s">
        <v>96</v>
      </c>
      <c r="AW4668" s="11" t="s">
        <v>35</v>
      </c>
      <c r="AX4668" s="11" t="s">
        <v>78</v>
      </c>
      <c r="AY4668" s="180" t="s">
        <v>154</v>
      </c>
    </row>
    <row r="4669" spans="2:65" s="10" customFormat="1" ht="22.5" customHeight="1">
      <c r="B4669" s="165"/>
      <c r="C4669" s="166"/>
      <c r="D4669" s="166"/>
      <c r="E4669" s="167" t="s">
        <v>21</v>
      </c>
      <c r="F4669" s="264" t="s">
        <v>641</v>
      </c>
      <c r="G4669" s="265"/>
      <c r="H4669" s="265"/>
      <c r="I4669" s="265"/>
      <c r="J4669" s="166"/>
      <c r="K4669" s="168" t="s">
        <v>21</v>
      </c>
      <c r="L4669" s="166"/>
      <c r="M4669" s="166"/>
      <c r="N4669" s="166"/>
      <c r="O4669" s="166"/>
      <c r="P4669" s="166"/>
      <c r="Q4669" s="166"/>
      <c r="R4669" s="169"/>
      <c r="T4669" s="170"/>
      <c r="U4669" s="166"/>
      <c r="V4669" s="166"/>
      <c r="W4669" s="166"/>
      <c r="X4669" s="166"/>
      <c r="Y4669" s="166"/>
      <c r="Z4669" s="166"/>
      <c r="AA4669" s="171"/>
      <c r="AT4669" s="172" t="s">
        <v>162</v>
      </c>
      <c r="AU4669" s="172" t="s">
        <v>96</v>
      </c>
      <c r="AV4669" s="10" t="s">
        <v>23</v>
      </c>
      <c r="AW4669" s="10" t="s">
        <v>35</v>
      </c>
      <c r="AX4669" s="10" t="s">
        <v>78</v>
      </c>
      <c r="AY4669" s="172" t="s">
        <v>154</v>
      </c>
    </row>
    <row r="4670" spans="2:65" s="11" customFormat="1" ht="31.5" customHeight="1">
      <c r="B4670" s="173"/>
      <c r="C4670" s="174"/>
      <c r="D4670" s="174"/>
      <c r="E4670" s="175" t="s">
        <v>21</v>
      </c>
      <c r="F4670" s="266" t="s">
        <v>6335</v>
      </c>
      <c r="G4670" s="267"/>
      <c r="H4670" s="267"/>
      <c r="I4670" s="267"/>
      <c r="J4670" s="174"/>
      <c r="K4670" s="176">
        <v>184</v>
      </c>
      <c r="L4670" s="174"/>
      <c r="M4670" s="174"/>
      <c r="N4670" s="174"/>
      <c r="O4670" s="174"/>
      <c r="P4670" s="174"/>
      <c r="Q4670" s="174"/>
      <c r="R4670" s="177"/>
      <c r="T4670" s="178"/>
      <c r="U4670" s="174"/>
      <c r="V4670" s="174"/>
      <c r="W4670" s="174"/>
      <c r="X4670" s="174"/>
      <c r="Y4670" s="174"/>
      <c r="Z4670" s="174"/>
      <c r="AA4670" s="179"/>
      <c r="AT4670" s="180" t="s">
        <v>162</v>
      </c>
      <c r="AU4670" s="180" t="s">
        <v>96</v>
      </c>
      <c r="AV4670" s="11" t="s">
        <v>96</v>
      </c>
      <c r="AW4670" s="11" t="s">
        <v>35</v>
      </c>
      <c r="AX4670" s="11" t="s">
        <v>78</v>
      </c>
      <c r="AY4670" s="180" t="s">
        <v>154</v>
      </c>
    </row>
    <row r="4671" spans="2:65" s="12" customFormat="1" ht="22.5" customHeight="1">
      <c r="B4671" s="181"/>
      <c r="C4671" s="182"/>
      <c r="D4671" s="182"/>
      <c r="E4671" s="183" t="s">
        <v>21</v>
      </c>
      <c r="F4671" s="268" t="s">
        <v>166</v>
      </c>
      <c r="G4671" s="269"/>
      <c r="H4671" s="269"/>
      <c r="I4671" s="269"/>
      <c r="J4671" s="182"/>
      <c r="K4671" s="184">
        <v>403</v>
      </c>
      <c r="L4671" s="182"/>
      <c r="M4671" s="182"/>
      <c r="N4671" s="182"/>
      <c r="O4671" s="182"/>
      <c r="P4671" s="182"/>
      <c r="Q4671" s="182"/>
      <c r="R4671" s="185"/>
      <c r="T4671" s="186"/>
      <c r="U4671" s="182"/>
      <c r="V4671" s="182"/>
      <c r="W4671" s="182"/>
      <c r="X4671" s="182"/>
      <c r="Y4671" s="182"/>
      <c r="Z4671" s="182"/>
      <c r="AA4671" s="187"/>
      <c r="AT4671" s="188" t="s">
        <v>162</v>
      </c>
      <c r="AU4671" s="188" t="s">
        <v>96</v>
      </c>
      <c r="AV4671" s="12" t="s">
        <v>159</v>
      </c>
      <c r="AW4671" s="12" t="s">
        <v>35</v>
      </c>
      <c r="AX4671" s="12" t="s">
        <v>23</v>
      </c>
      <c r="AY4671" s="188" t="s">
        <v>154</v>
      </c>
    </row>
    <row r="4672" spans="2:65" s="1" customFormat="1" ht="31.5" customHeight="1">
      <c r="B4672" s="35"/>
      <c r="C4672" s="157" t="s">
        <v>6336</v>
      </c>
      <c r="D4672" s="157" t="s">
        <v>155</v>
      </c>
      <c r="E4672" s="158" t="s">
        <v>6337</v>
      </c>
      <c r="F4672" s="260" t="s">
        <v>6338</v>
      </c>
      <c r="G4672" s="260"/>
      <c r="H4672" s="260"/>
      <c r="I4672" s="260"/>
      <c r="J4672" s="159" t="s">
        <v>315</v>
      </c>
      <c r="K4672" s="160">
        <v>368.505</v>
      </c>
      <c r="L4672" s="261">
        <v>90.6</v>
      </c>
      <c r="M4672" s="261"/>
      <c r="N4672" s="261">
        <f>ROUND(L4672*K4672,2)</f>
        <v>33386.550000000003</v>
      </c>
      <c r="O4672" s="261"/>
      <c r="P4672" s="261"/>
      <c r="Q4672" s="261"/>
      <c r="R4672" s="37"/>
      <c r="T4672" s="161" t="s">
        <v>21</v>
      </c>
      <c r="U4672" s="44" t="s">
        <v>43</v>
      </c>
      <c r="V4672" s="162">
        <v>0.16</v>
      </c>
      <c r="W4672" s="162">
        <f>V4672*K4672</f>
        <v>58.960799999999999</v>
      </c>
      <c r="X4672" s="162">
        <v>2.5999999999999998E-4</v>
      </c>
      <c r="Y4672" s="162">
        <f>X4672*K4672</f>
        <v>9.5811299999999988E-2</v>
      </c>
      <c r="Z4672" s="162">
        <v>0</v>
      </c>
      <c r="AA4672" s="163">
        <f>Z4672*K4672</f>
        <v>0</v>
      </c>
      <c r="AR4672" s="21" t="s">
        <v>296</v>
      </c>
      <c r="AT4672" s="21" t="s">
        <v>155</v>
      </c>
      <c r="AU4672" s="21" t="s">
        <v>96</v>
      </c>
      <c r="AY4672" s="21" t="s">
        <v>154</v>
      </c>
      <c r="BE4672" s="164">
        <f>IF(U4672="základní",N4672,0)</f>
        <v>33386.550000000003</v>
      </c>
      <c r="BF4672" s="164">
        <f>IF(U4672="snížená",N4672,0)</f>
        <v>0</v>
      </c>
      <c r="BG4672" s="164">
        <f>IF(U4672="zákl. přenesená",N4672,0)</f>
        <v>0</v>
      </c>
      <c r="BH4672" s="164">
        <f>IF(U4672="sníž. přenesená",N4672,0)</f>
        <v>0</v>
      </c>
      <c r="BI4672" s="164">
        <f>IF(U4672="nulová",N4672,0)</f>
        <v>0</v>
      </c>
      <c r="BJ4672" s="21" t="s">
        <v>23</v>
      </c>
      <c r="BK4672" s="164">
        <f>ROUND(L4672*K4672,2)</f>
        <v>33386.550000000003</v>
      </c>
      <c r="BL4672" s="21" t="s">
        <v>296</v>
      </c>
      <c r="BM4672" s="21" t="s">
        <v>6339</v>
      </c>
    </row>
    <row r="4673" spans="2:51" s="10" customFormat="1" ht="22.5" customHeight="1">
      <c r="B4673" s="165"/>
      <c r="C4673" s="166"/>
      <c r="D4673" s="166"/>
      <c r="E4673" s="167" t="s">
        <v>21</v>
      </c>
      <c r="F4673" s="262" t="s">
        <v>606</v>
      </c>
      <c r="G4673" s="263"/>
      <c r="H4673" s="263"/>
      <c r="I4673" s="263"/>
      <c r="J4673" s="166"/>
      <c r="K4673" s="168" t="s">
        <v>21</v>
      </c>
      <c r="L4673" s="166"/>
      <c r="M4673" s="166"/>
      <c r="N4673" s="166"/>
      <c r="O4673" s="166"/>
      <c r="P4673" s="166"/>
      <c r="Q4673" s="166"/>
      <c r="R4673" s="169"/>
      <c r="T4673" s="170"/>
      <c r="U4673" s="166"/>
      <c r="V4673" s="166"/>
      <c r="W4673" s="166"/>
      <c r="X4673" s="166"/>
      <c r="Y4673" s="166"/>
      <c r="Z4673" s="166"/>
      <c r="AA4673" s="171"/>
      <c r="AT4673" s="172" t="s">
        <v>162</v>
      </c>
      <c r="AU4673" s="172" t="s">
        <v>96</v>
      </c>
      <c r="AV4673" s="10" t="s">
        <v>23</v>
      </c>
      <c r="AW4673" s="10" t="s">
        <v>35</v>
      </c>
      <c r="AX4673" s="10" t="s">
        <v>78</v>
      </c>
      <c r="AY4673" s="172" t="s">
        <v>154</v>
      </c>
    </row>
    <row r="4674" spans="2:51" s="11" customFormat="1" ht="31.5" customHeight="1">
      <c r="B4674" s="173"/>
      <c r="C4674" s="174"/>
      <c r="D4674" s="174"/>
      <c r="E4674" s="175" t="s">
        <v>21</v>
      </c>
      <c r="F4674" s="266" t="s">
        <v>6340</v>
      </c>
      <c r="G4674" s="267"/>
      <c r="H4674" s="267"/>
      <c r="I4674" s="267"/>
      <c r="J4674" s="174"/>
      <c r="K4674" s="176">
        <v>20.85</v>
      </c>
      <c r="L4674" s="174"/>
      <c r="M4674" s="174"/>
      <c r="N4674" s="174"/>
      <c r="O4674" s="174"/>
      <c r="P4674" s="174"/>
      <c r="Q4674" s="174"/>
      <c r="R4674" s="177"/>
      <c r="T4674" s="178"/>
      <c r="U4674" s="174"/>
      <c r="V4674" s="174"/>
      <c r="W4674" s="174"/>
      <c r="X4674" s="174"/>
      <c r="Y4674" s="174"/>
      <c r="Z4674" s="174"/>
      <c r="AA4674" s="179"/>
      <c r="AT4674" s="180" t="s">
        <v>162</v>
      </c>
      <c r="AU4674" s="180" t="s">
        <v>96</v>
      </c>
      <c r="AV4674" s="11" t="s">
        <v>96</v>
      </c>
      <c r="AW4674" s="11" t="s">
        <v>35</v>
      </c>
      <c r="AX4674" s="11" t="s">
        <v>78</v>
      </c>
      <c r="AY4674" s="180" t="s">
        <v>154</v>
      </c>
    </row>
    <row r="4675" spans="2:51" s="11" customFormat="1" ht="31.5" customHeight="1">
      <c r="B4675" s="173"/>
      <c r="C4675" s="174"/>
      <c r="D4675" s="174"/>
      <c r="E4675" s="175" t="s">
        <v>21</v>
      </c>
      <c r="F4675" s="266" t="s">
        <v>6341</v>
      </c>
      <c r="G4675" s="267"/>
      <c r="H4675" s="267"/>
      <c r="I4675" s="267"/>
      <c r="J4675" s="174"/>
      <c r="K4675" s="176">
        <v>23.78</v>
      </c>
      <c r="L4675" s="174"/>
      <c r="M4675" s="174"/>
      <c r="N4675" s="174"/>
      <c r="O4675" s="174"/>
      <c r="P4675" s="174"/>
      <c r="Q4675" s="174"/>
      <c r="R4675" s="177"/>
      <c r="T4675" s="178"/>
      <c r="U4675" s="174"/>
      <c r="V4675" s="174"/>
      <c r="W4675" s="174"/>
      <c r="X4675" s="174"/>
      <c r="Y4675" s="174"/>
      <c r="Z4675" s="174"/>
      <c r="AA4675" s="179"/>
      <c r="AT4675" s="180" t="s">
        <v>162</v>
      </c>
      <c r="AU4675" s="180" t="s">
        <v>96</v>
      </c>
      <c r="AV4675" s="11" t="s">
        <v>96</v>
      </c>
      <c r="AW4675" s="11" t="s">
        <v>35</v>
      </c>
      <c r="AX4675" s="11" t="s">
        <v>78</v>
      </c>
      <c r="AY4675" s="180" t="s">
        <v>154</v>
      </c>
    </row>
    <row r="4676" spans="2:51" s="11" customFormat="1" ht="22.5" customHeight="1">
      <c r="B4676" s="173"/>
      <c r="C4676" s="174"/>
      <c r="D4676" s="174"/>
      <c r="E4676" s="175" t="s">
        <v>21</v>
      </c>
      <c r="F4676" s="266" t="s">
        <v>6342</v>
      </c>
      <c r="G4676" s="267"/>
      <c r="H4676" s="267"/>
      <c r="I4676" s="267"/>
      <c r="J4676" s="174"/>
      <c r="K4676" s="176">
        <v>4</v>
      </c>
      <c r="L4676" s="174"/>
      <c r="M4676" s="174"/>
      <c r="N4676" s="174"/>
      <c r="O4676" s="174"/>
      <c r="P4676" s="174"/>
      <c r="Q4676" s="174"/>
      <c r="R4676" s="177"/>
      <c r="T4676" s="178"/>
      <c r="U4676" s="174"/>
      <c r="V4676" s="174"/>
      <c r="W4676" s="174"/>
      <c r="X4676" s="174"/>
      <c r="Y4676" s="174"/>
      <c r="Z4676" s="174"/>
      <c r="AA4676" s="179"/>
      <c r="AT4676" s="180" t="s">
        <v>162</v>
      </c>
      <c r="AU4676" s="180" t="s">
        <v>96</v>
      </c>
      <c r="AV4676" s="11" t="s">
        <v>96</v>
      </c>
      <c r="AW4676" s="11" t="s">
        <v>35</v>
      </c>
      <c r="AX4676" s="11" t="s">
        <v>78</v>
      </c>
      <c r="AY4676" s="180" t="s">
        <v>154</v>
      </c>
    </row>
    <row r="4677" spans="2:51" s="11" customFormat="1" ht="22.5" customHeight="1">
      <c r="B4677" s="173"/>
      <c r="C4677" s="174"/>
      <c r="D4677" s="174"/>
      <c r="E4677" s="175" t="s">
        <v>21</v>
      </c>
      <c r="F4677" s="266" t="s">
        <v>6343</v>
      </c>
      <c r="G4677" s="267"/>
      <c r="H4677" s="267"/>
      <c r="I4677" s="267"/>
      <c r="J4677" s="174"/>
      <c r="K4677" s="176">
        <v>19.91</v>
      </c>
      <c r="L4677" s="174"/>
      <c r="M4677" s="174"/>
      <c r="N4677" s="174"/>
      <c r="O4677" s="174"/>
      <c r="P4677" s="174"/>
      <c r="Q4677" s="174"/>
      <c r="R4677" s="177"/>
      <c r="T4677" s="178"/>
      <c r="U4677" s="174"/>
      <c r="V4677" s="174"/>
      <c r="W4677" s="174"/>
      <c r="X4677" s="174"/>
      <c r="Y4677" s="174"/>
      <c r="Z4677" s="174"/>
      <c r="AA4677" s="179"/>
      <c r="AT4677" s="180" t="s">
        <v>162</v>
      </c>
      <c r="AU4677" s="180" t="s">
        <v>96</v>
      </c>
      <c r="AV4677" s="11" t="s">
        <v>96</v>
      </c>
      <c r="AW4677" s="11" t="s">
        <v>35</v>
      </c>
      <c r="AX4677" s="11" t="s">
        <v>78</v>
      </c>
      <c r="AY4677" s="180" t="s">
        <v>154</v>
      </c>
    </row>
    <row r="4678" spans="2:51" s="11" customFormat="1" ht="22.5" customHeight="1">
      <c r="B4678" s="173"/>
      <c r="C4678" s="174"/>
      <c r="D4678" s="174"/>
      <c r="E4678" s="175" t="s">
        <v>21</v>
      </c>
      <c r="F4678" s="266" t="s">
        <v>6344</v>
      </c>
      <c r="G4678" s="267"/>
      <c r="H4678" s="267"/>
      <c r="I4678" s="267"/>
      <c r="J4678" s="174"/>
      <c r="K4678" s="176">
        <v>12.2</v>
      </c>
      <c r="L4678" s="174"/>
      <c r="M4678" s="174"/>
      <c r="N4678" s="174"/>
      <c r="O4678" s="174"/>
      <c r="P4678" s="174"/>
      <c r="Q4678" s="174"/>
      <c r="R4678" s="177"/>
      <c r="T4678" s="178"/>
      <c r="U4678" s="174"/>
      <c r="V4678" s="174"/>
      <c r="W4678" s="174"/>
      <c r="X4678" s="174"/>
      <c r="Y4678" s="174"/>
      <c r="Z4678" s="174"/>
      <c r="AA4678" s="179"/>
      <c r="AT4678" s="180" t="s">
        <v>162</v>
      </c>
      <c r="AU4678" s="180" t="s">
        <v>96</v>
      </c>
      <c r="AV4678" s="11" t="s">
        <v>96</v>
      </c>
      <c r="AW4678" s="11" t="s">
        <v>35</v>
      </c>
      <c r="AX4678" s="11" t="s">
        <v>78</v>
      </c>
      <c r="AY4678" s="180" t="s">
        <v>154</v>
      </c>
    </row>
    <row r="4679" spans="2:51" s="11" customFormat="1" ht="31.5" customHeight="1">
      <c r="B4679" s="173"/>
      <c r="C4679" s="174"/>
      <c r="D4679" s="174"/>
      <c r="E4679" s="175" t="s">
        <v>21</v>
      </c>
      <c r="F4679" s="266" t="s">
        <v>6345</v>
      </c>
      <c r="G4679" s="267"/>
      <c r="H4679" s="267"/>
      <c r="I4679" s="267"/>
      <c r="J4679" s="174"/>
      <c r="K4679" s="176">
        <v>53.08</v>
      </c>
      <c r="L4679" s="174"/>
      <c r="M4679" s="174"/>
      <c r="N4679" s="174"/>
      <c r="O4679" s="174"/>
      <c r="P4679" s="174"/>
      <c r="Q4679" s="174"/>
      <c r="R4679" s="177"/>
      <c r="T4679" s="178"/>
      <c r="U4679" s="174"/>
      <c r="V4679" s="174"/>
      <c r="W4679" s="174"/>
      <c r="X4679" s="174"/>
      <c r="Y4679" s="174"/>
      <c r="Z4679" s="174"/>
      <c r="AA4679" s="179"/>
      <c r="AT4679" s="180" t="s">
        <v>162</v>
      </c>
      <c r="AU4679" s="180" t="s">
        <v>96</v>
      </c>
      <c r="AV4679" s="11" t="s">
        <v>96</v>
      </c>
      <c r="AW4679" s="11" t="s">
        <v>35</v>
      </c>
      <c r="AX4679" s="11" t="s">
        <v>78</v>
      </c>
      <c r="AY4679" s="180" t="s">
        <v>154</v>
      </c>
    </row>
    <row r="4680" spans="2:51" s="11" customFormat="1" ht="22.5" customHeight="1">
      <c r="B4680" s="173"/>
      <c r="C4680" s="174"/>
      <c r="D4680" s="174"/>
      <c r="E4680" s="175" t="s">
        <v>21</v>
      </c>
      <c r="F4680" s="266" t="s">
        <v>6346</v>
      </c>
      <c r="G4680" s="267"/>
      <c r="H4680" s="267"/>
      <c r="I4680" s="267"/>
      <c r="J4680" s="174"/>
      <c r="K4680" s="176">
        <v>11.4</v>
      </c>
      <c r="L4680" s="174"/>
      <c r="M4680" s="174"/>
      <c r="N4680" s="174"/>
      <c r="O4680" s="174"/>
      <c r="P4680" s="174"/>
      <c r="Q4680" s="174"/>
      <c r="R4680" s="177"/>
      <c r="T4680" s="178"/>
      <c r="U4680" s="174"/>
      <c r="V4680" s="174"/>
      <c r="W4680" s="174"/>
      <c r="X4680" s="174"/>
      <c r="Y4680" s="174"/>
      <c r="Z4680" s="174"/>
      <c r="AA4680" s="179"/>
      <c r="AT4680" s="180" t="s">
        <v>162</v>
      </c>
      <c r="AU4680" s="180" t="s">
        <v>96</v>
      </c>
      <c r="AV4680" s="11" t="s">
        <v>96</v>
      </c>
      <c r="AW4680" s="11" t="s">
        <v>35</v>
      </c>
      <c r="AX4680" s="11" t="s">
        <v>78</v>
      </c>
      <c r="AY4680" s="180" t="s">
        <v>154</v>
      </c>
    </row>
    <row r="4681" spans="2:51" s="11" customFormat="1" ht="22.5" customHeight="1">
      <c r="B4681" s="173"/>
      <c r="C4681" s="174"/>
      <c r="D4681" s="174"/>
      <c r="E4681" s="175" t="s">
        <v>21</v>
      </c>
      <c r="F4681" s="266" t="s">
        <v>6347</v>
      </c>
      <c r="G4681" s="267"/>
      <c r="H4681" s="267"/>
      <c r="I4681" s="267"/>
      <c r="J4681" s="174"/>
      <c r="K4681" s="176">
        <v>5.8</v>
      </c>
      <c r="L4681" s="174"/>
      <c r="M4681" s="174"/>
      <c r="N4681" s="174"/>
      <c r="O4681" s="174"/>
      <c r="P4681" s="174"/>
      <c r="Q4681" s="174"/>
      <c r="R4681" s="177"/>
      <c r="T4681" s="178"/>
      <c r="U4681" s="174"/>
      <c r="V4681" s="174"/>
      <c r="W4681" s="174"/>
      <c r="X4681" s="174"/>
      <c r="Y4681" s="174"/>
      <c r="Z4681" s="174"/>
      <c r="AA4681" s="179"/>
      <c r="AT4681" s="180" t="s">
        <v>162</v>
      </c>
      <c r="AU4681" s="180" t="s">
        <v>96</v>
      </c>
      <c r="AV4681" s="11" t="s">
        <v>96</v>
      </c>
      <c r="AW4681" s="11" t="s">
        <v>35</v>
      </c>
      <c r="AX4681" s="11" t="s">
        <v>78</v>
      </c>
      <c r="AY4681" s="180" t="s">
        <v>154</v>
      </c>
    </row>
    <row r="4682" spans="2:51" s="11" customFormat="1" ht="31.5" customHeight="1">
      <c r="B4682" s="173"/>
      <c r="C4682" s="174"/>
      <c r="D4682" s="174"/>
      <c r="E4682" s="175" t="s">
        <v>21</v>
      </c>
      <c r="F4682" s="266" t="s">
        <v>6348</v>
      </c>
      <c r="G4682" s="267"/>
      <c r="H4682" s="267"/>
      <c r="I4682" s="267"/>
      <c r="J4682" s="174"/>
      <c r="K4682" s="176">
        <v>23.4</v>
      </c>
      <c r="L4682" s="174"/>
      <c r="M4682" s="174"/>
      <c r="N4682" s="174"/>
      <c r="O4682" s="174"/>
      <c r="P4682" s="174"/>
      <c r="Q4682" s="174"/>
      <c r="R4682" s="177"/>
      <c r="T4682" s="178"/>
      <c r="U4682" s="174"/>
      <c r="V4682" s="174"/>
      <c r="W4682" s="174"/>
      <c r="X4682" s="174"/>
      <c r="Y4682" s="174"/>
      <c r="Z4682" s="174"/>
      <c r="AA4682" s="179"/>
      <c r="AT4682" s="180" t="s">
        <v>162</v>
      </c>
      <c r="AU4682" s="180" t="s">
        <v>96</v>
      </c>
      <c r="AV4682" s="11" t="s">
        <v>96</v>
      </c>
      <c r="AW4682" s="11" t="s">
        <v>35</v>
      </c>
      <c r="AX4682" s="11" t="s">
        <v>78</v>
      </c>
      <c r="AY4682" s="180" t="s">
        <v>154</v>
      </c>
    </row>
    <row r="4683" spans="2:51" s="10" customFormat="1" ht="22.5" customHeight="1">
      <c r="B4683" s="165"/>
      <c r="C4683" s="166"/>
      <c r="D4683" s="166"/>
      <c r="E4683" s="167" t="s">
        <v>21</v>
      </c>
      <c r="F4683" s="264" t="s">
        <v>6349</v>
      </c>
      <c r="G4683" s="265"/>
      <c r="H4683" s="265"/>
      <c r="I4683" s="265"/>
      <c r="J4683" s="166"/>
      <c r="K4683" s="168" t="s">
        <v>21</v>
      </c>
      <c r="L4683" s="166"/>
      <c r="M4683" s="166"/>
      <c r="N4683" s="166"/>
      <c r="O4683" s="166"/>
      <c r="P4683" s="166"/>
      <c r="Q4683" s="166"/>
      <c r="R4683" s="169"/>
      <c r="T4683" s="170"/>
      <c r="U4683" s="166"/>
      <c r="V4683" s="166"/>
      <c r="W4683" s="166"/>
      <c r="X4683" s="166"/>
      <c r="Y4683" s="166"/>
      <c r="Z4683" s="166"/>
      <c r="AA4683" s="171"/>
      <c r="AT4683" s="172" t="s">
        <v>162</v>
      </c>
      <c r="AU4683" s="172" t="s">
        <v>96</v>
      </c>
      <c r="AV4683" s="10" t="s">
        <v>23</v>
      </c>
      <c r="AW4683" s="10" t="s">
        <v>35</v>
      </c>
      <c r="AX4683" s="10" t="s">
        <v>78</v>
      </c>
      <c r="AY4683" s="172" t="s">
        <v>154</v>
      </c>
    </row>
    <row r="4684" spans="2:51" s="11" customFormat="1" ht="22.5" customHeight="1">
      <c r="B4684" s="173"/>
      <c r="C4684" s="174"/>
      <c r="D4684" s="174"/>
      <c r="E4684" s="175" t="s">
        <v>21</v>
      </c>
      <c r="F4684" s="266" t="s">
        <v>6350</v>
      </c>
      <c r="G4684" s="267"/>
      <c r="H4684" s="267"/>
      <c r="I4684" s="267"/>
      <c r="J4684" s="174"/>
      <c r="K4684" s="176">
        <v>10.8</v>
      </c>
      <c r="L4684" s="174"/>
      <c r="M4684" s="174"/>
      <c r="N4684" s="174"/>
      <c r="O4684" s="174"/>
      <c r="P4684" s="174"/>
      <c r="Q4684" s="174"/>
      <c r="R4684" s="177"/>
      <c r="T4684" s="178"/>
      <c r="U4684" s="174"/>
      <c r="V4684" s="174"/>
      <c r="W4684" s="174"/>
      <c r="X4684" s="174"/>
      <c r="Y4684" s="174"/>
      <c r="Z4684" s="174"/>
      <c r="AA4684" s="179"/>
      <c r="AT4684" s="180" t="s">
        <v>162</v>
      </c>
      <c r="AU4684" s="180" t="s">
        <v>96</v>
      </c>
      <c r="AV4684" s="11" t="s">
        <v>96</v>
      </c>
      <c r="AW4684" s="11" t="s">
        <v>35</v>
      </c>
      <c r="AX4684" s="11" t="s">
        <v>78</v>
      </c>
      <c r="AY4684" s="180" t="s">
        <v>154</v>
      </c>
    </row>
    <row r="4685" spans="2:51" s="10" customFormat="1" ht="22.5" customHeight="1">
      <c r="B4685" s="165"/>
      <c r="C4685" s="166"/>
      <c r="D4685" s="166"/>
      <c r="E4685" s="167" t="s">
        <v>21</v>
      </c>
      <c r="F4685" s="264" t="s">
        <v>641</v>
      </c>
      <c r="G4685" s="265"/>
      <c r="H4685" s="265"/>
      <c r="I4685" s="265"/>
      <c r="J4685" s="166"/>
      <c r="K4685" s="168" t="s">
        <v>21</v>
      </c>
      <c r="L4685" s="166"/>
      <c r="M4685" s="166"/>
      <c r="N4685" s="166"/>
      <c r="O4685" s="166"/>
      <c r="P4685" s="166"/>
      <c r="Q4685" s="166"/>
      <c r="R4685" s="169"/>
      <c r="T4685" s="170"/>
      <c r="U4685" s="166"/>
      <c r="V4685" s="166"/>
      <c r="W4685" s="166"/>
      <c r="X4685" s="166"/>
      <c r="Y4685" s="166"/>
      <c r="Z4685" s="166"/>
      <c r="AA4685" s="171"/>
      <c r="AT4685" s="172" t="s">
        <v>162</v>
      </c>
      <c r="AU4685" s="172" t="s">
        <v>96</v>
      </c>
      <c r="AV4685" s="10" t="s">
        <v>23</v>
      </c>
      <c r="AW4685" s="10" t="s">
        <v>35</v>
      </c>
      <c r="AX4685" s="10" t="s">
        <v>78</v>
      </c>
      <c r="AY4685" s="172" t="s">
        <v>154</v>
      </c>
    </row>
    <row r="4686" spans="2:51" s="11" customFormat="1" ht="22.5" customHeight="1">
      <c r="B4686" s="173"/>
      <c r="C4686" s="174"/>
      <c r="D4686" s="174"/>
      <c r="E4686" s="175" t="s">
        <v>21</v>
      </c>
      <c r="F4686" s="266" t="s">
        <v>6351</v>
      </c>
      <c r="G4686" s="267"/>
      <c r="H4686" s="267"/>
      <c r="I4686" s="267"/>
      <c r="J4686" s="174"/>
      <c r="K4686" s="176">
        <v>5.875</v>
      </c>
      <c r="L4686" s="174"/>
      <c r="M4686" s="174"/>
      <c r="N4686" s="174"/>
      <c r="O4686" s="174"/>
      <c r="P4686" s="174"/>
      <c r="Q4686" s="174"/>
      <c r="R4686" s="177"/>
      <c r="T4686" s="178"/>
      <c r="U4686" s="174"/>
      <c r="V4686" s="174"/>
      <c r="W4686" s="174"/>
      <c r="X4686" s="174"/>
      <c r="Y4686" s="174"/>
      <c r="Z4686" s="174"/>
      <c r="AA4686" s="179"/>
      <c r="AT4686" s="180" t="s">
        <v>162</v>
      </c>
      <c r="AU4686" s="180" t="s">
        <v>96</v>
      </c>
      <c r="AV4686" s="11" t="s">
        <v>96</v>
      </c>
      <c r="AW4686" s="11" t="s">
        <v>35</v>
      </c>
      <c r="AX4686" s="11" t="s">
        <v>78</v>
      </c>
      <c r="AY4686" s="180" t="s">
        <v>154</v>
      </c>
    </row>
    <row r="4687" spans="2:51" s="11" customFormat="1" ht="22.5" customHeight="1">
      <c r="B4687" s="173"/>
      <c r="C4687" s="174"/>
      <c r="D4687" s="174"/>
      <c r="E4687" s="175" t="s">
        <v>21</v>
      </c>
      <c r="F4687" s="266" t="s">
        <v>6352</v>
      </c>
      <c r="G4687" s="267"/>
      <c r="H4687" s="267"/>
      <c r="I4687" s="267"/>
      <c r="J4687" s="174"/>
      <c r="K4687" s="176">
        <v>6.2</v>
      </c>
      <c r="L4687" s="174"/>
      <c r="M4687" s="174"/>
      <c r="N4687" s="174"/>
      <c r="O4687" s="174"/>
      <c r="P4687" s="174"/>
      <c r="Q4687" s="174"/>
      <c r="R4687" s="177"/>
      <c r="T4687" s="178"/>
      <c r="U4687" s="174"/>
      <c r="V4687" s="174"/>
      <c r="W4687" s="174"/>
      <c r="X4687" s="174"/>
      <c r="Y4687" s="174"/>
      <c r="Z4687" s="174"/>
      <c r="AA4687" s="179"/>
      <c r="AT4687" s="180" t="s">
        <v>162</v>
      </c>
      <c r="AU4687" s="180" t="s">
        <v>96</v>
      </c>
      <c r="AV4687" s="11" t="s">
        <v>96</v>
      </c>
      <c r="AW4687" s="11" t="s">
        <v>35</v>
      </c>
      <c r="AX4687" s="11" t="s">
        <v>78</v>
      </c>
      <c r="AY4687" s="180" t="s">
        <v>154</v>
      </c>
    </row>
    <row r="4688" spans="2:51" s="11" customFormat="1" ht="22.5" customHeight="1">
      <c r="B4688" s="173"/>
      <c r="C4688" s="174"/>
      <c r="D4688" s="174"/>
      <c r="E4688" s="175" t="s">
        <v>21</v>
      </c>
      <c r="F4688" s="266" t="s">
        <v>6353</v>
      </c>
      <c r="G4688" s="267"/>
      <c r="H4688" s="267"/>
      <c r="I4688" s="267"/>
      <c r="J4688" s="174"/>
      <c r="K4688" s="176">
        <v>6.2750000000000004</v>
      </c>
      <c r="L4688" s="174"/>
      <c r="M4688" s="174"/>
      <c r="N4688" s="174"/>
      <c r="O4688" s="174"/>
      <c r="P4688" s="174"/>
      <c r="Q4688" s="174"/>
      <c r="R4688" s="177"/>
      <c r="T4688" s="178"/>
      <c r="U4688" s="174"/>
      <c r="V4688" s="174"/>
      <c r="W4688" s="174"/>
      <c r="X4688" s="174"/>
      <c r="Y4688" s="174"/>
      <c r="Z4688" s="174"/>
      <c r="AA4688" s="179"/>
      <c r="AT4688" s="180" t="s">
        <v>162</v>
      </c>
      <c r="AU4688" s="180" t="s">
        <v>96</v>
      </c>
      <c r="AV4688" s="11" t="s">
        <v>96</v>
      </c>
      <c r="AW4688" s="11" t="s">
        <v>35</v>
      </c>
      <c r="AX4688" s="11" t="s">
        <v>78</v>
      </c>
      <c r="AY4688" s="180" t="s">
        <v>154</v>
      </c>
    </row>
    <row r="4689" spans="2:65" s="11" customFormat="1" ht="22.5" customHeight="1">
      <c r="B4689" s="173"/>
      <c r="C4689" s="174"/>
      <c r="D4689" s="174"/>
      <c r="E4689" s="175" t="s">
        <v>21</v>
      </c>
      <c r="F4689" s="266" t="s">
        <v>6354</v>
      </c>
      <c r="G4689" s="267"/>
      <c r="H4689" s="267"/>
      <c r="I4689" s="267"/>
      <c r="J4689" s="174"/>
      <c r="K4689" s="176">
        <v>6.4</v>
      </c>
      <c r="L4689" s="174"/>
      <c r="M4689" s="174"/>
      <c r="N4689" s="174"/>
      <c r="O4689" s="174"/>
      <c r="P4689" s="174"/>
      <c r="Q4689" s="174"/>
      <c r="R4689" s="177"/>
      <c r="T4689" s="178"/>
      <c r="U4689" s="174"/>
      <c r="V4689" s="174"/>
      <c r="W4689" s="174"/>
      <c r="X4689" s="174"/>
      <c r="Y4689" s="174"/>
      <c r="Z4689" s="174"/>
      <c r="AA4689" s="179"/>
      <c r="AT4689" s="180" t="s">
        <v>162</v>
      </c>
      <c r="AU4689" s="180" t="s">
        <v>96</v>
      </c>
      <c r="AV4689" s="11" t="s">
        <v>96</v>
      </c>
      <c r="AW4689" s="11" t="s">
        <v>35</v>
      </c>
      <c r="AX4689" s="11" t="s">
        <v>78</v>
      </c>
      <c r="AY4689" s="180" t="s">
        <v>154</v>
      </c>
    </row>
    <row r="4690" spans="2:65" s="11" customFormat="1" ht="22.5" customHeight="1">
      <c r="B4690" s="173"/>
      <c r="C4690" s="174"/>
      <c r="D4690" s="174"/>
      <c r="E4690" s="175" t="s">
        <v>21</v>
      </c>
      <c r="F4690" s="266" t="s">
        <v>6355</v>
      </c>
      <c r="G4690" s="267"/>
      <c r="H4690" s="267"/>
      <c r="I4690" s="267"/>
      <c r="J4690" s="174"/>
      <c r="K4690" s="176">
        <v>14.54</v>
      </c>
      <c r="L4690" s="174"/>
      <c r="M4690" s="174"/>
      <c r="N4690" s="174"/>
      <c r="O4690" s="174"/>
      <c r="P4690" s="174"/>
      <c r="Q4690" s="174"/>
      <c r="R4690" s="177"/>
      <c r="T4690" s="178"/>
      <c r="U4690" s="174"/>
      <c r="V4690" s="174"/>
      <c r="W4690" s="174"/>
      <c r="X4690" s="174"/>
      <c r="Y4690" s="174"/>
      <c r="Z4690" s="174"/>
      <c r="AA4690" s="179"/>
      <c r="AT4690" s="180" t="s">
        <v>162</v>
      </c>
      <c r="AU4690" s="180" t="s">
        <v>96</v>
      </c>
      <c r="AV4690" s="11" t="s">
        <v>96</v>
      </c>
      <c r="AW4690" s="11" t="s">
        <v>35</v>
      </c>
      <c r="AX4690" s="11" t="s">
        <v>78</v>
      </c>
      <c r="AY4690" s="180" t="s">
        <v>154</v>
      </c>
    </row>
    <row r="4691" spans="2:65" s="11" customFormat="1" ht="22.5" customHeight="1">
      <c r="B4691" s="173"/>
      <c r="C4691" s="174"/>
      <c r="D4691" s="174"/>
      <c r="E4691" s="175" t="s">
        <v>21</v>
      </c>
      <c r="F4691" s="266" t="s">
        <v>6356</v>
      </c>
      <c r="G4691" s="267"/>
      <c r="H4691" s="267"/>
      <c r="I4691" s="267"/>
      <c r="J4691" s="174"/>
      <c r="K4691" s="176">
        <v>32.69</v>
      </c>
      <c r="L4691" s="174"/>
      <c r="M4691" s="174"/>
      <c r="N4691" s="174"/>
      <c r="O4691" s="174"/>
      <c r="P4691" s="174"/>
      <c r="Q4691" s="174"/>
      <c r="R4691" s="177"/>
      <c r="T4691" s="178"/>
      <c r="U4691" s="174"/>
      <c r="V4691" s="174"/>
      <c r="W4691" s="174"/>
      <c r="X4691" s="174"/>
      <c r="Y4691" s="174"/>
      <c r="Z4691" s="174"/>
      <c r="AA4691" s="179"/>
      <c r="AT4691" s="180" t="s">
        <v>162</v>
      </c>
      <c r="AU4691" s="180" t="s">
        <v>96</v>
      </c>
      <c r="AV4691" s="11" t="s">
        <v>96</v>
      </c>
      <c r="AW4691" s="11" t="s">
        <v>35</v>
      </c>
      <c r="AX4691" s="11" t="s">
        <v>78</v>
      </c>
      <c r="AY4691" s="180" t="s">
        <v>154</v>
      </c>
    </row>
    <row r="4692" spans="2:65" s="11" customFormat="1" ht="22.5" customHeight="1">
      <c r="B4692" s="173"/>
      <c r="C4692" s="174"/>
      <c r="D4692" s="174"/>
      <c r="E4692" s="175" t="s">
        <v>21</v>
      </c>
      <c r="F4692" s="266" t="s">
        <v>6357</v>
      </c>
      <c r="G4692" s="267"/>
      <c r="H4692" s="267"/>
      <c r="I4692" s="267"/>
      <c r="J4692" s="174"/>
      <c r="K4692" s="176">
        <v>6.375</v>
      </c>
      <c r="L4692" s="174"/>
      <c r="M4692" s="174"/>
      <c r="N4692" s="174"/>
      <c r="O4692" s="174"/>
      <c r="P4692" s="174"/>
      <c r="Q4692" s="174"/>
      <c r="R4692" s="177"/>
      <c r="T4692" s="178"/>
      <c r="U4692" s="174"/>
      <c r="V4692" s="174"/>
      <c r="W4692" s="174"/>
      <c r="X4692" s="174"/>
      <c r="Y4692" s="174"/>
      <c r="Z4692" s="174"/>
      <c r="AA4692" s="179"/>
      <c r="AT4692" s="180" t="s">
        <v>162</v>
      </c>
      <c r="AU4692" s="180" t="s">
        <v>96</v>
      </c>
      <c r="AV4692" s="11" t="s">
        <v>96</v>
      </c>
      <c r="AW4692" s="11" t="s">
        <v>35</v>
      </c>
      <c r="AX4692" s="11" t="s">
        <v>78</v>
      </c>
      <c r="AY4692" s="180" t="s">
        <v>154</v>
      </c>
    </row>
    <row r="4693" spans="2:65" s="11" customFormat="1" ht="22.5" customHeight="1">
      <c r="B4693" s="173"/>
      <c r="C4693" s="174"/>
      <c r="D4693" s="174"/>
      <c r="E4693" s="175" t="s">
        <v>21</v>
      </c>
      <c r="F4693" s="266" t="s">
        <v>6352</v>
      </c>
      <c r="G4693" s="267"/>
      <c r="H4693" s="267"/>
      <c r="I4693" s="267"/>
      <c r="J4693" s="174"/>
      <c r="K4693" s="176">
        <v>6.2</v>
      </c>
      <c r="L4693" s="174"/>
      <c r="M4693" s="174"/>
      <c r="N4693" s="174"/>
      <c r="O4693" s="174"/>
      <c r="P4693" s="174"/>
      <c r="Q4693" s="174"/>
      <c r="R4693" s="177"/>
      <c r="T4693" s="178"/>
      <c r="U4693" s="174"/>
      <c r="V4693" s="174"/>
      <c r="W4693" s="174"/>
      <c r="X4693" s="174"/>
      <c r="Y4693" s="174"/>
      <c r="Z4693" s="174"/>
      <c r="AA4693" s="179"/>
      <c r="AT4693" s="180" t="s">
        <v>162</v>
      </c>
      <c r="AU4693" s="180" t="s">
        <v>96</v>
      </c>
      <c r="AV4693" s="11" t="s">
        <v>96</v>
      </c>
      <c r="AW4693" s="11" t="s">
        <v>35</v>
      </c>
      <c r="AX4693" s="11" t="s">
        <v>78</v>
      </c>
      <c r="AY4693" s="180" t="s">
        <v>154</v>
      </c>
    </row>
    <row r="4694" spans="2:65" s="11" customFormat="1" ht="22.5" customHeight="1">
      <c r="B4694" s="173"/>
      <c r="C4694" s="174"/>
      <c r="D4694" s="174"/>
      <c r="E4694" s="175" t="s">
        <v>21</v>
      </c>
      <c r="F4694" s="266" t="s">
        <v>6112</v>
      </c>
      <c r="G4694" s="267"/>
      <c r="H4694" s="267"/>
      <c r="I4694" s="267"/>
      <c r="J4694" s="174"/>
      <c r="K4694" s="176">
        <v>7.27</v>
      </c>
      <c r="L4694" s="174"/>
      <c r="M4694" s="174"/>
      <c r="N4694" s="174"/>
      <c r="O4694" s="174"/>
      <c r="P4694" s="174"/>
      <c r="Q4694" s="174"/>
      <c r="R4694" s="177"/>
      <c r="T4694" s="178"/>
      <c r="U4694" s="174"/>
      <c r="V4694" s="174"/>
      <c r="W4694" s="174"/>
      <c r="X4694" s="174"/>
      <c r="Y4694" s="174"/>
      <c r="Z4694" s="174"/>
      <c r="AA4694" s="179"/>
      <c r="AT4694" s="180" t="s">
        <v>162</v>
      </c>
      <c r="AU4694" s="180" t="s">
        <v>96</v>
      </c>
      <c r="AV4694" s="11" t="s">
        <v>96</v>
      </c>
      <c r="AW4694" s="11" t="s">
        <v>35</v>
      </c>
      <c r="AX4694" s="11" t="s">
        <v>78</v>
      </c>
      <c r="AY4694" s="180" t="s">
        <v>154</v>
      </c>
    </row>
    <row r="4695" spans="2:65" s="11" customFormat="1" ht="22.5" customHeight="1">
      <c r="B4695" s="173"/>
      <c r="C4695" s="174"/>
      <c r="D4695" s="174"/>
      <c r="E4695" s="175" t="s">
        <v>21</v>
      </c>
      <c r="F4695" s="266" t="s">
        <v>6358</v>
      </c>
      <c r="G4695" s="267"/>
      <c r="H4695" s="267"/>
      <c r="I4695" s="267"/>
      <c r="J4695" s="174"/>
      <c r="K4695" s="176">
        <v>6</v>
      </c>
      <c r="L4695" s="174"/>
      <c r="M4695" s="174"/>
      <c r="N4695" s="174"/>
      <c r="O4695" s="174"/>
      <c r="P4695" s="174"/>
      <c r="Q4695" s="174"/>
      <c r="R4695" s="177"/>
      <c r="T4695" s="178"/>
      <c r="U4695" s="174"/>
      <c r="V4695" s="174"/>
      <c r="W4695" s="174"/>
      <c r="X4695" s="174"/>
      <c r="Y4695" s="174"/>
      <c r="Z4695" s="174"/>
      <c r="AA4695" s="179"/>
      <c r="AT4695" s="180" t="s">
        <v>162</v>
      </c>
      <c r="AU4695" s="180" t="s">
        <v>96</v>
      </c>
      <c r="AV4695" s="11" t="s">
        <v>96</v>
      </c>
      <c r="AW4695" s="11" t="s">
        <v>35</v>
      </c>
      <c r="AX4695" s="11" t="s">
        <v>78</v>
      </c>
      <c r="AY4695" s="180" t="s">
        <v>154</v>
      </c>
    </row>
    <row r="4696" spans="2:65" s="11" customFormat="1" ht="31.5" customHeight="1">
      <c r="B4696" s="173"/>
      <c r="C4696" s="174"/>
      <c r="D4696" s="174"/>
      <c r="E4696" s="175" t="s">
        <v>21</v>
      </c>
      <c r="F4696" s="266" t="s">
        <v>6359</v>
      </c>
      <c r="G4696" s="267"/>
      <c r="H4696" s="267"/>
      <c r="I4696" s="267"/>
      <c r="J4696" s="174"/>
      <c r="K4696" s="176">
        <v>52.88</v>
      </c>
      <c r="L4696" s="174"/>
      <c r="M4696" s="174"/>
      <c r="N4696" s="174"/>
      <c r="O4696" s="174"/>
      <c r="P4696" s="174"/>
      <c r="Q4696" s="174"/>
      <c r="R4696" s="177"/>
      <c r="T4696" s="178"/>
      <c r="U4696" s="174"/>
      <c r="V4696" s="174"/>
      <c r="W4696" s="174"/>
      <c r="X4696" s="174"/>
      <c r="Y4696" s="174"/>
      <c r="Z4696" s="174"/>
      <c r="AA4696" s="179"/>
      <c r="AT4696" s="180" t="s">
        <v>162</v>
      </c>
      <c r="AU4696" s="180" t="s">
        <v>96</v>
      </c>
      <c r="AV4696" s="11" t="s">
        <v>96</v>
      </c>
      <c r="AW4696" s="11" t="s">
        <v>35</v>
      </c>
      <c r="AX4696" s="11" t="s">
        <v>78</v>
      </c>
      <c r="AY4696" s="180" t="s">
        <v>154</v>
      </c>
    </row>
    <row r="4697" spans="2:65" s="11" customFormat="1" ht="31.5" customHeight="1">
      <c r="B4697" s="173"/>
      <c r="C4697" s="174"/>
      <c r="D4697" s="174"/>
      <c r="E4697" s="175" t="s">
        <v>21</v>
      </c>
      <c r="F4697" s="266" t="s">
        <v>6360</v>
      </c>
      <c r="G4697" s="267"/>
      <c r="H4697" s="267"/>
      <c r="I4697" s="267"/>
      <c r="J4697" s="174"/>
      <c r="K4697" s="176">
        <v>27.78</v>
      </c>
      <c r="L4697" s="174"/>
      <c r="M4697" s="174"/>
      <c r="N4697" s="174"/>
      <c r="O4697" s="174"/>
      <c r="P4697" s="174"/>
      <c r="Q4697" s="174"/>
      <c r="R4697" s="177"/>
      <c r="T4697" s="178"/>
      <c r="U4697" s="174"/>
      <c r="V4697" s="174"/>
      <c r="W4697" s="174"/>
      <c r="X4697" s="174"/>
      <c r="Y4697" s="174"/>
      <c r="Z4697" s="174"/>
      <c r="AA4697" s="179"/>
      <c r="AT4697" s="180" t="s">
        <v>162</v>
      </c>
      <c r="AU4697" s="180" t="s">
        <v>96</v>
      </c>
      <c r="AV4697" s="11" t="s">
        <v>96</v>
      </c>
      <c r="AW4697" s="11" t="s">
        <v>35</v>
      </c>
      <c r="AX4697" s="11" t="s">
        <v>78</v>
      </c>
      <c r="AY4697" s="180" t="s">
        <v>154</v>
      </c>
    </row>
    <row r="4698" spans="2:65" s="11" customFormat="1" ht="22.5" customHeight="1">
      <c r="B4698" s="173"/>
      <c r="C4698" s="174"/>
      <c r="D4698" s="174"/>
      <c r="E4698" s="175" t="s">
        <v>21</v>
      </c>
      <c r="F4698" s="266" t="s">
        <v>6361</v>
      </c>
      <c r="G4698" s="267"/>
      <c r="H4698" s="267"/>
      <c r="I4698" s="267"/>
      <c r="J4698" s="174"/>
      <c r="K4698" s="176">
        <v>4.8</v>
      </c>
      <c r="L4698" s="174"/>
      <c r="M4698" s="174"/>
      <c r="N4698" s="174"/>
      <c r="O4698" s="174"/>
      <c r="P4698" s="174"/>
      <c r="Q4698" s="174"/>
      <c r="R4698" s="177"/>
      <c r="T4698" s="178"/>
      <c r="U4698" s="174"/>
      <c r="V4698" s="174"/>
      <c r="W4698" s="174"/>
      <c r="X4698" s="174"/>
      <c r="Y4698" s="174"/>
      <c r="Z4698" s="174"/>
      <c r="AA4698" s="179"/>
      <c r="AT4698" s="180" t="s">
        <v>162</v>
      </c>
      <c r="AU4698" s="180" t="s">
        <v>96</v>
      </c>
      <c r="AV4698" s="11" t="s">
        <v>96</v>
      </c>
      <c r="AW4698" s="11" t="s">
        <v>35</v>
      </c>
      <c r="AX4698" s="11" t="s">
        <v>78</v>
      </c>
      <c r="AY4698" s="180" t="s">
        <v>154</v>
      </c>
    </row>
    <row r="4699" spans="2:65" s="12" customFormat="1" ht="22.5" customHeight="1">
      <c r="B4699" s="181"/>
      <c r="C4699" s="182"/>
      <c r="D4699" s="182"/>
      <c r="E4699" s="183" t="s">
        <v>21</v>
      </c>
      <c r="F4699" s="268" t="s">
        <v>166</v>
      </c>
      <c r="G4699" s="269"/>
      <c r="H4699" s="269"/>
      <c r="I4699" s="269"/>
      <c r="J4699" s="182"/>
      <c r="K4699" s="184">
        <v>368.505</v>
      </c>
      <c r="L4699" s="182"/>
      <c r="M4699" s="182"/>
      <c r="N4699" s="182"/>
      <c r="O4699" s="182"/>
      <c r="P4699" s="182"/>
      <c r="Q4699" s="182"/>
      <c r="R4699" s="185"/>
      <c r="T4699" s="186"/>
      <c r="U4699" s="182"/>
      <c r="V4699" s="182"/>
      <c r="W4699" s="182"/>
      <c r="X4699" s="182"/>
      <c r="Y4699" s="182"/>
      <c r="Z4699" s="182"/>
      <c r="AA4699" s="187"/>
      <c r="AT4699" s="188" t="s">
        <v>162</v>
      </c>
      <c r="AU4699" s="188" t="s">
        <v>96</v>
      </c>
      <c r="AV4699" s="12" t="s">
        <v>159</v>
      </c>
      <c r="AW4699" s="12" t="s">
        <v>35</v>
      </c>
      <c r="AX4699" s="12" t="s">
        <v>23</v>
      </c>
      <c r="AY4699" s="188" t="s">
        <v>154</v>
      </c>
    </row>
    <row r="4700" spans="2:65" s="1" customFormat="1" ht="31.5" customHeight="1">
      <c r="B4700" s="35"/>
      <c r="C4700" s="189" t="s">
        <v>6362</v>
      </c>
      <c r="D4700" s="189" t="s">
        <v>557</v>
      </c>
      <c r="E4700" s="190" t="s">
        <v>6363</v>
      </c>
      <c r="F4700" s="274" t="s">
        <v>6364</v>
      </c>
      <c r="G4700" s="274"/>
      <c r="H4700" s="274"/>
      <c r="I4700" s="274"/>
      <c r="J4700" s="191" t="s">
        <v>359</v>
      </c>
      <c r="K4700" s="192">
        <v>710.16700000000003</v>
      </c>
      <c r="L4700" s="275">
        <v>300</v>
      </c>
      <c r="M4700" s="275"/>
      <c r="N4700" s="275">
        <f>ROUND(L4700*K4700,2)</f>
        <v>213050.1</v>
      </c>
      <c r="O4700" s="261"/>
      <c r="P4700" s="261"/>
      <c r="Q4700" s="261"/>
      <c r="R4700" s="37"/>
      <c r="T4700" s="161" t="s">
        <v>21</v>
      </c>
      <c r="U4700" s="44" t="s">
        <v>43</v>
      </c>
      <c r="V4700" s="162">
        <v>0</v>
      </c>
      <c r="W4700" s="162">
        <f>V4700*K4700</f>
        <v>0</v>
      </c>
      <c r="X4700" s="162">
        <v>1.18E-2</v>
      </c>
      <c r="Y4700" s="162">
        <f>X4700*K4700</f>
        <v>8.3799706</v>
      </c>
      <c r="Z4700" s="162">
        <v>0</v>
      </c>
      <c r="AA4700" s="163">
        <f>Z4700*K4700</f>
        <v>0</v>
      </c>
      <c r="AR4700" s="21" t="s">
        <v>366</v>
      </c>
      <c r="AT4700" s="21" t="s">
        <v>557</v>
      </c>
      <c r="AU4700" s="21" t="s">
        <v>96</v>
      </c>
      <c r="AY4700" s="21" t="s">
        <v>154</v>
      </c>
      <c r="BE4700" s="164">
        <f>IF(U4700="základní",N4700,0)</f>
        <v>213050.1</v>
      </c>
      <c r="BF4700" s="164">
        <f>IF(U4700="snížená",N4700,0)</f>
        <v>0</v>
      </c>
      <c r="BG4700" s="164">
        <f>IF(U4700="zákl. přenesená",N4700,0)</f>
        <v>0</v>
      </c>
      <c r="BH4700" s="164">
        <f>IF(U4700="sníž. přenesená",N4700,0)</f>
        <v>0</v>
      </c>
      <c r="BI4700" s="164">
        <f>IF(U4700="nulová",N4700,0)</f>
        <v>0</v>
      </c>
      <c r="BJ4700" s="21" t="s">
        <v>23</v>
      </c>
      <c r="BK4700" s="164">
        <f>ROUND(L4700*K4700,2)</f>
        <v>213050.1</v>
      </c>
      <c r="BL4700" s="21" t="s">
        <v>296</v>
      </c>
      <c r="BM4700" s="21" t="s">
        <v>6365</v>
      </c>
    </row>
    <row r="4701" spans="2:65" s="11" customFormat="1" ht="22.5" customHeight="1">
      <c r="B4701" s="173"/>
      <c r="C4701" s="174"/>
      <c r="D4701" s="174"/>
      <c r="E4701" s="175" t="s">
        <v>21</v>
      </c>
      <c r="F4701" s="270" t="s">
        <v>6366</v>
      </c>
      <c r="G4701" s="271"/>
      <c r="H4701" s="271"/>
      <c r="I4701" s="271"/>
      <c r="J4701" s="174"/>
      <c r="K4701" s="176">
        <v>703.86900000000003</v>
      </c>
      <c r="L4701" s="174"/>
      <c r="M4701" s="174"/>
      <c r="N4701" s="174"/>
      <c r="O4701" s="174"/>
      <c r="P4701" s="174"/>
      <c r="Q4701" s="174"/>
      <c r="R4701" s="177"/>
      <c r="T4701" s="178"/>
      <c r="U4701" s="174"/>
      <c r="V4701" s="174"/>
      <c r="W4701" s="174"/>
      <c r="X4701" s="174"/>
      <c r="Y4701" s="174"/>
      <c r="Z4701" s="174"/>
      <c r="AA4701" s="179"/>
      <c r="AT4701" s="180" t="s">
        <v>162</v>
      </c>
      <c r="AU4701" s="180" t="s">
        <v>96</v>
      </c>
      <c r="AV4701" s="11" t="s">
        <v>96</v>
      </c>
      <c r="AW4701" s="11" t="s">
        <v>35</v>
      </c>
      <c r="AX4701" s="11" t="s">
        <v>78</v>
      </c>
      <c r="AY4701" s="180" t="s">
        <v>154</v>
      </c>
    </row>
    <row r="4702" spans="2:65" s="11" customFormat="1" ht="22.5" customHeight="1">
      <c r="B4702" s="173"/>
      <c r="C4702" s="174"/>
      <c r="D4702" s="174"/>
      <c r="E4702" s="175" t="s">
        <v>21</v>
      </c>
      <c r="F4702" s="266" t="s">
        <v>6367</v>
      </c>
      <c r="G4702" s="267"/>
      <c r="H4702" s="267"/>
      <c r="I4702" s="267"/>
      <c r="J4702" s="174"/>
      <c r="K4702" s="176">
        <v>4.95</v>
      </c>
      <c r="L4702" s="174"/>
      <c r="M4702" s="174"/>
      <c r="N4702" s="174"/>
      <c r="O4702" s="174"/>
      <c r="P4702" s="174"/>
      <c r="Q4702" s="174"/>
      <c r="R4702" s="177"/>
      <c r="T4702" s="178"/>
      <c r="U4702" s="174"/>
      <c r="V4702" s="174"/>
      <c r="W4702" s="174"/>
      <c r="X4702" s="174"/>
      <c r="Y4702" s="174"/>
      <c r="Z4702" s="174"/>
      <c r="AA4702" s="179"/>
      <c r="AT4702" s="180" t="s">
        <v>162</v>
      </c>
      <c r="AU4702" s="180" t="s">
        <v>96</v>
      </c>
      <c r="AV4702" s="11" t="s">
        <v>96</v>
      </c>
      <c r="AW4702" s="11" t="s">
        <v>35</v>
      </c>
      <c r="AX4702" s="11" t="s">
        <v>78</v>
      </c>
      <c r="AY4702" s="180" t="s">
        <v>154</v>
      </c>
    </row>
    <row r="4703" spans="2:65" s="11" customFormat="1" ht="22.5" customHeight="1">
      <c r="B4703" s="173"/>
      <c r="C4703" s="174"/>
      <c r="D4703" s="174"/>
      <c r="E4703" s="175" t="s">
        <v>21</v>
      </c>
      <c r="F4703" s="266" t="s">
        <v>6368</v>
      </c>
      <c r="G4703" s="267"/>
      <c r="H4703" s="267"/>
      <c r="I4703" s="267"/>
      <c r="J4703" s="174"/>
      <c r="K4703" s="176">
        <v>1.155</v>
      </c>
      <c r="L4703" s="174"/>
      <c r="M4703" s="174"/>
      <c r="N4703" s="174"/>
      <c r="O4703" s="174"/>
      <c r="P4703" s="174"/>
      <c r="Q4703" s="174"/>
      <c r="R4703" s="177"/>
      <c r="T4703" s="178"/>
      <c r="U4703" s="174"/>
      <c r="V4703" s="174"/>
      <c r="W4703" s="174"/>
      <c r="X4703" s="174"/>
      <c r="Y4703" s="174"/>
      <c r="Z4703" s="174"/>
      <c r="AA4703" s="179"/>
      <c r="AT4703" s="180" t="s">
        <v>162</v>
      </c>
      <c r="AU4703" s="180" t="s">
        <v>96</v>
      </c>
      <c r="AV4703" s="11" t="s">
        <v>96</v>
      </c>
      <c r="AW4703" s="11" t="s">
        <v>35</v>
      </c>
      <c r="AX4703" s="11" t="s">
        <v>78</v>
      </c>
      <c r="AY4703" s="180" t="s">
        <v>154</v>
      </c>
    </row>
    <row r="4704" spans="2:65" s="11" customFormat="1" ht="22.5" customHeight="1">
      <c r="B4704" s="173"/>
      <c r="C4704" s="174"/>
      <c r="D4704" s="174"/>
      <c r="E4704" s="175" t="s">
        <v>21</v>
      </c>
      <c r="F4704" s="266" t="s">
        <v>6369</v>
      </c>
      <c r="G4704" s="267"/>
      <c r="H4704" s="267"/>
      <c r="I4704" s="267"/>
      <c r="J4704" s="174"/>
      <c r="K4704" s="176">
        <v>0.193</v>
      </c>
      <c r="L4704" s="174"/>
      <c r="M4704" s="174"/>
      <c r="N4704" s="174"/>
      <c r="O4704" s="174"/>
      <c r="P4704" s="174"/>
      <c r="Q4704" s="174"/>
      <c r="R4704" s="177"/>
      <c r="T4704" s="178"/>
      <c r="U4704" s="174"/>
      <c r="V4704" s="174"/>
      <c r="W4704" s="174"/>
      <c r="X4704" s="174"/>
      <c r="Y4704" s="174"/>
      <c r="Z4704" s="174"/>
      <c r="AA4704" s="179"/>
      <c r="AT4704" s="180" t="s">
        <v>162</v>
      </c>
      <c r="AU4704" s="180" t="s">
        <v>96</v>
      </c>
      <c r="AV4704" s="11" t="s">
        <v>96</v>
      </c>
      <c r="AW4704" s="11" t="s">
        <v>35</v>
      </c>
      <c r="AX4704" s="11" t="s">
        <v>78</v>
      </c>
      <c r="AY4704" s="180" t="s">
        <v>154</v>
      </c>
    </row>
    <row r="4705" spans="2:65" s="12" customFormat="1" ht="22.5" customHeight="1">
      <c r="B4705" s="181"/>
      <c r="C4705" s="182"/>
      <c r="D4705" s="182"/>
      <c r="E4705" s="183" t="s">
        <v>21</v>
      </c>
      <c r="F4705" s="268" t="s">
        <v>166</v>
      </c>
      <c r="G4705" s="269"/>
      <c r="H4705" s="269"/>
      <c r="I4705" s="269"/>
      <c r="J4705" s="182"/>
      <c r="K4705" s="184">
        <v>710.16700000000003</v>
      </c>
      <c r="L4705" s="182"/>
      <c r="M4705" s="182"/>
      <c r="N4705" s="182"/>
      <c r="O4705" s="182"/>
      <c r="P4705" s="182"/>
      <c r="Q4705" s="182"/>
      <c r="R4705" s="185"/>
      <c r="T4705" s="186"/>
      <c r="U4705" s="182"/>
      <c r="V4705" s="182"/>
      <c r="W4705" s="182"/>
      <c r="X4705" s="182"/>
      <c r="Y4705" s="182"/>
      <c r="Z4705" s="182"/>
      <c r="AA4705" s="187"/>
      <c r="AT4705" s="188" t="s">
        <v>162</v>
      </c>
      <c r="AU4705" s="188" t="s">
        <v>96</v>
      </c>
      <c r="AV4705" s="12" t="s">
        <v>159</v>
      </c>
      <c r="AW4705" s="12" t="s">
        <v>35</v>
      </c>
      <c r="AX4705" s="12" t="s">
        <v>23</v>
      </c>
      <c r="AY4705" s="188" t="s">
        <v>154</v>
      </c>
    </row>
    <row r="4706" spans="2:65" s="1" customFormat="1" ht="31.5" customHeight="1">
      <c r="B4706" s="35"/>
      <c r="C4706" s="157" t="s">
        <v>6370</v>
      </c>
      <c r="D4706" s="157" t="s">
        <v>155</v>
      </c>
      <c r="E4706" s="158" t="s">
        <v>6371</v>
      </c>
      <c r="F4706" s="260" t="s">
        <v>6372</v>
      </c>
      <c r="G4706" s="260"/>
      <c r="H4706" s="260"/>
      <c r="I4706" s="260"/>
      <c r="J4706" s="159" t="s">
        <v>315</v>
      </c>
      <c r="K4706" s="160">
        <v>9.61</v>
      </c>
      <c r="L4706" s="261">
        <v>171</v>
      </c>
      <c r="M4706" s="261"/>
      <c r="N4706" s="261">
        <f>ROUND(L4706*K4706,2)</f>
        <v>1643.31</v>
      </c>
      <c r="O4706" s="261"/>
      <c r="P4706" s="261"/>
      <c r="Q4706" s="261"/>
      <c r="R4706" s="37"/>
      <c r="T4706" s="161" t="s">
        <v>21</v>
      </c>
      <c r="U4706" s="44" t="s">
        <v>43</v>
      </c>
      <c r="V4706" s="162">
        <v>0.39</v>
      </c>
      <c r="W4706" s="162">
        <f>V4706*K4706</f>
        <v>3.7479</v>
      </c>
      <c r="X4706" s="162">
        <v>1.0399999999999999E-3</v>
      </c>
      <c r="Y4706" s="162">
        <f>X4706*K4706</f>
        <v>9.9943999999999988E-3</v>
      </c>
      <c r="Z4706" s="162">
        <v>0</v>
      </c>
      <c r="AA4706" s="163">
        <f>Z4706*K4706</f>
        <v>0</v>
      </c>
      <c r="AR4706" s="21" t="s">
        <v>296</v>
      </c>
      <c r="AT4706" s="21" t="s">
        <v>155</v>
      </c>
      <c r="AU4706" s="21" t="s">
        <v>96</v>
      </c>
      <c r="AY4706" s="21" t="s">
        <v>154</v>
      </c>
      <c r="BE4706" s="164">
        <f>IF(U4706="základní",N4706,0)</f>
        <v>1643.31</v>
      </c>
      <c r="BF4706" s="164">
        <f>IF(U4706="snížená",N4706,0)</f>
        <v>0</v>
      </c>
      <c r="BG4706" s="164">
        <f>IF(U4706="zákl. přenesená",N4706,0)</f>
        <v>0</v>
      </c>
      <c r="BH4706" s="164">
        <f>IF(U4706="sníž. přenesená",N4706,0)</f>
        <v>0</v>
      </c>
      <c r="BI4706" s="164">
        <f>IF(U4706="nulová",N4706,0)</f>
        <v>0</v>
      </c>
      <c r="BJ4706" s="21" t="s">
        <v>23</v>
      </c>
      <c r="BK4706" s="164">
        <f>ROUND(L4706*K4706,2)</f>
        <v>1643.31</v>
      </c>
      <c r="BL4706" s="21" t="s">
        <v>296</v>
      </c>
      <c r="BM4706" s="21" t="s">
        <v>6373</v>
      </c>
    </row>
    <row r="4707" spans="2:65" s="10" customFormat="1" ht="22.5" customHeight="1">
      <c r="B4707" s="165"/>
      <c r="C4707" s="166"/>
      <c r="D4707" s="166"/>
      <c r="E4707" s="167" t="s">
        <v>21</v>
      </c>
      <c r="F4707" s="262" t="s">
        <v>6374</v>
      </c>
      <c r="G4707" s="263"/>
      <c r="H4707" s="263"/>
      <c r="I4707" s="263"/>
      <c r="J4707" s="166"/>
      <c r="K4707" s="168" t="s">
        <v>21</v>
      </c>
      <c r="L4707" s="166"/>
      <c r="M4707" s="166"/>
      <c r="N4707" s="166"/>
      <c r="O4707" s="166"/>
      <c r="P4707" s="166"/>
      <c r="Q4707" s="166"/>
      <c r="R4707" s="169"/>
      <c r="T4707" s="170"/>
      <c r="U4707" s="166"/>
      <c r="V4707" s="166"/>
      <c r="W4707" s="166"/>
      <c r="X4707" s="166"/>
      <c r="Y4707" s="166"/>
      <c r="Z4707" s="166"/>
      <c r="AA4707" s="171"/>
      <c r="AT4707" s="172" t="s">
        <v>162</v>
      </c>
      <c r="AU4707" s="172" t="s">
        <v>96</v>
      </c>
      <c r="AV4707" s="10" t="s">
        <v>23</v>
      </c>
      <c r="AW4707" s="10" t="s">
        <v>35</v>
      </c>
      <c r="AX4707" s="10" t="s">
        <v>78</v>
      </c>
      <c r="AY4707" s="172" t="s">
        <v>154</v>
      </c>
    </row>
    <row r="4708" spans="2:65" s="11" customFormat="1" ht="22.5" customHeight="1">
      <c r="B4708" s="173"/>
      <c r="C4708" s="174"/>
      <c r="D4708" s="174"/>
      <c r="E4708" s="175" t="s">
        <v>21</v>
      </c>
      <c r="F4708" s="266" t="s">
        <v>6375</v>
      </c>
      <c r="G4708" s="267"/>
      <c r="H4708" s="267"/>
      <c r="I4708" s="267"/>
      <c r="J4708" s="174"/>
      <c r="K4708" s="176">
        <v>0.74</v>
      </c>
      <c r="L4708" s="174"/>
      <c r="M4708" s="174"/>
      <c r="N4708" s="174"/>
      <c r="O4708" s="174"/>
      <c r="P4708" s="174"/>
      <c r="Q4708" s="174"/>
      <c r="R4708" s="177"/>
      <c r="T4708" s="178"/>
      <c r="U4708" s="174"/>
      <c r="V4708" s="174"/>
      <c r="W4708" s="174"/>
      <c r="X4708" s="174"/>
      <c r="Y4708" s="174"/>
      <c r="Z4708" s="174"/>
      <c r="AA4708" s="179"/>
      <c r="AT4708" s="180" t="s">
        <v>162</v>
      </c>
      <c r="AU4708" s="180" t="s">
        <v>96</v>
      </c>
      <c r="AV4708" s="11" t="s">
        <v>96</v>
      </c>
      <c r="AW4708" s="11" t="s">
        <v>35</v>
      </c>
      <c r="AX4708" s="11" t="s">
        <v>78</v>
      </c>
      <c r="AY4708" s="180" t="s">
        <v>154</v>
      </c>
    </row>
    <row r="4709" spans="2:65" s="11" customFormat="1" ht="22.5" customHeight="1">
      <c r="B4709" s="173"/>
      <c r="C4709" s="174"/>
      <c r="D4709" s="174"/>
      <c r="E4709" s="175" t="s">
        <v>21</v>
      </c>
      <c r="F4709" s="266" t="s">
        <v>6376</v>
      </c>
      <c r="G4709" s="267"/>
      <c r="H4709" s="267"/>
      <c r="I4709" s="267"/>
      <c r="J4709" s="174"/>
      <c r="K4709" s="176">
        <v>1.32</v>
      </c>
      <c r="L4709" s="174"/>
      <c r="M4709" s="174"/>
      <c r="N4709" s="174"/>
      <c r="O4709" s="174"/>
      <c r="P4709" s="174"/>
      <c r="Q4709" s="174"/>
      <c r="R4709" s="177"/>
      <c r="T4709" s="178"/>
      <c r="U4709" s="174"/>
      <c r="V4709" s="174"/>
      <c r="W4709" s="174"/>
      <c r="X4709" s="174"/>
      <c r="Y4709" s="174"/>
      <c r="Z4709" s="174"/>
      <c r="AA4709" s="179"/>
      <c r="AT4709" s="180" t="s">
        <v>162</v>
      </c>
      <c r="AU4709" s="180" t="s">
        <v>96</v>
      </c>
      <c r="AV4709" s="11" t="s">
        <v>96</v>
      </c>
      <c r="AW4709" s="11" t="s">
        <v>35</v>
      </c>
      <c r="AX4709" s="11" t="s">
        <v>78</v>
      </c>
      <c r="AY4709" s="180" t="s">
        <v>154</v>
      </c>
    </row>
    <row r="4710" spans="2:65" s="11" customFormat="1" ht="22.5" customHeight="1">
      <c r="B4710" s="173"/>
      <c r="C4710" s="174"/>
      <c r="D4710" s="174"/>
      <c r="E4710" s="175" t="s">
        <v>21</v>
      </c>
      <c r="F4710" s="266" t="s">
        <v>6377</v>
      </c>
      <c r="G4710" s="267"/>
      <c r="H4710" s="267"/>
      <c r="I4710" s="267"/>
      <c r="J4710" s="174"/>
      <c r="K4710" s="176">
        <v>0.66</v>
      </c>
      <c r="L4710" s="174"/>
      <c r="M4710" s="174"/>
      <c r="N4710" s="174"/>
      <c r="O4710" s="174"/>
      <c r="P4710" s="174"/>
      <c r="Q4710" s="174"/>
      <c r="R4710" s="177"/>
      <c r="T4710" s="178"/>
      <c r="U4710" s="174"/>
      <c r="V4710" s="174"/>
      <c r="W4710" s="174"/>
      <c r="X4710" s="174"/>
      <c r="Y4710" s="174"/>
      <c r="Z4710" s="174"/>
      <c r="AA4710" s="179"/>
      <c r="AT4710" s="180" t="s">
        <v>162</v>
      </c>
      <c r="AU4710" s="180" t="s">
        <v>96</v>
      </c>
      <c r="AV4710" s="11" t="s">
        <v>96</v>
      </c>
      <c r="AW4710" s="11" t="s">
        <v>35</v>
      </c>
      <c r="AX4710" s="11" t="s">
        <v>78</v>
      </c>
      <c r="AY4710" s="180" t="s">
        <v>154</v>
      </c>
    </row>
    <row r="4711" spans="2:65" s="11" customFormat="1" ht="22.5" customHeight="1">
      <c r="B4711" s="173"/>
      <c r="C4711" s="174"/>
      <c r="D4711" s="174"/>
      <c r="E4711" s="175" t="s">
        <v>21</v>
      </c>
      <c r="F4711" s="266" t="s">
        <v>6378</v>
      </c>
      <c r="G4711" s="267"/>
      <c r="H4711" s="267"/>
      <c r="I4711" s="267"/>
      <c r="J4711" s="174"/>
      <c r="K4711" s="176">
        <v>2.34</v>
      </c>
      <c r="L4711" s="174"/>
      <c r="M4711" s="174"/>
      <c r="N4711" s="174"/>
      <c r="O4711" s="174"/>
      <c r="P4711" s="174"/>
      <c r="Q4711" s="174"/>
      <c r="R4711" s="177"/>
      <c r="T4711" s="178"/>
      <c r="U4711" s="174"/>
      <c r="V4711" s="174"/>
      <c r="W4711" s="174"/>
      <c r="X4711" s="174"/>
      <c r="Y4711" s="174"/>
      <c r="Z4711" s="174"/>
      <c r="AA4711" s="179"/>
      <c r="AT4711" s="180" t="s">
        <v>162</v>
      </c>
      <c r="AU4711" s="180" t="s">
        <v>96</v>
      </c>
      <c r="AV4711" s="11" t="s">
        <v>96</v>
      </c>
      <c r="AW4711" s="11" t="s">
        <v>35</v>
      </c>
      <c r="AX4711" s="11" t="s">
        <v>78</v>
      </c>
      <c r="AY4711" s="180" t="s">
        <v>154</v>
      </c>
    </row>
    <row r="4712" spans="2:65" s="11" customFormat="1" ht="22.5" customHeight="1">
      <c r="B4712" s="173"/>
      <c r="C4712" s="174"/>
      <c r="D4712" s="174"/>
      <c r="E4712" s="175" t="s">
        <v>21</v>
      </c>
      <c r="F4712" s="266" t="s">
        <v>6379</v>
      </c>
      <c r="G4712" s="267"/>
      <c r="H4712" s="267"/>
      <c r="I4712" s="267"/>
      <c r="J4712" s="174"/>
      <c r="K4712" s="176">
        <v>0.83</v>
      </c>
      <c r="L4712" s="174"/>
      <c r="M4712" s="174"/>
      <c r="N4712" s="174"/>
      <c r="O4712" s="174"/>
      <c r="P4712" s="174"/>
      <c r="Q4712" s="174"/>
      <c r="R4712" s="177"/>
      <c r="T4712" s="178"/>
      <c r="U4712" s="174"/>
      <c r="V4712" s="174"/>
      <c r="W4712" s="174"/>
      <c r="X4712" s="174"/>
      <c r="Y4712" s="174"/>
      <c r="Z4712" s="174"/>
      <c r="AA4712" s="179"/>
      <c r="AT4712" s="180" t="s">
        <v>162</v>
      </c>
      <c r="AU4712" s="180" t="s">
        <v>96</v>
      </c>
      <c r="AV4712" s="11" t="s">
        <v>96</v>
      </c>
      <c r="AW4712" s="11" t="s">
        <v>35</v>
      </c>
      <c r="AX4712" s="11" t="s">
        <v>78</v>
      </c>
      <c r="AY4712" s="180" t="s">
        <v>154</v>
      </c>
    </row>
    <row r="4713" spans="2:65" s="11" customFormat="1" ht="22.5" customHeight="1">
      <c r="B4713" s="173"/>
      <c r="C4713" s="174"/>
      <c r="D4713" s="174"/>
      <c r="E4713" s="175" t="s">
        <v>21</v>
      </c>
      <c r="F4713" s="266" t="s">
        <v>6380</v>
      </c>
      <c r="G4713" s="267"/>
      <c r="H4713" s="267"/>
      <c r="I4713" s="267"/>
      <c r="J4713" s="174"/>
      <c r="K4713" s="176">
        <v>1.74</v>
      </c>
      <c r="L4713" s="174"/>
      <c r="M4713" s="174"/>
      <c r="N4713" s="174"/>
      <c r="O4713" s="174"/>
      <c r="P4713" s="174"/>
      <c r="Q4713" s="174"/>
      <c r="R4713" s="177"/>
      <c r="T4713" s="178"/>
      <c r="U4713" s="174"/>
      <c r="V4713" s="174"/>
      <c r="W4713" s="174"/>
      <c r="X4713" s="174"/>
      <c r="Y4713" s="174"/>
      <c r="Z4713" s="174"/>
      <c r="AA4713" s="179"/>
      <c r="AT4713" s="180" t="s">
        <v>162</v>
      </c>
      <c r="AU4713" s="180" t="s">
        <v>96</v>
      </c>
      <c r="AV4713" s="11" t="s">
        <v>96</v>
      </c>
      <c r="AW4713" s="11" t="s">
        <v>35</v>
      </c>
      <c r="AX4713" s="11" t="s">
        <v>78</v>
      </c>
      <c r="AY4713" s="180" t="s">
        <v>154</v>
      </c>
    </row>
    <row r="4714" spans="2:65" s="11" customFormat="1" ht="22.5" customHeight="1">
      <c r="B4714" s="173"/>
      <c r="C4714" s="174"/>
      <c r="D4714" s="174"/>
      <c r="E4714" s="175" t="s">
        <v>21</v>
      </c>
      <c r="F4714" s="266" t="s">
        <v>6376</v>
      </c>
      <c r="G4714" s="267"/>
      <c r="H4714" s="267"/>
      <c r="I4714" s="267"/>
      <c r="J4714" s="174"/>
      <c r="K4714" s="176">
        <v>1.32</v>
      </c>
      <c r="L4714" s="174"/>
      <c r="M4714" s="174"/>
      <c r="N4714" s="174"/>
      <c r="O4714" s="174"/>
      <c r="P4714" s="174"/>
      <c r="Q4714" s="174"/>
      <c r="R4714" s="177"/>
      <c r="T4714" s="178"/>
      <c r="U4714" s="174"/>
      <c r="V4714" s="174"/>
      <c r="W4714" s="174"/>
      <c r="X4714" s="174"/>
      <c r="Y4714" s="174"/>
      <c r="Z4714" s="174"/>
      <c r="AA4714" s="179"/>
      <c r="AT4714" s="180" t="s">
        <v>162</v>
      </c>
      <c r="AU4714" s="180" t="s">
        <v>96</v>
      </c>
      <c r="AV4714" s="11" t="s">
        <v>96</v>
      </c>
      <c r="AW4714" s="11" t="s">
        <v>35</v>
      </c>
      <c r="AX4714" s="11" t="s">
        <v>78</v>
      </c>
      <c r="AY4714" s="180" t="s">
        <v>154</v>
      </c>
    </row>
    <row r="4715" spans="2:65" s="11" customFormat="1" ht="22.5" customHeight="1">
      <c r="B4715" s="173"/>
      <c r="C4715" s="174"/>
      <c r="D4715" s="174"/>
      <c r="E4715" s="175" t="s">
        <v>21</v>
      </c>
      <c r="F4715" s="266" t="s">
        <v>6377</v>
      </c>
      <c r="G4715" s="267"/>
      <c r="H4715" s="267"/>
      <c r="I4715" s="267"/>
      <c r="J4715" s="174"/>
      <c r="K4715" s="176">
        <v>0.66</v>
      </c>
      <c r="L4715" s="174"/>
      <c r="M4715" s="174"/>
      <c r="N4715" s="174"/>
      <c r="O4715" s="174"/>
      <c r="P4715" s="174"/>
      <c r="Q4715" s="174"/>
      <c r="R4715" s="177"/>
      <c r="T4715" s="178"/>
      <c r="U4715" s="174"/>
      <c r="V4715" s="174"/>
      <c r="W4715" s="174"/>
      <c r="X4715" s="174"/>
      <c r="Y4715" s="174"/>
      <c r="Z4715" s="174"/>
      <c r="AA4715" s="179"/>
      <c r="AT4715" s="180" t="s">
        <v>162</v>
      </c>
      <c r="AU4715" s="180" t="s">
        <v>96</v>
      </c>
      <c r="AV4715" s="11" t="s">
        <v>96</v>
      </c>
      <c r="AW4715" s="11" t="s">
        <v>35</v>
      </c>
      <c r="AX4715" s="11" t="s">
        <v>78</v>
      </c>
      <c r="AY4715" s="180" t="s">
        <v>154</v>
      </c>
    </row>
    <row r="4716" spans="2:65" s="12" customFormat="1" ht="22.5" customHeight="1">
      <c r="B4716" s="181"/>
      <c r="C4716" s="182"/>
      <c r="D4716" s="182"/>
      <c r="E4716" s="183" t="s">
        <v>21</v>
      </c>
      <c r="F4716" s="268" t="s">
        <v>166</v>
      </c>
      <c r="G4716" s="269"/>
      <c r="H4716" s="269"/>
      <c r="I4716" s="269"/>
      <c r="J4716" s="182"/>
      <c r="K4716" s="184">
        <v>9.61</v>
      </c>
      <c r="L4716" s="182"/>
      <c r="M4716" s="182"/>
      <c r="N4716" s="182"/>
      <c r="O4716" s="182"/>
      <c r="P4716" s="182"/>
      <c r="Q4716" s="182"/>
      <c r="R4716" s="185"/>
      <c r="T4716" s="186"/>
      <c r="U4716" s="182"/>
      <c r="V4716" s="182"/>
      <c r="W4716" s="182"/>
      <c r="X4716" s="182"/>
      <c r="Y4716" s="182"/>
      <c r="Z4716" s="182"/>
      <c r="AA4716" s="187"/>
      <c r="AT4716" s="188" t="s">
        <v>162</v>
      </c>
      <c r="AU4716" s="188" t="s">
        <v>96</v>
      </c>
      <c r="AV4716" s="12" t="s">
        <v>159</v>
      </c>
      <c r="AW4716" s="12" t="s">
        <v>35</v>
      </c>
      <c r="AX4716" s="12" t="s">
        <v>23</v>
      </c>
      <c r="AY4716" s="188" t="s">
        <v>154</v>
      </c>
    </row>
    <row r="4717" spans="2:65" s="1" customFormat="1" ht="31.5" customHeight="1">
      <c r="B4717" s="35"/>
      <c r="C4717" s="157" t="s">
        <v>6381</v>
      </c>
      <c r="D4717" s="157" t="s">
        <v>155</v>
      </c>
      <c r="E4717" s="158" t="s">
        <v>6382</v>
      </c>
      <c r="F4717" s="260" t="s">
        <v>6383</v>
      </c>
      <c r="G4717" s="260"/>
      <c r="H4717" s="260"/>
      <c r="I4717" s="260"/>
      <c r="J4717" s="159" t="s">
        <v>315</v>
      </c>
      <c r="K4717" s="160">
        <v>14.7</v>
      </c>
      <c r="L4717" s="261">
        <v>166</v>
      </c>
      <c r="M4717" s="261"/>
      <c r="N4717" s="261">
        <f>ROUND(L4717*K4717,2)</f>
        <v>2440.1999999999998</v>
      </c>
      <c r="O4717" s="261"/>
      <c r="P4717" s="261"/>
      <c r="Q4717" s="261"/>
      <c r="R4717" s="37"/>
      <c r="T4717" s="161" t="s">
        <v>21</v>
      </c>
      <c r="U4717" s="44" t="s">
        <v>43</v>
      </c>
      <c r="V4717" s="162">
        <v>0.32400000000000001</v>
      </c>
      <c r="W4717" s="162">
        <f>V4717*K4717</f>
        <v>4.7627999999999995</v>
      </c>
      <c r="X4717" s="162">
        <v>1.74E-3</v>
      </c>
      <c r="Y4717" s="162">
        <f>X4717*K4717</f>
        <v>2.5578E-2</v>
      </c>
      <c r="Z4717" s="162">
        <v>0</v>
      </c>
      <c r="AA4717" s="163">
        <f>Z4717*K4717</f>
        <v>0</v>
      </c>
      <c r="AR4717" s="21" t="s">
        <v>296</v>
      </c>
      <c r="AT4717" s="21" t="s">
        <v>155</v>
      </c>
      <c r="AU4717" s="21" t="s">
        <v>96</v>
      </c>
      <c r="AY4717" s="21" t="s">
        <v>154</v>
      </c>
      <c r="BE4717" s="164">
        <f>IF(U4717="základní",N4717,0)</f>
        <v>2440.1999999999998</v>
      </c>
      <c r="BF4717" s="164">
        <f>IF(U4717="snížená",N4717,0)</f>
        <v>0</v>
      </c>
      <c r="BG4717" s="164">
        <f>IF(U4717="zákl. přenesená",N4717,0)</f>
        <v>0</v>
      </c>
      <c r="BH4717" s="164">
        <f>IF(U4717="sníž. přenesená",N4717,0)</f>
        <v>0</v>
      </c>
      <c r="BI4717" s="164">
        <f>IF(U4717="nulová",N4717,0)</f>
        <v>0</v>
      </c>
      <c r="BJ4717" s="21" t="s">
        <v>23</v>
      </c>
      <c r="BK4717" s="164">
        <f>ROUND(L4717*K4717,2)</f>
        <v>2440.1999999999998</v>
      </c>
      <c r="BL4717" s="21" t="s">
        <v>296</v>
      </c>
      <c r="BM4717" s="21" t="s">
        <v>6384</v>
      </c>
    </row>
    <row r="4718" spans="2:65" s="10" customFormat="1" ht="22.5" customHeight="1">
      <c r="B4718" s="165"/>
      <c r="C4718" s="166"/>
      <c r="D4718" s="166"/>
      <c r="E4718" s="167" t="s">
        <v>21</v>
      </c>
      <c r="F4718" s="262" t="s">
        <v>6385</v>
      </c>
      <c r="G4718" s="263"/>
      <c r="H4718" s="263"/>
      <c r="I4718" s="263"/>
      <c r="J4718" s="166"/>
      <c r="K4718" s="168" t="s">
        <v>21</v>
      </c>
      <c r="L4718" s="166"/>
      <c r="M4718" s="166"/>
      <c r="N4718" s="166"/>
      <c r="O4718" s="166"/>
      <c r="P4718" s="166"/>
      <c r="Q4718" s="166"/>
      <c r="R4718" s="169"/>
      <c r="T4718" s="170"/>
      <c r="U4718" s="166"/>
      <c r="V4718" s="166"/>
      <c r="W4718" s="166"/>
      <c r="X4718" s="166"/>
      <c r="Y4718" s="166"/>
      <c r="Z4718" s="166"/>
      <c r="AA4718" s="171"/>
      <c r="AT4718" s="172" t="s">
        <v>162</v>
      </c>
      <c r="AU4718" s="172" t="s">
        <v>96</v>
      </c>
      <c r="AV4718" s="10" t="s">
        <v>23</v>
      </c>
      <c r="AW4718" s="10" t="s">
        <v>35</v>
      </c>
      <c r="AX4718" s="10" t="s">
        <v>78</v>
      </c>
      <c r="AY4718" s="172" t="s">
        <v>154</v>
      </c>
    </row>
    <row r="4719" spans="2:65" s="11" customFormat="1" ht="22.5" customHeight="1">
      <c r="B4719" s="173"/>
      <c r="C4719" s="174"/>
      <c r="D4719" s="174"/>
      <c r="E4719" s="175" t="s">
        <v>21</v>
      </c>
      <c r="F4719" s="266" t="s">
        <v>6386</v>
      </c>
      <c r="G4719" s="267"/>
      <c r="H4719" s="267"/>
      <c r="I4719" s="267"/>
      <c r="J4719" s="174"/>
      <c r="K4719" s="176">
        <v>14.7</v>
      </c>
      <c r="L4719" s="174"/>
      <c r="M4719" s="174"/>
      <c r="N4719" s="174"/>
      <c r="O4719" s="174"/>
      <c r="P4719" s="174"/>
      <c r="Q4719" s="174"/>
      <c r="R4719" s="177"/>
      <c r="T4719" s="178"/>
      <c r="U4719" s="174"/>
      <c r="V4719" s="174"/>
      <c r="W4719" s="174"/>
      <c r="X4719" s="174"/>
      <c r="Y4719" s="174"/>
      <c r="Z4719" s="174"/>
      <c r="AA4719" s="179"/>
      <c r="AT4719" s="180" t="s">
        <v>162</v>
      </c>
      <c r="AU4719" s="180" t="s">
        <v>96</v>
      </c>
      <c r="AV4719" s="11" t="s">
        <v>96</v>
      </c>
      <c r="AW4719" s="11" t="s">
        <v>35</v>
      </c>
      <c r="AX4719" s="11" t="s">
        <v>23</v>
      </c>
      <c r="AY4719" s="180" t="s">
        <v>154</v>
      </c>
    </row>
    <row r="4720" spans="2:65" s="1" customFormat="1" ht="31.5" customHeight="1">
      <c r="B4720" s="35"/>
      <c r="C4720" s="189" t="s">
        <v>6387</v>
      </c>
      <c r="D4720" s="189" t="s">
        <v>557</v>
      </c>
      <c r="E4720" s="190" t="s">
        <v>6363</v>
      </c>
      <c r="F4720" s="274" t="s">
        <v>6364</v>
      </c>
      <c r="G4720" s="274"/>
      <c r="H4720" s="274"/>
      <c r="I4720" s="274"/>
      <c r="J4720" s="191" t="s">
        <v>359</v>
      </c>
      <c r="K4720" s="192">
        <v>9.6270000000000007</v>
      </c>
      <c r="L4720" s="275">
        <v>300</v>
      </c>
      <c r="M4720" s="275"/>
      <c r="N4720" s="275">
        <f>ROUND(L4720*K4720,2)</f>
        <v>2888.1</v>
      </c>
      <c r="O4720" s="261"/>
      <c r="P4720" s="261"/>
      <c r="Q4720" s="261"/>
      <c r="R4720" s="37"/>
      <c r="T4720" s="161" t="s">
        <v>21</v>
      </c>
      <c r="U4720" s="44" t="s">
        <v>43</v>
      </c>
      <c r="V4720" s="162">
        <v>0</v>
      </c>
      <c r="W4720" s="162">
        <f>V4720*K4720</f>
        <v>0</v>
      </c>
      <c r="X4720" s="162">
        <v>1.18E-2</v>
      </c>
      <c r="Y4720" s="162">
        <f>X4720*K4720</f>
        <v>0.11359860000000001</v>
      </c>
      <c r="Z4720" s="162">
        <v>0</v>
      </c>
      <c r="AA4720" s="163">
        <f>Z4720*K4720</f>
        <v>0</v>
      </c>
      <c r="AR4720" s="21" t="s">
        <v>366</v>
      </c>
      <c r="AT4720" s="21" t="s">
        <v>557</v>
      </c>
      <c r="AU4720" s="21" t="s">
        <v>96</v>
      </c>
      <c r="AY4720" s="21" t="s">
        <v>154</v>
      </c>
      <c r="BE4720" s="164">
        <f>IF(U4720="základní",N4720,0)</f>
        <v>2888.1</v>
      </c>
      <c r="BF4720" s="164">
        <f>IF(U4720="snížená",N4720,0)</f>
        <v>0</v>
      </c>
      <c r="BG4720" s="164">
        <f>IF(U4720="zákl. přenesená",N4720,0)</f>
        <v>0</v>
      </c>
      <c r="BH4720" s="164">
        <f>IF(U4720="sníž. přenesená",N4720,0)</f>
        <v>0</v>
      </c>
      <c r="BI4720" s="164">
        <f>IF(U4720="nulová",N4720,0)</f>
        <v>0</v>
      </c>
      <c r="BJ4720" s="21" t="s">
        <v>23</v>
      </c>
      <c r="BK4720" s="164">
        <f>ROUND(L4720*K4720,2)</f>
        <v>2888.1</v>
      </c>
      <c r="BL4720" s="21" t="s">
        <v>296</v>
      </c>
      <c r="BM4720" s="21" t="s">
        <v>6388</v>
      </c>
    </row>
    <row r="4721" spans="2:65" s="11" customFormat="1" ht="22.5" customHeight="1">
      <c r="B4721" s="173"/>
      <c r="C4721" s="174"/>
      <c r="D4721" s="174"/>
      <c r="E4721" s="175" t="s">
        <v>21</v>
      </c>
      <c r="F4721" s="270" t="s">
        <v>6389</v>
      </c>
      <c r="G4721" s="271"/>
      <c r="H4721" s="271"/>
      <c r="I4721" s="271"/>
      <c r="J4721" s="174"/>
      <c r="K4721" s="176">
        <v>3.806</v>
      </c>
      <c r="L4721" s="174"/>
      <c r="M4721" s="174"/>
      <c r="N4721" s="174"/>
      <c r="O4721" s="174"/>
      <c r="P4721" s="174"/>
      <c r="Q4721" s="174"/>
      <c r="R4721" s="177"/>
      <c r="T4721" s="178"/>
      <c r="U4721" s="174"/>
      <c r="V4721" s="174"/>
      <c r="W4721" s="174"/>
      <c r="X4721" s="174"/>
      <c r="Y4721" s="174"/>
      <c r="Z4721" s="174"/>
      <c r="AA4721" s="179"/>
      <c r="AT4721" s="180" t="s">
        <v>162</v>
      </c>
      <c r="AU4721" s="180" t="s">
        <v>96</v>
      </c>
      <c r="AV4721" s="11" t="s">
        <v>96</v>
      </c>
      <c r="AW4721" s="11" t="s">
        <v>35</v>
      </c>
      <c r="AX4721" s="11" t="s">
        <v>78</v>
      </c>
      <c r="AY4721" s="180" t="s">
        <v>154</v>
      </c>
    </row>
    <row r="4722" spans="2:65" s="11" customFormat="1" ht="22.5" customHeight="1">
      <c r="B4722" s="173"/>
      <c r="C4722" s="174"/>
      <c r="D4722" s="174"/>
      <c r="E4722" s="175" t="s">
        <v>21</v>
      </c>
      <c r="F4722" s="266" t="s">
        <v>6390</v>
      </c>
      <c r="G4722" s="267"/>
      <c r="H4722" s="267"/>
      <c r="I4722" s="267"/>
      <c r="J4722" s="174"/>
      <c r="K4722" s="176">
        <v>5.8209999999999997</v>
      </c>
      <c r="L4722" s="174"/>
      <c r="M4722" s="174"/>
      <c r="N4722" s="174"/>
      <c r="O4722" s="174"/>
      <c r="P4722" s="174"/>
      <c r="Q4722" s="174"/>
      <c r="R4722" s="177"/>
      <c r="T4722" s="178"/>
      <c r="U4722" s="174"/>
      <c r="V4722" s="174"/>
      <c r="W4722" s="174"/>
      <c r="X4722" s="174"/>
      <c r="Y4722" s="174"/>
      <c r="Z4722" s="174"/>
      <c r="AA4722" s="179"/>
      <c r="AT4722" s="180" t="s">
        <v>162</v>
      </c>
      <c r="AU4722" s="180" t="s">
        <v>96</v>
      </c>
      <c r="AV4722" s="11" t="s">
        <v>96</v>
      </c>
      <c r="AW4722" s="11" t="s">
        <v>35</v>
      </c>
      <c r="AX4722" s="11" t="s">
        <v>78</v>
      </c>
      <c r="AY4722" s="180" t="s">
        <v>154</v>
      </c>
    </row>
    <row r="4723" spans="2:65" s="12" customFormat="1" ht="22.5" customHeight="1">
      <c r="B4723" s="181"/>
      <c r="C4723" s="182"/>
      <c r="D4723" s="182"/>
      <c r="E4723" s="183" t="s">
        <v>21</v>
      </c>
      <c r="F4723" s="268" t="s">
        <v>166</v>
      </c>
      <c r="G4723" s="269"/>
      <c r="H4723" s="269"/>
      <c r="I4723" s="269"/>
      <c r="J4723" s="182"/>
      <c r="K4723" s="184">
        <v>9.6270000000000007</v>
      </c>
      <c r="L4723" s="182"/>
      <c r="M4723" s="182"/>
      <c r="N4723" s="182"/>
      <c r="O4723" s="182"/>
      <c r="P4723" s="182"/>
      <c r="Q4723" s="182"/>
      <c r="R4723" s="185"/>
      <c r="T4723" s="186"/>
      <c r="U4723" s="182"/>
      <c r="V4723" s="182"/>
      <c r="W4723" s="182"/>
      <c r="X4723" s="182"/>
      <c r="Y4723" s="182"/>
      <c r="Z4723" s="182"/>
      <c r="AA4723" s="187"/>
      <c r="AT4723" s="188" t="s">
        <v>162</v>
      </c>
      <c r="AU4723" s="188" t="s">
        <v>96</v>
      </c>
      <c r="AV4723" s="12" t="s">
        <v>159</v>
      </c>
      <c r="AW4723" s="12" t="s">
        <v>35</v>
      </c>
      <c r="AX4723" s="12" t="s">
        <v>23</v>
      </c>
      <c r="AY4723" s="188" t="s">
        <v>154</v>
      </c>
    </row>
    <row r="4724" spans="2:65" s="1" customFormat="1" ht="31.5" customHeight="1">
      <c r="B4724" s="35"/>
      <c r="C4724" s="157" t="s">
        <v>6391</v>
      </c>
      <c r="D4724" s="157" t="s">
        <v>155</v>
      </c>
      <c r="E4724" s="158" t="s">
        <v>6392</v>
      </c>
      <c r="F4724" s="260" t="s">
        <v>6393</v>
      </c>
      <c r="G4724" s="260"/>
      <c r="H4724" s="260"/>
      <c r="I4724" s="260"/>
      <c r="J4724" s="159" t="s">
        <v>3806</v>
      </c>
      <c r="K4724" s="160">
        <v>5325.8990000000003</v>
      </c>
      <c r="L4724" s="261">
        <v>3.54</v>
      </c>
      <c r="M4724" s="261"/>
      <c r="N4724" s="261">
        <f>ROUND(L4724*K4724,2)</f>
        <v>18853.68</v>
      </c>
      <c r="O4724" s="261"/>
      <c r="P4724" s="261"/>
      <c r="Q4724" s="261"/>
      <c r="R4724" s="37"/>
      <c r="T4724" s="161" t="s">
        <v>21</v>
      </c>
      <c r="U4724" s="44" t="s">
        <v>43</v>
      </c>
      <c r="V4724" s="162">
        <v>0</v>
      </c>
      <c r="W4724" s="162">
        <f>V4724*K4724</f>
        <v>0</v>
      </c>
      <c r="X4724" s="162">
        <v>0</v>
      </c>
      <c r="Y4724" s="162">
        <f>X4724*K4724</f>
        <v>0</v>
      </c>
      <c r="Z4724" s="162">
        <v>0</v>
      </c>
      <c r="AA4724" s="163">
        <f>Z4724*K4724</f>
        <v>0</v>
      </c>
      <c r="AR4724" s="21" t="s">
        <v>296</v>
      </c>
      <c r="AT4724" s="21" t="s">
        <v>155</v>
      </c>
      <c r="AU4724" s="21" t="s">
        <v>96</v>
      </c>
      <c r="AY4724" s="21" t="s">
        <v>154</v>
      </c>
      <c r="BE4724" s="164">
        <f>IF(U4724="základní",N4724,0)</f>
        <v>18853.68</v>
      </c>
      <c r="BF4724" s="164">
        <f>IF(U4724="snížená",N4724,0)</f>
        <v>0</v>
      </c>
      <c r="BG4724" s="164">
        <f>IF(U4724="zákl. přenesená",N4724,0)</f>
        <v>0</v>
      </c>
      <c r="BH4724" s="164">
        <f>IF(U4724="sníž. přenesená",N4724,0)</f>
        <v>0</v>
      </c>
      <c r="BI4724" s="164">
        <f>IF(U4724="nulová",N4724,0)</f>
        <v>0</v>
      </c>
      <c r="BJ4724" s="21" t="s">
        <v>23</v>
      </c>
      <c r="BK4724" s="164">
        <f>ROUND(L4724*K4724,2)</f>
        <v>18853.68</v>
      </c>
      <c r="BL4724" s="21" t="s">
        <v>296</v>
      </c>
      <c r="BM4724" s="21" t="s">
        <v>6394</v>
      </c>
    </row>
    <row r="4725" spans="2:65" s="9" customFormat="1" ht="29.85" customHeight="1">
      <c r="B4725" s="146"/>
      <c r="C4725" s="147"/>
      <c r="D4725" s="156" t="s">
        <v>132</v>
      </c>
      <c r="E4725" s="156"/>
      <c r="F4725" s="156"/>
      <c r="G4725" s="156"/>
      <c r="H4725" s="156"/>
      <c r="I4725" s="156"/>
      <c r="J4725" s="156"/>
      <c r="K4725" s="156"/>
      <c r="L4725" s="156"/>
      <c r="M4725" s="156"/>
      <c r="N4725" s="283">
        <f>BK4725</f>
        <v>99342.910000000018</v>
      </c>
      <c r="O4725" s="284"/>
      <c r="P4725" s="284"/>
      <c r="Q4725" s="284"/>
      <c r="R4725" s="149"/>
      <c r="T4725" s="150"/>
      <c r="U4725" s="147"/>
      <c r="V4725" s="147"/>
      <c r="W4725" s="151">
        <f>SUM(W4726:W4760)</f>
        <v>214.160359</v>
      </c>
      <c r="X4725" s="147"/>
      <c r="Y4725" s="151">
        <f>SUM(Y4726:Y4760)</f>
        <v>0.16437682000000001</v>
      </c>
      <c r="Z4725" s="147"/>
      <c r="AA4725" s="152">
        <f>SUM(AA4726:AA4760)</f>
        <v>0</v>
      </c>
      <c r="AR4725" s="153" t="s">
        <v>96</v>
      </c>
      <c r="AT4725" s="154" t="s">
        <v>77</v>
      </c>
      <c r="AU4725" s="154" t="s">
        <v>23</v>
      </c>
      <c r="AY4725" s="153" t="s">
        <v>154</v>
      </c>
      <c r="BK4725" s="155">
        <f>SUM(BK4726:BK4760)</f>
        <v>99342.910000000018</v>
      </c>
    </row>
    <row r="4726" spans="2:65" s="1" customFormat="1" ht="31.5" customHeight="1">
      <c r="B4726" s="35"/>
      <c r="C4726" s="157" t="s">
        <v>6395</v>
      </c>
      <c r="D4726" s="157" t="s">
        <v>155</v>
      </c>
      <c r="E4726" s="158" t="s">
        <v>6396</v>
      </c>
      <c r="F4726" s="260" t="s">
        <v>6397</v>
      </c>
      <c r="G4726" s="260"/>
      <c r="H4726" s="260"/>
      <c r="I4726" s="260"/>
      <c r="J4726" s="159" t="s">
        <v>359</v>
      </c>
      <c r="K4726" s="160">
        <v>93.129000000000005</v>
      </c>
      <c r="L4726" s="261">
        <v>80.400000000000006</v>
      </c>
      <c r="M4726" s="261"/>
      <c r="N4726" s="261">
        <f>ROUND(L4726*K4726,2)</f>
        <v>7487.57</v>
      </c>
      <c r="O4726" s="261"/>
      <c r="P4726" s="261"/>
      <c r="Q4726" s="261"/>
      <c r="R4726" s="37"/>
      <c r="T4726" s="161" t="s">
        <v>21</v>
      </c>
      <c r="U4726" s="44" t="s">
        <v>43</v>
      </c>
      <c r="V4726" s="162">
        <v>0.23300000000000001</v>
      </c>
      <c r="W4726" s="162">
        <f>V4726*K4726</f>
        <v>21.699057000000003</v>
      </c>
      <c r="X4726" s="162">
        <v>3.0000000000000001E-5</v>
      </c>
      <c r="Y4726" s="162">
        <f>X4726*K4726</f>
        <v>2.7938700000000004E-3</v>
      </c>
      <c r="Z4726" s="162">
        <v>0</v>
      </c>
      <c r="AA4726" s="163">
        <f>Z4726*K4726</f>
        <v>0</v>
      </c>
      <c r="AR4726" s="21" t="s">
        <v>296</v>
      </c>
      <c r="AT4726" s="21" t="s">
        <v>155</v>
      </c>
      <c r="AU4726" s="21" t="s">
        <v>96</v>
      </c>
      <c r="AY4726" s="21" t="s">
        <v>154</v>
      </c>
      <c r="BE4726" s="164">
        <f>IF(U4726="základní",N4726,0)</f>
        <v>7487.57</v>
      </c>
      <c r="BF4726" s="164">
        <f>IF(U4726="snížená",N4726,0)</f>
        <v>0</v>
      </c>
      <c r="BG4726" s="164">
        <f>IF(U4726="zákl. přenesená",N4726,0)</f>
        <v>0</v>
      </c>
      <c r="BH4726" s="164">
        <f>IF(U4726="sníž. přenesená",N4726,0)</f>
        <v>0</v>
      </c>
      <c r="BI4726" s="164">
        <f>IF(U4726="nulová",N4726,0)</f>
        <v>0</v>
      </c>
      <c r="BJ4726" s="21" t="s">
        <v>23</v>
      </c>
      <c r="BK4726" s="164">
        <f>ROUND(L4726*K4726,2)</f>
        <v>7487.57</v>
      </c>
      <c r="BL4726" s="21" t="s">
        <v>296</v>
      </c>
      <c r="BM4726" s="21" t="s">
        <v>6398</v>
      </c>
    </row>
    <row r="4727" spans="2:65" s="10" customFormat="1" ht="22.5" customHeight="1">
      <c r="B4727" s="165"/>
      <c r="C4727" s="166"/>
      <c r="D4727" s="166"/>
      <c r="E4727" s="167" t="s">
        <v>21</v>
      </c>
      <c r="F4727" s="262" t="s">
        <v>6399</v>
      </c>
      <c r="G4727" s="263"/>
      <c r="H4727" s="263"/>
      <c r="I4727" s="263"/>
      <c r="J4727" s="166"/>
      <c r="K4727" s="168" t="s">
        <v>21</v>
      </c>
      <c r="L4727" s="166"/>
      <c r="M4727" s="166"/>
      <c r="N4727" s="166"/>
      <c r="O4727" s="166"/>
      <c r="P4727" s="166"/>
      <c r="Q4727" s="166"/>
      <c r="R4727" s="169"/>
      <c r="T4727" s="170"/>
      <c r="U4727" s="166"/>
      <c r="V4727" s="166"/>
      <c r="W4727" s="166"/>
      <c r="X4727" s="166"/>
      <c r="Y4727" s="166"/>
      <c r="Z4727" s="166"/>
      <c r="AA4727" s="171"/>
      <c r="AT4727" s="172" t="s">
        <v>162</v>
      </c>
      <c r="AU4727" s="172" t="s">
        <v>96</v>
      </c>
      <c r="AV4727" s="10" t="s">
        <v>23</v>
      </c>
      <c r="AW4727" s="10" t="s">
        <v>35</v>
      </c>
      <c r="AX4727" s="10" t="s">
        <v>78</v>
      </c>
      <c r="AY4727" s="172" t="s">
        <v>154</v>
      </c>
    </row>
    <row r="4728" spans="2:65" s="11" customFormat="1" ht="22.5" customHeight="1">
      <c r="B4728" s="173"/>
      <c r="C4728" s="174"/>
      <c r="D4728" s="174"/>
      <c r="E4728" s="175" t="s">
        <v>21</v>
      </c>
      <c r="F4728" s="266" t="s">
        <v>6400</v>
      </c>
      <c r="G4728" s="267"/>
      <c r="H4728" s="267"/>
      <c r="I4728" s="267"/>
      <c r="J4728" s="174"/>
      <c r="K4728" s="176">
        <v>26.309000000000001</v>
      </c>
      <c r="L4728" s="174"/>
      <c r="M4728" s="174"/>
      <c r="N4728" s="174"/>
      <c r="O4728" s="174"/>
      <c r="P4728" s="174"/>
      <c r="Q4728" s="174"/>
      <c r="R4728" s="177"/>
      <c r="T4728" s="178"/>
      <c r="U4728" s="174"/>
      <c r="V4728" s="174"/>
      <c r="W4728" s="174"/>
      <c r="X4728" s="174"/>
      <c r="Y4728" s="174"/>
      <c r="Z4728" s="174"/>
      <c r="AA4728" s="179"/>
      <c r="AT4728" s="180" t="s">
        <v>162</v>
      </c>
      <c r="AU4728" s="180" t="s">
        <v>96</v>
      </c>
      <c r="AV4728" s="11" t="s">
        <v>96</v>
      </c>
      <c r="AW4728" s="11" t="s">
        <v>35</v>
      </c>
      <c r="AX4728" s="11" t="s">
        <v>78</v>
      </c>
      <c r="AY4728" s="180" t="s">
        <v>154</v>
      </c>
    </row>
    <row r="4729" spans="2:65" s="11" customFormat="1" ht="22.5" customHeight="1">
      <c r="B4729" s="173"/>
      <c r="C4729" s="174"/>
      <c r="D4729" s="174"/>
      <c r="E4729" s="175" t="s">
        <v>21</v>
      </c>
      <c r="F4729" s="266" t="s">
        <v>6401</v>
      </c>
      <c r="G4729" s="267"/>
      <c r="H4729" s="267"/>
      <c r="I4729" s="267"/>
      <c r="J4729" s="174"/>
      <c r="K4729" s="176">
        <v>3.9820000000000002</v>
      </c>
      <c r="L4729" s="174"/>
      <c r="M4729" s="174"/>
      <c r="N4729" s="174"/>
      <c r="O4729" s="174"/>
      <c r="P4729" s="174"/>
      <c r="Q4729" s="174"/>
      <c r="R4729" s="177"/>
      <c r="T4729" s="178"/>
      <c r="U4729" s="174"/>
      <c r="V4729" s="174"/>
      <c r="W4729" s="174"/>
      <c r="X4729" s="174"/>
      <c r="Y4729" s="174"/>
      <c r="Z4729" s="174"/>
      <c r="AA4729" s="179"/>
      <c r="AT4729" s="180" t="s">
        <v>162</v>
      </c>
      <c r="AU4729" s="180" t="s">
        <v>96</v>
      </c>
      <c r="AV4729" s="11" t="s">
        <v>96</v>
      </c>
      <c r="AW4729" s="11" t="s">
        <v>35</v>
      </c>
      <c r="AX4729" s="11" t="s">
        <v>78</v>
      </c>
      <c r="AY4729" s="180" t="s">
        <v>154</v>
      </c>
    </row>
    <row r="4730" spans="2:65" s="11" customFormat="1" ht="22.5" customHeight="1">
      <c r="B4730" s="173"/>
      <c r="C4730" s="174"/>
      <c r="D4730" s="174"/>
      <c r="E4730" s="175" t="s">
        <v>21</v>
      </c>
      <c r="F4730" s="266" t="s">
        <v>6402</v>
      </c>
      <c r="G4730" s="267"/>
      <c r="H4730" s="267"/>
      <c r="I4730" s="267"/>
      <c r="J4730" s="174"/>
      <c r="K4730" s="176">
        <v>27.113</v>
      </c>
      <c r="L4730" s="174"/>
      <c r="M4730" s="174"/>
      <c r="N4730" s="174"/>
      <c r="O4730" s="174"/>
      <c r="P4730" s="174"/>
      <c r="Q4730" s="174"/>
      <c r="R4730" s="177"/>
      <c r="T4730" s="178"/>
      <c r="U4730" s="174"/>
      <c r="V4730" s="174"/>
      <c r="W4730" s="174"/>
      <c r="X4730" s="174"/>
      <c r="Y4730" s="174"/>
      <c r="Z4730" s="174"/>
      <c r="AA4730" s="179"/>
      <c r="AT4730" s="180" t="s">
        <v>162</v>
      </c>
      <c r="AU4730" s="180" t="s">
        <v>96</v>
      </c>
      <c r="AV4730" s="11" t="s">
        <v>96</v>
      </c>
      <c r="AW4730" s="11" t="s">
        <v>35</v>
      </c>
      <c r="AX4730" s="11" t="s">
        <v>78</v>
      </c>
      <c r="AY4730" s="180" t="s">
        <v>154</v>
      </c>
    </row>
    <row r="4731" spans="2:65" s="11" customFormat="1" ht="22.5" customHeight="1">
      <c r="B4731" s="173"/>
      <c r="C4731" s="174"/>
      <c r="D4731" s="174"/>
      <c r="E4731" s="175" t="s">
        <v>21</v>
      </c>
      <c r="F4731" s="266" t="s">
        <v>6403</v>
      </c>
      <c r="G4731" s="267"/>
      <c r="H4731" s="267"/>
      <c r="I4731" s="267"/>
      <c r="J4731" s="174"/>
      <c r="K4731" s="176">
        <v>13.842000000000001</v>
      </c>
      <c r="L4731" s="174"/>
      <c r="M4731" s="174"/>
      <c r="N4731" s="174"/>
      <c r="O4731" s="174"/>
      <c r="P4731" s="174"/>
      <c r="Q4731" s="174"/>
      <c r="R4731" s="177"/>
      <c r="T4731" s="178"/>
      <c r="U4731" s="174"/>
      <c r="V4731" s="174"/>
      <c r="W4731" s="174"/>
      <c r="X4731" s="174"/>
      <c r="Y4731" s="174"/>
      <c r="Z4731" s="174"/>
      <c r="AA4731" s="179"/>
      <c r="AT4731" s="180" t="s">
        <v>162</v>
      </c>
      <c r="AU4731" s="180" t="s">
        <v>96</v>
      </c>
      <c r="AV4731" s="11" t="s">
        <v>96</v>
      </c>
      <c r="AW4731" s="11" t="s">
        <v>35</v>
      </c>
      <c r="AX4731" s="11" t="s">
        <v>78</v>
      </c>
      <c r="AY4731" s="180" t="s">
        <v>154</v>
      </c>
    </row>
    <row r="4732" spans="2:65" s="11" customFormat="1" ht="22.5" customHeight="1">
      <c r="B4732" s="173"/>
      <c r="C4732" s="174"/>
      <c r="D4732" s="174"/>
      <c r="E4732" s="175" t="s">
        <v>21</v>
      </c>
      <c r="F4732" s="266" t="s">
        <v>6404</v>
      </c>
      <c r="G4732" s="267"/>
      <c r="H4732" s="267"/>
      <c r="I4732" s="267"/>
      <c r="J4732" s="174"/>
      <c r="K4732" s="176">
        <v>4.3209999999999997</v>
      </c>
      <c r="L4732" s="174"/>
      <c r="M4732" s="174"/>
      <c r="N4732" s="174"/>
      <c r="O4732" s="174"/>
      <c r="P4732" s="174"/>
      <c r="Q4732" s="174"/>
      <c r="R4732" s="177"/>
      <c r="T4732" s="178"/>
      <c r="U4732" s="174"/>
      <c r="V4732" s="174"/>
      <c r="W4732" s="174"/>
      <c r="X4732" s="174"/>
      <c r="Y4732" s="174"/>
      <c r="Z4732" s="174"/>
      <c r="AA4732" s="179"/>
      <c r="AT4732" s="180" t="s">
        <v>162</v>
      </c>
      <c r="AU4732" s="180" t="s">
        <v>96</v>
      </c>
      <c r="AV4732" s="11" t="s">
        <v>96</v>
      </c>
      <c r="AW4732" s="11" t="s">
        <v>35</v>
      </c>
      <c r="AX4732" s="11" t="s">
        <v>78</v>
      </c>
      <c r="AY4732" s="180" t="s">
        <v>154</v>
      </c>
    </row>
    <row r="4733" spans="2:65" s="11" customFormat="1" ht="22.5" customHeight="1">
      <c r="B4733" s="173"/>
      <c r="C4733" s="174"/>
      <c r="D4733" s="174"/>
      <c r="E4733" s="175" t="s">
        <v>21</v>
      </c>
      <c r="F4733" s="266" t="s">
        <v>6405</v>
      </c>
      <c r="G4733" s="267"/>
      <c r="H4733" s="267"/>
      <c r="I4733" s="267"/>
      <c r="J4733" s="174"/>
      <c r="K4733" s="176">
        <v>7.2290000000000001</v>
      </c>
      <c r="L4733" s="174"/>
      <c r="M4733" s="174"/>
      <c r="N4733" s="174"/>
      <c r="O4733" s="174"/>
      <c r="P4733" s="174"/>
      <c r="Q4733" s="174"/>
      <c r="R4733" s="177"/>
      <c r="T4733" s="178"/>
      <c r="U4733" s="174"/>
      <c r="V4733" s="174"/>
      <c r="W4733" s="174"/>
      <c r="X4733" s="174"/>
      <c r="Y4733" s="174"/>
      <c r="Z4733" s="174"/>
      <c r="AA4733" s="179"/>
      <c r="AT4733" s="180" t="s">
        <v>162</v>
      </c>
      <c r="AU4733" s="180" t="s">
        <v>96</v>
      </c>
      <c r="AV4733" s="11" t="s">
        <v>96</v>
      </c>
      <c r="AW4733" s="11" t="s">
        <v>35</v>
      </c>
      <c r="AX4733" s="11" t="s">
        <v>78</v>
      </c>
      <c r="AY4733" s="180" t="s">
        <v>154</v>
      </c>
    </row>
    <row r="4734" spans="2:65" s="11" customFormat="1" ht="22.5" customHeight="1">
      <c r="B4734" s="173"/>
      <c r="C4734" s="174"/>
      <c r="D4734" s="174"/>
      <c r="E4734" s="175" t="s">
        <v>21</v>
      </c>
      <c r="F4734" s="266" t="s">
        <v>6406</v>
      </c>
      <c r="G4734" s="267"/>
      <c r="H4734" s="267"/>
      <c r="I4734" s="267"/>
      <c r="J4734" s="174"/>
      <c r="K4734" s="176">
        <v>10.333</v>
      </c>
      <c r="L4734" s="174"/>
      <c r="M4734" s="174"/>
      <c r="N4734" s="174"/>
      <c r="O4734" s="174"/>
      <c r="P4734" s="174"/>
      <c r="Q4734" s="174"/>
      <c r="R4734" s="177"/>
      <c r="T4734" s="178"/>
      <c r="U4734" s="174"/>
      <c r="V4734" s="174"/>
      <c r="W4734" s="174"/>
      <c r="X4734" s="174"/>
      <c r="Y4734" s="174"/>
      <c r="Z4734" s="174"/>
      <c r="AA4734" s="179"/>
      <c r="AT4734" s="180" t="s">
        <v>162</v>
      </c>
      <c r="AU4734" s="180" t="s">
        <v>96</v>
      </c>
      <c r="AV4734" s="11" t="s">
        <v>96</v>
      </c>
      <c r="AW4734" s="11" t="s">
        <v>35</v>
      </c>
      <c r="AX4734" s="11" t="s">
        <v>78</v>
      </c>
      <c r="AY4734" s="180" t="s">
        <v>154</v>
      </c>
    </row>
    <row r="4735" spans="2:65" s="12" customFormat="1" ht="22.5" customHeight="1">
      <c r="B4735" s="181"/>
      <c r="C4735" s="182"/>
      <c r="D4735" s="182"/>
      <c r="E4735" s="183" t="s">
        <v>21</v>
      </c>
      <c r="F4735" s="268" t="s">
        <v>166</v>
      </c>
      <c r="G4735" s="269"/>
      <c r="H4735" s="269"/>
      <c r="I4735" s="269"/>
      <c r="J4735" s="182"/>
      <c r="K4735" s="184">
        <v>93.129000000000005</v>
      </c>
      <c r="L4735" s="182"/>
      <c r="M4735" s="182"/>
      <c r="N4735" s="182"/>
      <c r="O4735" s="182"/>
      <c r="P4735" s="182"/>
      <c r="Q4735" s="182"/>
      <c r="R4735" s="185"/>
      <c r="T4735" s="186"/>
      <c r="U4735" s="182"/>
      <c r="V4735" s="182"/>
      <c r="W4735" s="182"/>
      <c r="X4735" s="182"/>
      <c r="Y4735" s="182"/>
      <c r="Z4735" s="182"/>
      <c r="AA4735" s="187"/>
      <c r="AT4735" s="188" t="s">
        <v>162</v>
      </c>
      <c r="AU4735" s="188" t="s">
        <v>96</v>
      </c>
      <c r="AV4735" s="12" t="s">
        <v>159</v>
      </c>
      <c r="AW4735" s="12" t="s">
        <v>35</v>
      </c>
      <c r="AX4735" s="12" t="s">
        <v>23</v>
      </c>
      <c r="AY4735" s="188" t="s">
        <v>154</v>
      </c>
    </row>
    <row r="4736" spans="2:65" s="1" customFormat="1" ht="31.5" customHeight="1">
      <c r="B4736" s="35"/>
      <c r="C4736" s="157" t="s">
        <v>6407</v>
      </c>
      <c r="D4736" s="157" t="s">
        <v>155</v>
      </c>
      <c r="E4736" s="158" t="s">
        <v>6408</v>
      </c>
      <c r="F4736" s="260" t="s">
        <v>6409</v>
      </c>
      <c r="G4736" s="260"/>
      <c r="H4736" s="260"/>
      <c r="I4736" s="260"/>
      <c r="J4736" s="159" t="s">
        <v>359</v>
      </c>
      <c r="K4736" s="160">
        <v>93.129000000000005</v>
      </c>
      <c r="L4736" s="261">
        <v>86.5</v>
      </c>
      <c r="M4736" s="261"/>
      <c r="N4736" s="261">
        <f>ROUND(L4736*K4736,2)</f>
        <v>8055.66</v>
      </c>
      <c r="O4736" s="261"/>
      <c r="P4736" s="261"/>
      <c r="Q4736" s="261"/>
      <c r="R4736" s="37"/>
      <c r="T4736" s="161" t="s">
        <v>21</v>
      </c>
      <c r="U4736" s="44" t="s">
        <v>43</v>
      </c>
      <c r="V4736" s="162">
        <v>0.184</v>
      </c>
      <c r="W4736" s="162">
        <f>V4736*K4736</f>
        <v>17.135736000000001</v>
      </c>
      <c r="X4736" s="162">
        <v>1.7000000000000001E-4</v>
      </c>
      <c r="Y4736" s="162">
        <f>X4736*K4736</f>
        <v>1.5831930000000001E-2</v>
      </c>
      <c r="Z4736" s="162">
        <v>0</v>
      </c>
      <c r="AA4736" s="163">
        <f>Z4736*K4736</f>
        <v>0</v>
      </c>
      <c r="AR4736" s="21" t="s">
        <v>296</v>
      </c>
      <c r="AT4736" s="21" t="s">
        <v>155</v>
      </c>
      <c r="AU4736" s="21" t="s">
        <v>96</v>
      </c>
      <c r="AY4736" s="21" t="s">
        <v>154</v>
      </c>
      <c r="BE4736" s="164">
        <f>IF(U4736="základní",N4736,0)</f>
        <v>8055.66</v>
      </c>
      <c r="BF4736" s="164">
        <f>IF(U4736="snížená",N4736,0)</f>
        <v>0</v>
      </c>
      <c r="BG4736" s="164">
        <f>IF(U4736="zákl. přenesená",N4736,0)</f>
        <v>0</v>
      </c>
      <c r="BH4736" s="164">
        <f>IF(U4736="sníž. přenesená",N4736,0)</f>
        <v>0</v>
      </c>
      <c r="BI4736" s="164">
        <f>IF(U4736="nulová",N4736,0)</f>
        <v>0</v>
      </c>
      <c r="BJ4736" s="21" t="s">
        <v>23</v>
      </c>
      <c r="BK4736" s="164">
        <f>ROUND(L4736*K4736,2)</f>
        <v>8055.66</v>
      </c>
      <c r="BL4736" s="21" t="s">
        <v>296</v>
      </c>
      <c r="BM4736" s="21" t="s">
        <v>6410</v>
      </c>
    </row>
    <row r="4737" spans="2:65" s="1" customFormat="1" ht="31.5" customHeight="1">
      <c r="B4737" s="35"/>
      <c r="C4737" s="157" t="s">
        <v>6411</v>
      </c>
      <c r="D4737" s="157" t="s">
        <v>155</v>
      </c>
      <c r="E4737" s="158" t="s">
        <v>6412</v>
      </c>
      <c r="F4737" s="260" t="s">
        <v>6413</v>
      </c>
      <c r="G4737" s="260"/>
      <c r="H4737" s="260"/>
      <c r="I4737" s="260"/>
      <c r="J4737" s="159" t="s">
        <v>359</v>
      </c>
      <c r="K4737" s="160">
        <v>93.129000000000005</v>
      </c>
      <c r="L4737" s="261">
        <v>81.3</v>
      </c>
      <c r="M4737" s="261"/>
      <c r="N4737" s="261">
        <f>ROUND(L4737*K4737,2)</f>
        <v>7571.39</v>
      </c>
      <c r="O4737" s="261"/>
      <c r="P4737" s="261"/>
      <c r="Q4737" s="261"/>
      <c r="R4737" s="37"/>
      <c r="T4737" s="161" t="s">
        <v>21</v>
      </c>
      <c r="U4737" s="44" t="s">
        <v>43</v>
      </c>
      <c r="V4737" s="162">
        <v>0.16600000000000001</v>
      </c>
      <c r="W4737" s="162">
        <f>V4737*K4737</f>
        <v>15.459414000000002</v>
      </c>
      <c r="X4737" s="162">
        <v>1.2E-4</v>
      </c>
      <c r="Y4737" s="162">
        <f>X4737*K4737</f>
        <v>1.1175480000000002E-2</v>
      </c>
      <c r="Z4737" s="162">
        <v>0</v>
      </c>
      <c r="AA4737" s="163">
        <f>Z4737*K4737</f>
        <v>0</v>
      </c>
      <c r="AR4737" s="21" t="s">
        <v>296</v>
      </c>
      <c r="AT4737" s="21" t="s">
        <v>155</v>
      </c>
      <c r="AU4737" s="21" t="s">
        <v>96</v>
      </c>
      <c r="AY4737" s="21" t="s">
        <v>154</v>
      </c>
      <c r="BE4737" s="164">
        <f>IF(U4737="základní",N4737,0)</f>
        <v>7571.39</v>
      </c>
      <c r="BF4737" s="164">
        <f>IF(U4737="snížená",N4737,0)</f>
        <v>0</v>
      </c>
      <c r="BG4737" s="164">
        <f>IF(U4737="zákl. přenesená",N4737,0)</f>
        <v>0</v>
      </c>
      <c r="BH4737" s="164">
        <f>IF(U4737="sníž. přenesená",N4737,0)</f>
        <v>0</v>
      </c>
      <c r="BI4737" s="164">
        <f>IF(U4737="nulová",N4737,0)</f>
        <v>0</v>
      </c>
      <c r="BJ4737" s="21" t="s">
        <v>23</v>
      </c>
      <c r="BK4737" s="164">
        <f>ROUND(L4737*K4737,2)</f>
        <v>7571.39</v>
      </c>
      <c r="BL4737" s="21" t="s">
        <v>296</v>
      </c>
      <c r="BM4737" s="21" t="s">
        <v>6414</v>
      </c>
    </row>
    <row r="4738" spans="2:65" s="1" customFormat="1" ht="31.5" customHeight="1">
      <c r="B4738" s="35"/>
      <c r="C4738" s="157" t="s">
        <v>6415</v>
      </c>
      <c r="D4738" s="157" t="s">
        <v>155</v>
      </c>
      <c r="E4738" s="158" t="s">
        <v>6416</v>
      </c>
      <c r="F4738" s="260" t="s">
        <v>6417</v>
      </c>
      <c r="G4738" s="260"/>
      <c r="H4738" s="260"/>
      <c r="I4738" s="260"/>
      <c r="J4738" s="159" t="s">
        <v>359</v>
      </c>
      <c r="K4738" s="160">
        <v>93.129000000000005</v>
      </c>
      <c r="L4738" s="261">
        <v>83.5</v>
      </c>
      <c r="M4738" s="261"/>
      <c r="N4738" s="261">
        <f>ROUND(L4738*K4738,2)</f>
        <v>7776.27</v>
      </c>
      <c r="O4738" s="261"/>
      <c r="P4738" s="261"/>
      <c r="Q4738" s="261"/>
      <c r="R4738" s="37"/>
      <c r="T4738" s="161" t="s">
        <v>21</v>
      </c>
      <c r="U4738" s="44" t="s">
        <v>43</v>
      </c>
      <c r="V4738" s="162">
        <v>0.17199999999999999</v>
      </c>
      <c r="W4738" s="162">
        <f>V4738*K4738</f>
        <v>16.018187999999999</v>
      </c>
      <c r="X4738" s="162">
        <v>1.2E-4</v>
      </c>
      <c r="Y4738" s="162">
        <f>X4738*K4738</f>
        <v>1.1175480000000002E-2</v>
      </c>
      <c r="Z4738" s="162">
        <v>0</v>
      </c>
      <c r="AA4738" s="163">
        <f>Z4738*K4738</f>
        <v>0</v>
      </c>
      <c r="AR4738" s="21" t="s">
        <v>296</v>
      </c>
      <c r="AT4738" s="21" t="s">
        <v>155</v>
      </c>
      <c r="AU4738" s="21" t="s">
        <v>96</v>
      </c>
      <c r="AY4738" s="21" t="s">
        <v>154</v>
      </c>
      <c r="BE4738" s="164">
        <f>IF(U4738="základní",N4738,0)</f>
        <v>7776.27</v>
      </c>
      <c r="BF4738" s="164">
        <f>IF(U4738="snížená",N4738,0)</f>
        <v>0</v>
      </c>
      <c r="BG4738" s="164">
        <f>IF(U4738="zákl. přenesená",N4738,0)</f>
        <v>0</v>
      </c>
      <c r="BH4738" s="164">
        <f>IF(U4738="sníž. přenesená",N4738,0)</f>
        <v>0</v>
      </c>
      <c r="BI4738" s="164">
        <f>IF(U4738="nulová",N4738,0)</f>
        <v>0</v>
      </c>
      <c r="BJ4738" s="21" t="s">
        <v>23</v>
      </c>
      <c r="BK4738" s="164">
        <f>ROUND(L4738*K4738,2)</f>
        <v>7776.27</v>
      </c>
      <c r="BL4738" s="21" t="s">
        <v>296</v>
      </c>
      <c r="BM4738" s="21" t="s">
        <v>6418</v>
      </c>
    </row>
    <row r="4739" spans="2:65" s="1" customFormat="1" ht="44.25" customHeight="1">
      <c r="B4739" s="35"/>
      <c r="C4739" s="157" t="s">
        <v>6419</v>
      </c>
      <c r="D4739" s="157" t="s">
        <v>155</v>
      </c>
      <c r="E4739" s="158" t="s">
        <v>6420</v>
      </c>
      <c r="F4739" s="260" t="s">
        <v>6421</v>
      </c>
      <c r="G4739" s="260"/>
      <c r="H4739" s="260"/>
      <c r="I4739" s="260"/>
      <c r="J4739" s="159" t="s">
        <v>359</v>
      </c>
      <c r="K4739" s="160">
        <v>378.35</v>
      </c>
      <c r="L4739" s="261">
        <v>70.7</v>
      </c>
      <c r="M4739" s="261"/>
      <c r="N4739" s="261">
        <f>ROUND(L4739*K4739,2)</f>
        <v>26749.35</v>
      </c>
      <c r="O4739" s="261"/>
      <c r="P4739" s="261"/>
      <c r="Q4739" s="261"/>
      <c r="R4739" s="37"/>
      <c r="T4739" s="161" t="s">
        <v>21</v>
      </c>
      <c r="U4739" s="44" t="s">
        <v>43</v>
      </c>
      <c r="V4739" s="162">
        <v>0.14899999999999999</v>
      </c>
      <c r="W4739" s="162">
        <f>V4739*K4739</f>
        <v>56.37415</v>
      </c>
      <c r="X4739" s="162">
        <v>1.3999999999999999E-4</v>
      </c>
      <c r="Y4739" s="162">
        <f>X4739*K4739</f>
        <v>5.2968999999999995E-2</v>
      </c>
      <c r="Z4739" s="162">
        <v>0</v>
      </c>
      <c r="AA4739" s="163">
        <f>Z4739*K4739</f>
        <v>0</v>
      </c>
      <c r="AR4739" s="21" t="s">
        <v>296</v>
      </c>
      <c r="AT4739" s="21" t="s">
        <v>155</v>
      </c>
      <c r="AU4739" s="21" t="s">
        <v>96</v>
      </c>
      <c r="AY4739" s="21" t="s">
        <v>154</v>
      </c>
      <c r="BE4739" s="164">
        <f>IF(U4739="základní",N4739,0)</f>
        <v>26749.35</v>
      </c>
      <c r="BF4739" s="164">
        <f>IF(U4739="snížená",N4739,0)</f>
        <v>0</v>
      </c>
      <c r="BG4739" s="164">
        <f>IF(U4739="zákl. přenesená",N4739,0)</f>
        <v>0</v>
      </c>
      <c r="BH4739" s="164">
        <f>IF(U4739="sníž. přenesená",N4739,0)</f>
        <v>0</v>
      </c>
      <c r="BI4739" s="164">
        <f>IF(U4739="nulová",N4739,0)</f>
        <v>0</v>
      </c>
      <c r="BJ4739" s="21" t="s">
        <v>23</v>
      </c>
      <c r="BK4739" s="164">
        <f>ROUND(L4739*K4739,2)</f>
        <v>26749.35</v>
      </c>
      <c r="BL4739" s="21" t="s">
        <v>296</v>
      </c>
      <c r="BM4739" s="21" t="s">
        <v>6422</v>
      </c>
    </row>
    <row r="4740" spans="2:65" s="11" customFormat="1" ht="22.5" customHeight="1">
      <c r="B4740" s="173"/>
      <c r="C4740" s="174"/>
      <c r="D4740" s="174"/>
      <c r="E4740" s="175" t="s">
        <v>21</v>
      </c>
      <c r="F4740" s="270" t="s">
        <v>6423</v>
      </c>
      <c r="G4740" s="271"/>
      <c r="H4740" s="271"/>
      <c r="I4740" s="271"/>
      <c r="J4740" s="174"/>
      <c r="K4740" s="176">
        <v>378.35</v>
      </c>
      <c r="L4740" s="174"/>
      <c r="M4740" s="174"/>
      <c r="N4740" s="174"/>
      <c r="O4740" s="174"/>
      <c r="P4740" s="174"/>
      <c r="Q4740" s="174"/>
      <c r="R4740" s="177"/>
      <c r="T4740" s="178"/>
      <c r="U4740" s="174"/>
      <c r="V4740" s="174"/>
      <c r="W4740" s="174"/>
      <c r="X4740" s="174"/>
      <c r="Y4740" s="174"/>
      <c r="Z4740" s="174"/>
      <c r="AA4740" s="179"/>
      <c r="AT4740" s="180" t="s">
        <v>162</v>
      </c>
      <c r="AU4740" s="180" t="s">
        <v>96</v>
      </c>
      <c r="AV4740" s="11" t="s">
        <v>96</v>
      </c>
      <c r="AW4740" s="11" t="s">
        <v>35</v>
      </c>
      <c r="AX4740" s="11" t="s">
        <v>23</v>
      </c>
      <c r="AY4740" s="180" t="s">
        <v>154</v>
      </c>
    </row>
    <row r="4741" spans="2:65" s="1" customFormat="1" ht="31.5" customHeight="1">
      <c r="B4741" s="35"/>
      <c r="C4741" s="157" t="s">
        <v>6424</v>
      </c>
      <c r="D4741" s="157" t="s">
        <v>155</v>
      </c>
      <c r="E4741" s="158" t="s">
        <v>6408</v>
      </c>
      <c r="F4741" s="260" t="s">
        <v>6409</v>
      </c>
      <c r="G4741" s="260"/>
      <c r="H4741" s="260"/>
      <c r="I4741" s="260"/>
      <c r="J4741" s="159" t="s">
        <v>359</v>
      </c>
      <c r="K4741" s="160">
        <v>149.351</v>
      </c>
      <c r="L4741" s="261">
        <v>86.5</v>
      </c>
      <c r="M4741" s="261"/>
      <c r="N4741" s="261">
        <f>ROUND(L4741*K4741,2)</f>
        <v>12918.86</v>
      </c>
      <c r="O4741" s="261"/>
      <c r="P4741" s="261"/>
      <c r="Q4741" s="261"/>
      <c r="R4741" s="37"/>
      <c r="T4741" s="161" t="s">
        <v>21</v>
      </c>
      <c r="U4741" s="44" t="s">
        <v>43</v>
      </c>
      <c r="V4741" s="162">
        <v>0.184</v>
      </c>
      <c r="W4741" s="162">
        <f>V4741*K4741</f>
        <v>27.480584</v>
      </c>
      <c r="X4741" s="162">
        <v>1.7000000000000001E-4</v>
      </c>
      <c r="Y4741" s="162">
        <f>X4741*K4741</f>
        <v>2.5389670000000003E-2</v>
      </c>
      <c r="Z4741" s="162">
        <v>0</v>
      </c>
      <c r="AA4741" s="163">
        <f>Z4741*K4741</f>
        <v>0</v>
      </c>
      <c r="AR4741" s="21" t="s">
        <v>296</v>
      </c>
      <c r="AT4741" s="21" t="s">
        <v>155</v>
      </c>
      <c r="AU4741" s="21" t="s">
        <v>96</v>
      </c>
      <c r="AY4741" s="21" t="s">
        <v>154</v>
      </c>
      <c r="BE4741" s="164">
        <f>IF(U4741="základní",N4741,0)</f>
        <v>12918.86</v>
      </c>
      <c r="BF4741" s="164">
        <f>IF(U4741="snížená",N4741,0)</f>
        <v>0</v>
      </c>
      <c r="BG4741" s="164">
        <f>IF(U4741="zákl. přenesená",N4741,0)</f>
        <v>0</v>
      </c>
      <c r="BH4741" s="164">
        <f>IF(U4741="sníž. přenesená",N4741,0)</f>
        <v>0</v>
      </c>
      <c r="BI4741" s="164">
        <f>IF(U4741="nulová",N4741,0)</f>
        <v>0</v>
      </c>
      <c r="BJ4741" s="21" t="s">
        <v>23</v>
      </c>
      <c r="BK4741" s="164">
        <f>ROUND(L4741*K4741,2)</f>
        <v>12918.86</v>
      </c>
      <c r="BL4741" s="21" t="s">
        <v>296</v>
      </c>
      <c r="BM4741" s="21" t="s">
        <v>6425</v>
      </c>
    </row>
    <row r="4742" spans="2:65" s="11" customFormat="1" ht="31.5" customHeight="1">
      <c r="B4742" s="173"/>
      <c r="C4742" s="174"/>
      <c r="D4742" s="174"/>
      <c r="E4742" s="175" t="s">
        <v>21</v>
      </c>
      <c r="F4742" s="270" t="s">
        <v>6426</v>
      </c>
      <c r="G4742" s="271"/>
      <c r="H4742" s="271"/>
      <c r="I4742" s="271"/>
      <c r="J4742" s="174"/>
      <c r="K4742" s="176">
        <v>46.408000000000001</v>
      </c>
      <c r="L4742" s="174"/>
      <c r="M4742" s="174"/>
      <c r="N4742" s="174"/>
      <c r="O4742" s="174"/>
      <c r="P4742" s="174"/>
      <c r="Q4742" s="174"/>
      <c r="R4742" s="177"/>
      <c r="T4742" s="178"/>
      <c r="U4742" s="174"/>
      <c r="V4742" s="174"/>
      <c r="W4742" s="174"/>
      <c r="X4742" s="174"/>
      <c r="Y4742" s="174"/>
      <c r="Z4742" s="174"/>
      <c r="AA4742" s="179"/>
      <c r="AT4742" s="180" t="s">
        <v>162</v>
      </c>
      <c r="AU4742" s="180" t="s">
        <v>96</v>
      </c>
      <c r="AV4742" s="11" t="s">
        <v>96</v>
      </c>
      <c r="AW4742" s="11" t="s">
        <v>35</v>
      </c>
      <c r="AX4742" s="11" t="s">
        <v>78</v>
      </c>
      <c r="AY4742" s="180" t="s">
        <v>154</v>
      </c>
    </row>
    <row r="4743" spans="2:65" s="11" customFormat="1" ht="22.5" customHeight="1">
      <c r="B4743" s="173"/>
      <c r="C4743" s="174"/>
      <c r="D4743" s="174"/>
      <c r="E4743" s="175" t="s">
        <v>21</v>
      </c>
      <c r="F4743" s="266" t="s">
        <v>6427</v>
      </c>
      <c r="G4743" s="267"/>
      <c r="H4743" s="267"/>
      <c r="I4743" s="267"/>
      <c r="J4743" s="174"/>
      <c r="K4743" s="176">
        <v>52.817999999999998</v>
      </c>
      <c r="L4743" s="174"/>
      <c r="M4743" s="174"/>
      <c r="N4743" s="174"/>
      <c r="O4743" s="174"/>
      <c r="P4743" s="174"/>
      <c r="Q4743" s="174"/>
      <c r="R4743" s="177"/>
      <c r="T4743" s="178"/>
      <c r="U4743" s="174"/>
      <c r="V4743" s="174"/>
      <c r="W4743" s="174"/>
      <c r="X4743" s="174"/>
      <c r="Y4743" s="174"/>
      <c r="Z4743" s="174"/>
      <c r="AA4743" s="179"/>
      <c r="AT4743" s="180" t="s">
        <v>162</v>
      </c>
      <c r="AU4743" s="180" t="s">
        <v>96</v>
      </c>
      <c r="AV4743" s="11" t="s">
        <v>96</v>
      </c>
      <c r="AW4743" s="11" t="s">
        <v>35</v>
      </c>
      <c r="AX4743" s="11" t="s">
        <v>78</v>
      </c>
      <c r="AY4743" s="180" t="s">
        <v>154</v>
      </c>
    </row>
    <row r="4744" spans="2:65" s="11" customFormat="1" ht="22.5" customHeight="1">
      <c r="B4744" s="173"/>
      <c r="C4744" s="174"/>
      <c r="D4744" s="174"/>
      <c r="E4744" s="175" t="s">
        <v>21</v>
      </c>
      <c r="F4744" s="266" t="s">
        <v>6428</v>
      </c>
      <c r="G4744" s="267"/>
      <c r="H4744" s="267"/>
      <c r="I4744" s="267"/>
      <c r="J4744" s="174"/>
      <c r="K4744" s="176">
        <v>37.229999999999997</v>
      </c>
      <c r="L4744" s="174"/>
      <c r="M4744" s="174"/>
      <c r="N4744" s="174"/>
      <c r="O4744" s="174"/>
      <c r="P4744" s="174"/>
      <c r="Q4744" s="174"/>
      <c r="R4744" s="177"/>
      <c r="T4744" s="178"/>
      <c r="U4744" s="174"/>
      <c r="V4744" s="174"/>
      <c r="W4744" s="174"/>
      <c r="X4744" s="174"/>
      <c r="Y4744" s="174"/>
      <c r="Z4744" s="174"/>
      <c r="AA4744" s="179"/>
      <c r="AT4744" s="180" t="s">
        <v>162</v>
      </c>
      <c r="AU4744" s="180" t="s">
        <v>96</v>
      </c>
      <c r="AV4744" s="11" t="s">
        <v>96</v>
      </c>
      <c r="AW4744" s="11" t="s">
        <v>35</v>
      </c>
      <c r="AX4744" s="11" t="s">
        <v>78</v>
      </c>
      <c r="AY4744" s="180" t="s">
        <v>154</v>
      </c>
    </row>
    <row r="4745" spans="2:65" s="11" customFormat="1" ht="22.5" customHeight="1">
      <c r="B4745" s="173"/>
      <c r="C4745" s="174"/>
      <c r="D4745" s="174"/>
      <c r="E4745" s="175" t="s">
        <v>21</v>
      </c>
      <c r="F4745" s="266" t="s">
        <v>6429</v>
      </c>
      <c r="G4745" s="267"/>
      <c r="H4745" s="267"/>
      <c r="I4745" s="267"/>
      <c r="J4745" s="174"/>
      <c r="K4745" s="176">
        <v>12.895</v>
      </c>
      <c r="L4745" s="174"/>
      <c r="M4745" s="174"/>
      <c r="N4745" s="174"/>
      <c r="O4745" s="174"/>
      <c r="P4745" s="174"/>
      <c r="Q4745" s="174"/>
      <c r="R4745" s="177"/>
      <c r="T4745" s="178"/>
      <c r="U4745" s="174"/>
      <c r="V4745" s="174"/>
      <c r="W4745" s="174"/>
      <c r="X4745" s="174"/>
      <c r="Y4745" s="174"/>
      <c r="Z4745" s="174"/>
      <c r="AA4745" s="179"/>
      <c r="AT4745" s="180" t="s">
        <v>162</v>
      </c>
      <c r="AU4745" s="180" t="s">
        <v>96</v>
      </c>
      <c r="AV4745" s="11" t="s">
        <v>96</v>
      </c>
      <c r="AW4745" s="11" t="s">
        <v>35</v>
      </c>
      <c r="AX4745" s="11" t="s">
        <v>78</v>
      </c>
      <c r="AY4745" s="180" t="s">
        <v>154</v>
      </c>
    </row>
    <row r="4746" spans="2:65" s="12" customFormat="1" ht="22.5" customHeight="1">
      <c r="B4746" s="181"/>
      <c r="C4746" s="182"/>
      <c r="D4746" s="182"/>
      <c r="E4746" s="183" t="s">
        <v>21</v>
      </c>
      <c r="F4746" s="268" t="s">
        <v>166</v>
      </c>
      <c r="G4746" s="269"/>
      <c r="H4746" s="269"/>
      <c r="I4746" s="269"/>
      <c r="J4746" s="182"/>
      <c r="K4746" s="184">
        <v>149.351</v>
      </c>
      <c r="L4746" s="182"/>
      <c r="M4746" s="182"/>
      <c r="N4746" s="182"/>
      <c r="O4746" s="182"/>
      <c r="P4746" s="182"/>
      <c r="Q4746" s="182"/>
      <c r="R4746" s="185"/>
      <c r="T4746" s="186"/>
      <c r="U4746" s="182"/>
      <c r="V4746" s="182"/>
      <c r="W4746" s="182"/>
      <c r="X4746" s="182"/>
      <c r="Y4746" s="182"/>
      <c r="Z4746" s="182"/>
      <c r="AA4746" s="187"/>
      <c r="AT4746" s="188" t="s">
        <v>162</v>
      </c>
      <c r="AU4746" s="188" t="s">
        <v>96</v>
      </c>
      <c r="AV4746" s="12" t="s">
        <v>159</v>
      </c>
      <c r="AW4746" s="12" t="s">
        <v>35</v>
      </c>
      <c r="AX4746" s="12" t="s">
        <v>23</v>
      </c>
      <c r="AY4746" s="188" t="s">
        <v>154</v>
      </c>
    </row>
    <row r="4747" spans="2:65" s="1" customFormat="1" ht="31.5" customHeight="1">
      <c r="B4747" s="35"/>
      <c r="C4747" s="157" t="s">
        <v>6430</v>
      </c>
      <c r="D4747" s="157" t="s">
        <v>155</v>
      </c>
      <c r="E4747" s="158" t="s">
        <v>6431</v>
      </c>
      <c r="F4747" s="260" t="s">
        <v>6432</v>
      </c>
      <c r="G4747" s="260"/>
      <c r="H4747" s="260"/>
      <c r="I4747" s="260"/>
      <c r="J4747" s="159" t="s">
        <v>359</v>
      </c>
      <c r="K4747" s="160">
        <v>6.375</v>
      </c>
      <c r="L4747" s="261">
        <v>96.9</v>
      </c>
      <c r="M4747" s="261"/>
      <c r="N4747" s="261">
        <f>ROUND(L4747*K4747,2)</f>
        <v>617.74</v>
      </c>
      <c r="O4747" s="261"/>
      <c r="P4747" s="261"/>
      <c r="Q4747" s="261"/>
      <c r="R4747" s="37"/>
      <c r="T4747" s="161" t="s">
        <v>21</v>
      </c>
      <c r="U4747" s="44" t="s">
        <v>43</v>
      </c>
      <c r="V4747" s="162">
        <v>0.29499999999999998</v>
      </c>
      <c r="W4747" s="162">
        <f>V4747*K4747</f>
        <v>1.880625</v>
      </c>
      <c r="X4747" s="162">
        <v>0</v>
      </c>
      <c r="Y4747" s="162">
        <f>X4747*K4747</f>
        <v>0</v>
      </c>
      <c r="Z4747" s="162">
        <v>0</v>
      </c>
      <c r="AA4747" s="163">
        <f>Z4747*K4747</f>
        <v>0</v>
      </c>
      <c r="AR4747" s="21" t="s">
        <v>296</v>
      </c>
      <c r="AT4747" s="21" t="s">
        <v>155</v>
      </c>
      <c r="AU4747" s="21" t="s">
        <v>96</v>
      </c>
      <c r="AY4747" s="21" t="s">
        <v>154</v>
      </c>
      <c r="BE4747" s="164">
        <f>IF(U4747="základní",N4747,0)</f>
        <v>617.74</v>
      </c>
      <c r="BF4747" s="164">
        <f>IF(U4747="snížená",N4747,0)</f>
        <v>0</v>
      </c>
      <c r="BG4747" s="164">
        <f>IF(U4747="zákl. přenesená",N4747,0)</f>
        <v>0</v>
      </c>
      <c r="BH4747" s="164">
        <f>IF(U4747="sníž. přenesená",N4747,0)</f>
        <v>0</v>
      </c>
      <c r="BI4747" s="164">
        <f>IF(U4747="nulová",N4747,0)</f>
        <v>0</v>
      </c>
      <c r="BJ4747" s="21" t="s">
        <v>23</v>
      </c>
      <c r="BK4747" s="164">
        <f>ROUND(L4747*K4747,2)</f>
        <v>617.74</v>
      </c>
      <c r="BL4747" s="21" t="s">
        <v>296</v>
      </c>
      <c r="BM4747" s="21" t="s">
        <v>6433</v>
      </c>
    </row>
    <row r="4748" spans="2:65" s="11" customFormat="1" ht="22.5" customHeight="1">
      <c r="B4748" s="173"/>
      <c r="C4748" s="174"/>
      <c r="D4748" s="174"/>
      <c r="E4748" s="175" t="s">
        <v>21</v>
      </c>
      <c r="F4748" s="270" t="s">
        <v>6434</v>
      </c>
      <c r="G4748" s="271"/>
      <c r="H4748" s="271"/>
      <c r="I4748" s="271"/>
      <c r="J4748" s="174"/>
      <c r="K4748" s="176">
        <v>6.375</v>
      </c>
      <c r="L4748" s="174"/>
      <c r="M4748" s="174"/>
      <c r="N4748" s="174"/>
      <c r="O4748" s="174"/>
      <c r="P4748" s="174"/>
      <c r="Q4748" s="174"/>
      <c r="R4748" s="177"/>
      <c r="T4748" s="178"/>
      <c r="U4748" s="174"/>
      <c r="V4748" s="174"/>
      <c r="W4748" s="174"/>
      <c r="X4748" s="174"/>
      <c r="Y4748" s="174"/>
      <c r="Z4748" s="174"/>
      <c r="AA4748" s="179"/>
      <c r="AT4748" s="180" t="s">
        <v>162</v>
      </c>
      <c r="AU4748" s="180" t="s">
        <v>96</v>
      </c>
      <c r="AV4748" s="11" t="s">
        <v>96</v>
      </c>
      <c r="AW4748" s="11" t="s">
        <v>35</v>
      </c>
      <c r="AX4748" s="11" t="s">
        <v>23</v>
      </c>
      <c r="AY4748" s="180" t="s">
        <v>154</v>
      </c>
    </row>
    <row r="4749" spans="2:65" s="1" customFormat="1" ht="31.5" customHeight="1">
      <c r="B4749" s="35"/>
      <c r="C4749" s="157" t="s">
        <v>6435</v>
      </c>
      <c r="D4749" s="157" t="s">
        <v>155</v>
      </c>
      <c r="E4749" s="158" t="s">
        <v>6408</v>
      </c>
      <c r="F4749" s="260" t="s">
        <v>6409</v>
      </c>
      <c r="G4749" s="260"/>
      <c r="H4749" s="260"/>
      <c r="I4749" s="260"/>
      <c r="J4749" s="159" t="s">
        <v>359</v>
      </c>
      <c r="K4749" s="160">
        <v>102.604</v>
      </c>
      <c r="L4749" s="261">
        <v>86.5</v>
      </c>
      <c r="M4749" s="261"/>
      <c r="N4749" s="261">
        <f>ROUND(L4749*K4749,2)</f>
        <v>8875.25</v>
      </c>
      <c r="O4749" s="261"/>
      <c r="P4749" s="261"/>
      <c r="Q4749" s="261"/>
      <c r="R4749" s="37"/>
      <c r="T4749" s="161" t="s">
        <v>21</v>
      </c>
      <c r="U4749" s="44" t="s">
        <v>43</v>
      </c>
      <c r="V4749" s="162">
        <v>0.184</v>
      </c>
      <c r="W4749" s="162">
        <f>V4749*K4749</f>
        <v>18.879135999999999</v>
      </c>
      <c r="X4749" s="162">
        <v>1.7000000000000001E-4</v>
      </c>
      <c r="Y4749" s="162">
        <f>X4749*K4749</f>
        <v>1.7442680000000002E-2</v>
      </c>
      <c r="Z4749" s="162">
        <v>0</v>
      </c>
      <c r="AA4749" s="163">
        <f>Z4749*K4749</f>
        <v>0</v>
      </c>
      <c r="AR4749" s="21" t="s">
        <v>296</v>
      </c>
      <c r="AT4749" s="21" t="s">
        <v>155</v>
      </c>
      <c r="AU4749" s="21" t="s">
        <v>96</v>
      </c>
      <c r="AY4749" s="21" t="s">
        <v>154</v>
      </c>
      <c r="BE4749" s="164">
        <f>IF(U4749="základní",N4749,0)</f>
        <v>8875.25</v>
      </c>
      <c r="BF4749" s="164">
        <f>IF(U4749="snížená",N4749,0)</f>
        <v>0</v>
      </c>
      <c r="BG4749" s="164">
        <f>IF(U4749="zákl. přenesená",N4749,0)</f>
        <v>0</v>
      </c>
      <c r="BH4749" s="164">
        <f>IF(U4749="sníž. přenesená",N4749,0)</f>
        <v>0</v>
      </c>
      <c r="BI4749" s="164">
        <f>IF(U4749="nulová",N4749,0)</f>
        <v>0</v>
      </c>
      <c r="BJ4749" s="21" t="s">
        <v>23</v>
      </c>
      <c r="BK4749" s="164">
        <f>ROUND(L4749*K4749,2)</f>
        <v>8875.25</v>
      </c>
      <c r="BL4749" s="21" t="s">
        <v>296</v>
      </c>
      <c r="BM4749" s="21" t="s">
        <v>6436</v>
      </c>
    </row>
    <row r="4750" spans="2:65" s="11" customFormat="1" ht="22.5" customHeight="1">
      <c r="B4750" s="173"/>
      <c r="C4750" s="174"/>
      <c r="D4750" s="174"/>
      <c r="E4750" s="175" t="s">
        <v>21</v>
      </c>
      <c r="F4750" s="270" t="s">
        <v>6437</v>
      </c>
      <c r="G4750" s="271"/>
      <c r="H4750" s="271"/>
      <c r="I4750" s="271"/>
      <c r="J4750" s="174"/>
      <c r="K4750" s="176">
        <v>71.103999999999999</v>
      </c>
      <c r="L4750" s="174"/>
      <c r="M4750" s="174"/>
      <c r="N4750" s="174"/>
      <c r="O4750" s="174"/>
      <c r="P4750" s="174"/>
      <c r="Q4750" s="174"/>
      <c r="R4750" s="177"/>
      <c r="T4750" s="178"/>
      <c r="U4750" s="174"/>
      <c r="V4750" s="174"/>
      <c r="W4750" s="174"/>
      <c r="X4750" s="174"/>
      <c r="Y4750" s="174"/>
      <c r="Z4750" s="174"/>
      <c r="AA4750" s="179"/>
      <c r="AT4750" s="180" t="s">
        <v>162</v>
      </c>
      <c r="AU4750" s="180" t="s">
        <v>96</v>
      </c>
      <c r="AV4750" s="11" t="s">
        <v>96</v>
      </c>
      <c r="AW4750" s="11" t="s">
        <v>35</v>
      </c>
      <c r="AX4750" s="11" t="s">
        <v>78</v>
      </c>
      <c r="AY4750" s="180" t="s">
        <v>154</v>
      </c>
    </row>
    <row r="4751" spans="2:65" s="11" customFormat="1" ht="31.5" customHeight="1">
      <c r="B4751" s="173"/>
      <c r="C4751" s="174"/>
      <c r="D4751" s="174"/>
      <c r="E4751" s="175" t="s">
        <v>21</v>
      </c>
      <c r="F4751" s="266" t="s">
        <v>6438</v>
      </c>
      <c r="G4751" s="267"/>
      <c r="H4751" s="267"/>
      <c r="I4751" s="267"/>
      <c r="J4751" s="174"/>
      <c r="K4751" s="176">
        <v>31.5</v>
      </c>
      <c r="L4751" s="174"/>
      <c r="M4751" s="174"/>
      <c r="N4751" s="174"/>
      <c r="O4751" s="174"/>
      <c r="P4751" s="174"/>
      <c r="Q4751" s="174"/>
      <c r="R4751" s="177"/>
      <c r="T4751" s="178"/>
      <c r="U4751" s="174"/>
      <c r="V4751" s="174"/>
      <c r="W4751" s="174"/>
      <c r="X4751" s="174"/>
      <c r="Y4751" s="174"/>
      <c r="Z4751" s="174"/>
      <c r="AA4751" s="179"/>
      <c r="AT4751" s="180" t="s">
        <v>162</v>
      </c>
      <c r="AU4751" s="180" t="s">
        <v>96</v>
      </c>
      <c r="AV4751" s="11" t="s">
        <v>96</v>
      </c>
      <c r="AW4751" s="11" t="s">
        <v>35</v>
      </c>
      <c r="AX4751" s="11" t="s">
        <v>78</v>
      </c>
      <c r="AY4751" s="180" t="s">
        <v>154</v>
      </c>
    </row>
    <row r="4752" spans="2:65" s="12" customFormat="1" ht="22.5" customHeight="1">
      <c r="B4752" s="181"/>
      <c r="C4752" s="182"/>
      <c r="D4752" s="182"/>
      <c r="E4752" s="183" t="s">
        <v>21</v>
      </c>
      <c r="F4752" s="268" t="s">
        <v>166</v>
      </c>
      <c r="G4752" s="269"/>
      <c r="H4752" s="269"/>
      <c r="I4752" s="269"/>
      <c r="J4752" s="182"/>
      <c r="K4752" s="184">
        <v>102.604</v>
      </c>
      <c r="L4752" s="182"/>
      <c r="M4752" s="182"/>
      <c r="N4752" s="182"/>
      <c r="O4752" s="182"/>
      <c r="P4752" s="182"/>
      <c r="Q4752" s="182"/>
      <c r="R4752" s="185"/>
      <c r="T4752" s="186"/>
      <c r="U4752" s="182"/>
      <c r="V4752" s="182"/>
      <c r="W4752" s="182"/>
      <c r="X4752" s="182"/>
      <c r="Y4752" s="182"/>
      <c r="Z4752" s="182"/>
      <c r="AA4752" s="187"/>
      <c r="AT4752" s="188" t="s">
        <v>162</v>
      </c>
      <c r="AU4752" s="188" t="s">
        <v>96</v>
      </c>
      <c r="AV4752" s="12" t="s">
        <v>159</v>
      </c>
      <c r="AW4752" s="12" t="s">
        <v>35</v>
      </c>
      <c r="AX4752" s="12" t="s">
        <v>23</v>
      </c>
      <c r="AY4752" s="188" t="s">
        <v>154</v>
      </c>
    </row>
    <row r="4753" spans="2:65" s="1" customFormat="1" ht="31.5" customHeight="1">
      <c r="B4753" s="35"/>
      <c r="C4753" s="157" t="s">
        <v>6439</v>
      </c>
      <c r="D4753" s="157" t="s">
        <v>155</v>
      </c>
      <c r="E4753" s="158" t="s">
        <v>6412</v>
      </c>
      <c r="F4753" s="260" t="s">
        <v>6413</v>
      </c>
      <c r="G4753" s="260"/>
      <c r="H4753" s="260"/>
      <c r="I4753" s="260"/>
      <c r="J4753" s="159" t="s">
        <v>359</v>
      </c>
      <c r="K4753" s="160">
        <v>102.604</v>
      </c>
      <c r="L4753" s="261">
        <v>81.3</v>
      </c>
      <c r="M4753" s="261"/>
      <c r="N4753" s="261">
        <f>ROUND(L4753*K4753,2)</f>
        <v>8341.7099999999991</v>
      </c>
      <c r="O4753" s="261"/>
      <c r="P4753" s="261"/>
      <c r="Q4753" s="261"/>
      <c r="R4753" s="37"/>
      <c r="T4753" s="161" t="s">
        <v>21</v>
      </c>
      <c r="U4753" s="44" t="s">
        <v>43</v>
      </c>
      <c r="V4753" s="162">
        <v>0.16600000000000001</v>
      </c>
      <c r="W4753" s="162">
        <f>V4753*K4753</f>
        <v>17.032264000000001</v>
      </c>
      <c r="X4753" s="162">
        <v>1.2E-4</v>
      </c>
      <c r="Y4753" s="162">
        <f>X4753*K4753</f>
        <v>1.2312480000000001E-2</v>
      </c>
      <c r="Z4753" s="162">
        <v>0</v>
      </c>
      <c r="AA4753" s="163">
        <f>Z4753*K4753</f>
        <v>0</v>
      </c>
      <c r="AR4753" s="21" t="s">
        <v>296</v>
      </c>
      <c r="AT4753" s="21" t="s">
        <v>155</v>
      </c>
      <c r="AU4753" s="21" t="s">
        <v>96</v>
      </c>
      <c r="AY4753" s="21" t="s">
        <v>154</v>
      </c>
      <c r="BE4753" s="164">
        <f>IF(U4753="základní",N4753,0)</f>
        <v>8341.7099999999991</v>
      </c>
      <c r="BF4753" s="164">
        <f>IF(U4753="snížená",N4753,0)</f>
        <v>0</v>
      </c>
      <c r="BG4753" s="164">
        <f>IF(U4753="zákl. přenesená",N4753,0)</f>
        <v>0</v>
      </c>
      <c r="BH4753" s="164">
        <f>IF(U4753="sníž. přenesená",N4753,0)</f>
        <v>0</v>
      </c>
      <c r="BI4753" s="164">
        <f>IF(U4753="nulová",N4753,0)</f>
        <v>0</v>
      </c>
      <c r="BJ4753" s="21" t="s">
        <v>23</v>
      </c>
      <c r="BK4753" s="164">
        <f>ROUND(L4753*K4753,2)</f>
        <v>8341.7099999999991</v>
      </c>
      <c r="BL4753" s="21" t="s">
        <v>296</v>
      </c>
      <c r="BM4753" s="21" t="s">
        <v>6440</v>
      </c>
    </row>
    <row r="4754" spans="2:65" s="1" customFormat="1" ht="31.5" customHeight="1">
      <c r="B4754" s="35"/>
      <c r="C4754" s="157" t="s">
        <v>6441</v>
      </c>
      <c r="D4754" s="157" t="s">
        <v>155</v>
      </c>
      <c r="E4754" s="158" t="s">
        <v>6416</v>
      </c>
      <c r="F4754" s="260" t="s">
        <v>6417</v>
      </c>
      <c r="G4754" s="260"/>
      <c r="H4754" s="260"/>
      <c r="I4754" s="260"/>
      <c r="J4754" s="159" t="s">
        <v>359</v>
      </c>
      <c r="K4754" s="160">
        <v>102.604</v>
      </c>
      <c r="L4754" s="261">
        <v>83.5</v>
      </c>
      <c r="M4754" s="261"/>
      <c r="N4754" s="261">
        <f>ROUND(L4754*K4754,2)</f>
        <v>8567.43</v>
      </c>
      <c r="O4754" s="261"/>
      <c r="P4754" s="261"/>
      <c r="Q4754" s="261"/>
      <c r="R4754" s="37"/>
      <c r="T4754" s="161" t="s">
        <v>21</v>
      </c>
      <c r="U4754" s="44" t="s">
        <v>43</v>
      </c>
      <c r="V4754" s="162">
        <v>0.17199999999999999</v>
      </c>
      <c r="W4754" s="162">
        <f>V4754*K4754</f>
        <v>17.647887999999998</v>
      </c>
      <c r="X4754" s="162">
        <v>1.2E-4</v>
      </c>
      <c r="Y4754" s="162">
        <f>X4754*K4754</f>
        <v>1.2312480000000001E-2</v>
      </c>
      <c r="Z4754" s="162">
        <v>0</v>
      </c>
      <c r="AA4754" s="163">
        <f>Z4754*K4754</f>
        <v>0</v>
      </c>
      <c r="AR4754" s="21" t="s">
        <v>296</v>
      </c>
      <c r="AT4754" s="21" t="s">
        <v>155</v>
      </c>
      <c r="AU4754" s="21" t="s">
        <v>96</v>
      </c>
      <c r="AY4754" s="21" t="s">
        <v>154</v>
      </c>
      <c r="BE4754" s="164">
        <f>IF(U4754="základní",N4754,0)</f>
        <v>8567.43</v>
      </c>
      <c r="BF4754" s="164">
        <f>IF(U4754="snížená",N4754,0)</f>
        <v>0</v>
      </c>
      <c r="BG4754" s="164">
        <f>IF(U4754="zákl. přenesená",N4754,0)</f>
        <v>0</v>
      </c>
      <c r="BH4754" s="164">
        <f>IF(U4754="sníž. přenesená",N4754,0)</f>
        <v>0</v>
      </c>
      <c r="BI4754" s="164">
        <f>IF(U4754="nulová",N4754,0)</f>
        <v>0</v>
      </c>
      <c r="BJ4754" s="21" t="s">
        <v>23</v>
      </c>
      <c r="BK4754" s="164">
        <f>ROUND(L4754*K4754,2)</f>
        <v>8567.43</v>
      </c>
      <c r="BL4754" s="21" t="s">
        <v>296</v>
      </c>
      <c r="BM4754" s="21" t="s">
        <v>6442</v>
      </c>
    </row>
    <row r="4755" spans="2:65" s="1" customFormat="1" ht="31.5" customHeight="1">
      <c r="B4755" s="35"/>
      <c r="C4755" s="157" t="s">
        <v>6443</v>
      </c>
      <c r="D4755" s="157" t="s">
        <v>155</v>
      </c>
      <c r="E4755" s="158" t="s">
        <v>6444</v>
      </c>
      <c r="F4755" s="260" t="s">
        <v>6445</v>
      </c>
      <c r="G4755" s="260"/>
      <c r="H4755" s="260"/>
      <c r="I4755" s="260"/>
      <c r="J4755" s="159" t="s">
        <v>359</v>
      </c>
      <c r="K4755" s="160">
        <v>2.149</v>
      </c>
      <c r="L4755" s="261">
        <v>378</v>
      </c>
      <c r="M4755" s="261"/>
      <c r="N4755" s="261">
        <f>ROUND(L4755*K4755,2)</f>
        <v>812.32</v>
      </c>
      <c r="O4755" s="261"/>
      <c r="P4755" s="261"/>
      <c r="Q4755" s="261"/>
      <c r="R4755" s="37"/>
      <c r="T4755" s="161" t="s">
        <v>21</v>
      </c>
      <c r="U4755" s="44" t="s">
        <v>43</v>
      </c>
      <c r="V4755" s="162">
        <v>0.60899999999999999</v>
      </c>
      <c r="W4755" s="162">
        <f>V4755*K4755</f>
        <v>1.3087409999999999</v>
      </c>
      <c r="X4755" s="162">
        <v>2.1000000000000001E-4</v>
      </c>
      <c r="Y4755" s="162">
        <f>X4755*K4755</f>
        <v>4.5129000000000002E-4</v>
      </c>
      <c r="Z4755" s="162">
        <v>0</v>
      </c>
      <c r="AA4755" s="163">
        <f>Z4755*K4755</f>
        <v>0</v>
      </c>
      <c r="AR4755" s="21" t="s">
        <v>296</v>
      </c>
      <c r="AT4755" s="21" t="s">
        <v>155</v>
      </c>
      <c r="AU4755" s="21" t="s">
        <v>96</v>
      </c>
      <c r="AY4755" s="21" t="s">
        <v>154</v>
      </c>
      <c r="BE4755" s="164">
        <f>IF(U4755="základní",N4755,0)</f>
        <v>812.32</v>
      </c>
      <c r="BF4755" s="164">
        <f>IF(U4755="snížená",N4755,0)</f>
        <v>0</v>
      </c>
      <c r="BG4755" s="164">
        <f>IF(U4755="zákl. přenesená",N4755,0)</f>
        <v>0</v>
      </c>
      <c r="BH4755" s="164">
        <f>IF(U4755="sníž. přenesená",N4755,0)</f>
        <v>0</v>
      </c>
      <c r="BI4755" s="164">
        <f>IF(U4755="nulová",N4755,0)</f>
        <v>0</v>
      </c>
      <c r="BJ4755" s="21" t="s">
        <v>23</v>
      </c>
      <c r="BK4755" s="164">
        <f>ROUND(L4755*K4755,2)</f>
        <v>812.32</v>
      </c>
      <c r="BL4755" s="21" t="s">
        <v>296</v>
      </c>
      <c r="BM4755" s="21" t="s">
        <v>6446</v>
      </c>
    </row>
    <row r="4756" spans="2:65" s="11" customFormat="1" ht="22.5" customHeight="1">
      <c r="B4756" s="173"/>
      <c r="C4756" s="174"/>
      <c r="D4756" s="174"/>
      <c r="E4756" s="175" t="s">
        <v>21</v>
      </c>
      <c r="F4756" s="270" t="s">
        <v>6447</v>
      </c>
      <c r="G4756" s="271"/>
      <c r="H4756" s="271"/>
      <c r="I4756" s="271"/>
      <c r="J4756" s="174"/>
      <c r="K4756" s="176">
        <v>2.149</v>
      </c>
      <c r="L4756" s="174"/>
      <c r="M4756" s="174"/>
      <c r="N4756" s="174"/>
      <c r="O4756" s="174"/>
      <c r="P4756" s="174"/>
      <c r="Q4756" s="174"/>
      <c r="R4756" s="177"/>
      <c r="T4756" s="178"/>
      <c r="U4756" s="174"/>
      <c r="V4756" s="174"/>
      <c r="W4756" s="174"/>
      <c r="X4756" s="174"/>
      <c r="Y4756" s="174"/>
      <c r="Z4756" s="174"/>
      <c r="AA4756" s="179"/>
      <c r="AT4756" s="180" t="s">
        <v>162</v>
      </c>
      <c r="AU4756" s="180" t="s">
        <v>96</v>
      </c>
      <c r="AV4756" s="11" t="s">
        <v>96</v>
      </c>
      <c r="AW4756" s="11" t="s">
        <v>35</v>
      </c>
      <c r="AX4756" s="11" t="s">
        <v>23</v>
      </c>
      <c r="AY4756" s="180" t="s">
        <v>154</v>
      </c>
    </row>
    <row r="4757" spans="2:65" s="1" customFormat="1" ht="31.5" customHeight="1">
      <c r="B4757" s="35"/>
      <c r="C4757" s="157" t="s">
        <v>6448</v>
      </c>
      <c r="D4757" s="157" t="s">
        <v>155</v>
      </c>
      <c r="E4757" s="158" t="s">
        <v>6449</v>
      </c>
      <c r="F4757" s="260" t="s">
        <v>6450</v>
      </c>
      <c r="G4757" s="260"/>
      <c r="H4757" s="260"/>
      <c r="I4757" s="260"/>
      <c r="J4757" s="159" t="s">
        <v>359</v>
      </c>
      <c r="K4757" s="160">
        <v>4.9459999999999997</v>
      </c>
      <c r="L4757" s="261">
        <v>72</v>
      </c>
      <c r="M4757" s="261"/>
      <c r="N4757" s="261">
        <f>ROUND(L4757*K4757,2)</f>
        <v>356.11</v>
      </c>
      <c r="O4757" s="261"/>
      <c r="P4757" s="261"/>
      <c r="Q4757" s="261"/>
      <c r="R4757" s="37"/>
      <c r="T4757" s="161" t="s">
        <v>21</v>
      </c>
      <c r="U4757" s="44" t="s">
        <v>43</v>
      </c>
      <c r="V4757" s="162">
        <v>0.155</v>
      </c>
      <c r="W4757" s="162">
        <f>V4757*K4757</f>
        <v>0.76662999999999992</v>
      </c>
      <c r="X4757" s="162">
        <v>1.3999999999999999E-4</v>
      </c>
      <c r="Y4757" s="162">
        <f>X4757*K4757</f>
        <v>6.924399999999999E-4</v>
      </c>
      <c r="Z4757" s="162">
        <v>0</v>
      </c>
      <c r="AA4757" s="163">
        <f>Z4757*K4757</f>
        <v>0</v>
      </c>
      <c r="AR4757" s="21" t="s">
        <v>296</v>
      </c>
      <c r="AT4757" s="21" t="s">
        <v>155</v>
      </c>
      <c r="AU4757" s="21" t="s">
        <v>96</v>
      </c>
      <c r="AY4757" s="21" t="s">
        <v>154</v>
      </c>
      <c r="BE4757" s="164">
        <f>IF(U4757="základní",N4757,0)</f>
        <v>356.11</v>
      </c>
      <c r="BF4757" s="164">
        <f>IF(U4757="snížená",N4757,0)</f>
        <v>0</v>
      </c>
      <c r="BG4757" s="164">
        <f>IF(U4757="zákl. přenesená",N4757,0)</f>
        <v>0</v>
      </c>
      <c r="BH4757" s="164">
        <f>IF(U4757="sníž. přenesená",N4757,0)</f>
        <v>0</v>
      </c>
      <c r="BI4757" s="164">
        <f>IF(U4757="nulová",N4757,0)</f>
        <v>0</v>
      </c>
      <c r="BJ4757" s="21" t="s">
        <v>23</v>
      </c>
      <c r="BK4757" s="164">
        <f>ROUND(L4757*K4757,2)</f>
        <v>356.11</v>
      </c>
      <c r="BL4757" s="21" t="s">
        <v>296</v>
      </c>
      <c r="BM4757" s="21" t="s">
        <v>6451</v>
      </c>
    </row>
    <row r="4758" spans="2:65" s="11" customFormat="1" ht="22.5" customHeight="1">
      <c r="B4758" s="173"/>
      <c r="C4758" s="174"/>
      <c r="D4758" s="174"/>
      <c r="E4758" s="175" t="s">
        <v>21</v>
      </c>
      <c r="F4758" s="270" t="s">
        <v>6452</v>
      </c>
      <c r="G4758" s="271"/>
      <c r="H4758" s="271"/>
      <c r="I4758" s="271"/>
      <c r="J4758" s="174"/>
      <c r="K4758" s="176">
        <v>4.9459999999999997</v>
      </c>
      <c r="L4758" s="174"/>
      <c r="M4758" s="174"/>
      <c r="N4758" s="174"/>
      <c r="O4758" s="174"/>
      <c r="P4758" s="174"/>
      <c r="Q4758" s="174"/>
      <c r="R4758" s="177"/>
      <c r="T4758" s="178"/>
      <c r="U4758" s="174"/>
      <c r="V4758" s="174"/>
      <c r="W4758" s="174"/>
      <c r="X4758" s="174"/>
      <c r="Y4758" s="174"/>
      <c r="Z4758" s="174"/>
      <c r="AA4758" s="179"/>
      <c r="AT4758" s="180" t="s">
        <v>162</v>
      </c>
      <c r="AU4758" s="180" t="s">
        <v>96</v>
      </c>
      <c r="AV4758" s="11" t="s">
        <v>96</v>
      </c>
      <c r="AW4758" s="11" t="s">
        <v>35</v>
      </c>
      <c r="AX4758" s="11" t="s">
        <v>23</v>
      </c>
      <c r="AY4758" s="180" t="s">
        <v>154</v>
      </c>
    </row>
    <row r="4759" spans="2:65" s="1" customFormat="1" ht="31.5" customHeight="1">
      <c r="B4759" s="35"/>
      <c r="C4759" s="157" t="s">
        <v>6453</v>
      </c>
      <c r="D4759" s="157" t="s">
        <v>155</v>
      </c>
      <c r="E4759" s="158" t="s">
        <v>6454</v>
      </c>
      <c r="F4759" s="260" t="s">
        <v>6455</v>
      </c>
      <c r="G4759" s="260"/>
      <c r="H4759" s="260"/>
      <c r="I4759" s="260"/>
      <c r="J4759" s="159" t="s">
        <v>359</v>
      </c>
      <c r="K4759" s="160">
        <v>4.9459999999999997</v>
      </c>
      <c r="L4759" s="261">
        <v>81.3</v>
      </c>
      <c r="M4759" s="261"/>
      <c r="N4759" s="261">
        <f>ROUND(L4759*K4759,2)</f>
        <v>402.11</v>
      </c>
      <c r="O4759" s="261"/>
      <c r="P4759" s="261"/>
      <c r="Q4759" s="261"/>
      <c r="R4759" s="37"/>
      <c r="T4759" s="161" t="s">
        <v>21</v>
      </c>
      <c r="U4759" s="44" t="s">
        <v>43</v>
      </c>
      <c r="V4759" s="162">
        <v>0.16600000000000001</v>
      </c>
      <c r="W4759" s="162">
        <f>V4759*K4759</f>
        <v>0.82103599999999999</v>
      </c>
      <c r="X4759" s="162">
        <v>1.2E-4</v>
      </c>
      <c r="Y4759" s="162">
        <f>X4759*K4759</f>
        <v>5.9351999999999994E-4</v>
      </c>
      <c r="Z4759" s="162">
        <v>0</v>
      </c>
      <c r="AA4759" s="163">
        <f>Z4759*K4759</f>
        <v>0</v>
      </c>
      <c r="AR4759" s="21" t="s">
        <v>296</v>
      </c>
      <c r="AT4759" s="21" t="s">
        <v>155</v>
      </c>
      <c r="AU4759" s="21" t="s">
        <v>96</v>
      </c>
      <c r="AY4759" s="21" t="s">
        <v>154</v>
      </c>
      <c r="BE4759" s="164">
        <f>IF(U4759="základní",N4759,0)</f>
        <v>402.11</v>
      </c>
      <c r="BF4759" s="164">
        <f>IF(U4759="snížená",N4759,0)</f>
        <v>0</v>
      </c>
      <c r="BG4759" s="164">
        <f>IF(U4759="zákl. přenesená",N4759,0)</f>
        <v>0</v>
      </c>
      <c r="BH4759" s="164">
        <f>IF(U4759="sníž. přenesená",N4759,0)</f>
        <v>0</v>
      </c>
      <c r="BI4759" s="164">
        <f>IF(U4759="nulová",N4759,0)</f>
        <v>0</v>
      </c>
      <c r="BJ4759" s="21" t="s">
        <v>23</v>
      </c>
      <c r="BK4759" s="164">
        <f>ROUND(L4759*K4759,2)</f>
        <v>402.11</v>
      </c>
      <c r="BL4759" s="21" t="s">
        <v>296</v>
      </c>
      <c r="BM4759" s="21" t="s">
        <v>6456</v>
      </c>
    </row>
    <row r="4760" spans="2:65" s="1" customFormat="1" ht="31.5" customHeight="1">
      <c r="B4760" s="35"/>
      <c r="C4760" s="157" t="s">
        <v>6457</v>
      </c>
      <c r="D4760" s="157" t="s">
        <v>155</v>
      </c>
      <c r="E4760" s="158" t="s">
        <v>6458</v>
      </c>
      <c r="F4760" s="260" t="s">
        <v>6459</v>
      </c>
      <c r="G4760" s="260"/>
      <c r="H4760" s="260"/>
      <c r="I4760" s="260"/>
      <c r="J4760" s="159" t="s">
        <v>359</v>
      </c>
      <c r="K4760" s="160">
        <v>4.9459999999999997</v>
      </c>
      <c r="L4760" s="261">
        <v>164</v>
      </c>
      <c r="M4760" s="261"/>
      <c r="N4760" s="261">
        <f>ROUND(L4760*K4760,2)</f>
        <v>811.14</v>
      </c>
      <c r="O4760" s="261"/>
      <c r="P4760" s="261"/>
      <c r="Q4760" s="261"/>
      <c r="R4760" s="37"/>
      <c r="T4760" s="161" t="s">
        <v>21</v>
      </c>
      <c r="U4760" s="44" t="s">
        <v>43</v>
      </c>
      <c r="V4760" s="162">
        <v>0.33500000000000002</v>
      </c>
      <c r="W4760" s="162">
        <f>V4760*K4760</f>
        <v>1.6569100000000001</v>
      </c>
      <c r="X4760" s="162">
        <v>2.5000000000000001E-4</v>
      </c>
      <c r="Y4760" s="162">
        <f>X4760*K4760</f>
        <v>1.2365E-3</v>
      </c>
      <c r="Z4760" s="162">
        <v>0</v>
      </c>
      <c r="AA4760" s="163">
        <f>Z4760*K4760</f>
        <v>0</v>
      </c>
      <c r="AR4760" s="21" t="s">
        <v>296</v>
      </c>
      <c r="AT4760" s="21" t="s">
        <v>155</v>
      </c>
      <c r="AU4760" s="21" t="s">
        <v>96</v>
      </c>
      <c r="AY4760" s="21" t="s">
        <v>154</v>
      </c>
      <c r="BE4760" s="164">
        <f>IF(U4760="základní",N4760,0)</f>
        <v>811.14</v>
      </c>
      <c r="BF4760" s="164">
        <f>IF(U4760="snížená",N4760,0)</f>
        <v>0</v>
      </c>
      <c r="BG4760" s="164">
        <f>IF(U4760="zákl. přenesená",N4760,0)</f>
        <v>0</v>
      </c>
      <c r="BH4760" s="164">
        <f>IF(U4760="sníž. přenesená",N4760,0)</f>
        <v>0</v>
      </c>
      <c r="BI4760" s="164">
        <f>IF(U4760="nulová",N4760,0)</f>
        <v>0</v>
      </c>
      <c r="BJ4760" s="21" t="s">
        <v>23</v>
      </c>
      <c r="BK4760" s="164">
        <f>ROUND(L4760*K4760,2)</f>
        <v>811.14</v>
      </c>
      <c r="BL4760" s="21" t="s">
        <v>296</v>
      </c>
      <c r="BM4760" s="21" t="s">
        <v>6460</v>
      </c>
    </row>
    <row r="4761" spans="2:65" s="9" customFormat="1" ht="29.85" customHeight="1">
      <c r="B4761" s="146"/>
      <c r="C4761" s="147"/>
      <c r="D4761" s="156" t="s">
        <v>133</v>
      </c>
      <c r="E4761" s="156"/>
      <c r="F4761" s="156"/>
      <c r="G4761" s="156"/>
      <c r="H4761" s="156"/>
      <c r="I4761" s="156"/>
      <c r="J4761" s="156"/>
      <c r="K4761" s="156"/>
      <c r="L4761" s="156"/>
      <c r="M4761" s="156"/>
      <c r="N4761" s="283">
        <f>BK4761</f>
        <v>226940.88</v>
      </c>
      <c r="O4761" s="284"/>
      <c r="P4761" s="284"/>
      <c r="Q4761" s="284"/>
      <c r="R4761" s="149"/>
      <c r="T4761" s="150"/>
      <c r="U4761" s="147"/>
      <c r="V4761" s="147"/>
      <c r="W4761" s="151">
        <f>SUM(W4762:W4932)</f>
        <v>449.20952400000004</v>
      </c>
      <c r="X4761" s="147"/>
      <c r="Y4761" s="151">
        <f>SUM(Y4762:Y4932)</f>
        <v>1.2576895199999998</v>
      </c>
      <c r="Z4761" s="147"/>
      <c r="AA4761" s="152">
        <f>SUM(AA4762:AA4932)</f>
        <v>0</v>
      </c>
      <c r="AR4761" s="153" t="s">
        <v>96</v>
      </c>
      <c r="AT4761" s="154" t="s">
        <v>77</v>
      </c>
      <c r="AU4761" s="154" t="s">
        <v>23</v>
      </c>
      <c r="AY4761" s="153" t="s">
        <v>154</v>
      </c>
      <c r="BK4761" s="155">
        <f>SUM(BK4762:BK4932)</f>
        <v>226940.88</v>
      </c>
    </row>
    <row r="4762" spans="2:65" s="1" customFormat="1" ht="44.25" customHeight="1">
      <c r="B4762" s="35"/>
      <c r="C4762" s="157" t="s">
        <v>6461</v>
      </c>
      <c r="D4762" s="157" t="s">
        <v>155</v>
      </c>
      <c r="E4762" s="158" t="s">
        <v>6462</v>
      </c>
      <c r="F4762" s="260" t="s">
        <v>6463</v>
      </c>
      <c r="G4762" s="260"/>
      <c r="H4762" s="260"/>
      <c r="I4762" s="260"/>
      <c r="J4762" s="159" t="s">
        <v>359</v>
      </c>
      <c r="K4762" s="160">
        <v>2367.183</v>
      </c>
      <c r="L4762" s="261">
        <v>46.9</v>
      </c>
      <c r="M4762" s="261"/>
      <c r="N4762" s="261">
        <f>ROUND(L4762*K4762,2)</f>
        <v>111020.88</v>
      </c>
      <c r="O4762" s="261"/>
      <c r="P4762" s="261"/>
      <c r="Q4762" s="261"/>
      <c r="R4762" s="37"/>
      <c r="T4762" s="161" t="s">
        <v>21</v>
      </c>
      <c r="U4762" s="44" t="s">
        <v>43</v>
      </c>
      <c r="V4762" s="162">
        <v>9.9000000000000005E-2</v>
      </c>
      <c r="W4762" s="162">
        <f>V4762*K4762</f>
        <v>234.35111700000002</v>
      </c>
      <c r="X4762" s="162">
        <v>2.7E-4</v>
      </c>
      <c r="Y4762" s="162">
        <f>X4762*K4762</f>
        <v>0.63913940999999996</v>
      </c>
      <c r="Z4762" s="162">
        <v>0</v>
      </c>
      <c r="AA4762" s="163">
        <f>Z4762*K4762</f>
        <v>0</v>
      </c>
      <c r="AR4762" s="21" t="s">
        <v>296</v>
      </c>
      <c r="AT4762" s="21" t="s">
        <v>155</v>
      </c>
      <c r="AU4762" s="21" t="s">
        <v>96</v>
      </c>
      <c r="AY4762" s="21" t="s">
        <v>154</v>
      </c>
      <c r="BE4762" s="164">
        <f>IF(U4762="základní",N4762,0)</f>
        <v>111020.88</v>
      </c>
      <c r="BF4762" s="164">
        <f>IF(U4762="snížená",N4762,0)</f>
        <v>0</v>
      </c>
      <c r="BG4762" s="164">
        <f>IF(U4762="zákl. přenesená",N4762,0)</f>
        <v>0</v>
      </c>
      <c r="BH4762" s="164">
        <f>IF(U4762="sníž. přenesená",N4762,0)</f>
        <v>0</v>
      </c>
      <c r="BI4762" s="164">
        <f>IF(U4762="nulová",N4762,0)</f>
        <v>0</v>
      </c>
      <c r="BJ4762" s="21" t="s">
        <v>23</v>
      </c>
      <c r="BK4762" s="164">
        <f>ROUND(L4762*K4762,2)</f>
        <v>111020.88</v>
      </c>
      <c r="BL4762" s="21" t="s">
        <v>296</v>
      </c>
      <c r="BM4762" s="21" t="s">
        <v>6464</v>
      </c>
    </row>
    <row r="4763" spans="2:65" s="10" customFormat="1" ht="22.5" customHeight="1">
      <c r="B4763" s="165"/>
      <c r="C4763" s="166"/>
      <c r="D4763" s="166"/>
      <c r="E4763" s="167" t="s">
        <v>21</v>
      </c>
      <c r="F4763" s="262" t="s">
        <v>606</v>
      </c>
      <c r="G4763" s="263"/>
      <c r="H4763" s="263"/>
      <c r="I4763" s="263"/>
      <c r="J4763" s="166"/>
      <c r="K4763" s="168" t="s">
        <v>21</v>
      </c>
      <c r="L4763" s="166"/>
      <c r="M4763" s="166"/>
      <c r="N4763" s="166"/>
      <c r="O4763" s="166"/>
      <c r="P4763" s="166"/>
      <c r="Q4763" s="166"/>
      <c r="R4763" s="169"/>
      <c r="T4763" s="170"/>
      <c r="U4763" s="166"/>
      <c r="V4763" s="166"/>
      <c r="W4763" s="166"/>
      <c r="X4763" s="166"/>
      <c r="Y4763" s="166"/>
      <c r="Z4763" s="166"/>
      <c r="AA4763" s="171"/>
      <c r="AT4763" s="172" t="s">
        <v>162</v>
      </c>
      <c r="AU4763" s="172" t="s">
        <v>96</v>
      </c>
      <c r="AV4763" s="10" t="s">
        <v>23</v>
      </c>
      <c r="AW4763" s="10" t="s">
        <v>35</v>
      </c>
      <c r="AX4763" s="10" t="s">
        <v>78</v>
      </c>
      <c r="AY4763" s="172" t="s">
        <v>154</v>
      </c>
    </row>
    <row r="4764" spans="2:65" s="10" customFormat="1" ht="22.5" customHeight="1">
      <c r="B4764" s="165"/>
      <c r="C4764" s="166"/>
      <c r="D4764" s="166"/>
      <c r="E4764" s="167" t="s">
        <v>21</v>
      </c>
      <c r="F4764" s="264" t="s">
        <v>6465</v>
      </c>
      <c r="G4764" s="265"/>
      <c r="H4764" s="265"/>
      <c r="I4764" s="265"/>
      <c r="J4764" s="166"/>
      <c r="K4764" s="168" t="s">
        <v>21</v>
      </c>
      <c r="L4764" s="166"/>
      <c r="M4764" s="166"/>
      <c r="N4764" s="166"/>
      <c r="O4764" s="166"/>
      <c r="P4764" s="166"/>
      <c r="Q4764" s="166"/>
      <c r="R4764" s="169"/>
      <c r="T4764" s="170"/>
      <c r="U4764" s="166"/>
      <c r="V4764" s="166"/>
      <c r="W4764" s="166"/>
      <c r="X4764" s="166"/>
      <c r="Y4764" s="166"/>
      <c r="Z4764" s="166"/>
      <c r="AA4764" s="171"/>
      <c r="AT4764" s="172" t="s">
        <v>162</v>
      </c>
      <c r="AU4764" s="172" t="s">
        <v>96</v>
      </c>
      <c r="AV4764" s="10" t="s">
        <v>23</v>
      </c>
      <c r="AW4764" s="10" t="s">
        <v>35</v>
      </c>
      <c r="AX4764" s="10" t="s">
        <v>78</v>
      </c>
      <c r="AY4764" s="172" t="s">
        <v>154</v>
      </c>
    </row>
    <row r="4765" spans="2:65" s="11" customFormat="1" ht="22.5" customHeight="1">
      <c r="B4765" s="173"/>
      <c r="C4765" s="174"/>
      <c r="D4765" s="174"/>
      <c r="E4765" s="175" t="s">
        <v>21</v>
      </c>
      <c r="F4765" s="266" t="s">
        <v>6466</v>
      </c>
      <c r="G4765" s="267"/>
      <c r="H4765" s="267"/>
      <c r="I4765" s="267"/>
      <c r="J4765" s="174"/>
      <c r="K4765" s="176">
        <v>44.72</v>
      </c>
      <c r="L4765" s="174"/>
      <c r="M4765" s="174"/>
      <c r="N4765" s="174"/>
      <c r="O4765" s="174"/>
      <c r="P4765" s="174"/>
      <c r="Q4765" s="174"/>
      <c r="R4765" s="177"/>
      <c r="T4765" s="178"/>
      <c r="U4765" s="174"/>
      <c r="V4765" s="174"/>
      <c r="W4765" s="174"/>
      <c r="X4765" s="174"/>
      <c r="Y4765" s="174"/>
      <c r="Z4765" s="174"/>
      <c r="AA4765" s="179"/>
      <c r="AT4765" s="180" t="s">
        <v>162</v>
      </c>
      <c r="AU4765" s="180" t="s">
        <v>96</v>
      </c>
      <c r="AV4765" s="11" t="s">
        <v>96</v>
      </c>
      <c r="AW4765" s="11" t="s">
        <v>35</v>
      </c>
      <c r="AX4765" s="11" t="s">
        <v>78</v>
      </c>
      <c r="AY4765" s="180" t="s">
        <v>154</v>
      </c>
    </row>
    <row r="4766" spans="2:65" s="11" customFormat="1" ht="22.5" customHeight="1">
      <c r="B4766" s="173"/>
      <c r="C4766" s="174"/>
      <c r="D4766" s="174"/>
      <c r="E4766" s="175" t="s">
        <v>21</v>
      </c>
      <c r="F4766" s="266" t="s">
        <v>6467</v>
      </c>
      <c r="G4766" s="267"/>
      <c r="H4766" s="267"/>
      <c r="I4766" s="267"/>
      <c r="J4766" s="174"/>
      <c r="K4766" s="176">
        <v>8.52</v>
      </c>
      <c r="L4766" s="174"/>
      <c r="M4766" s="174"/>
      <c r="N4766" s="174"/>
      <c r="O4766" s="174"/>
      <c r="P4766" s="174"/>
      <c r="Q4766" s="174"/>
      <c r="R4766" s="177"/>
      <c r="T4766" s="178"/>
      <c r="U4766" s="174"/>
      <c r="V4766" s="174"/>
      <c r="W4766" s="174"/>
      <c r="X4766" s="174"/>
      <c r="Y4766" s="174"/>
      <c r="Z4766" s="174"/>
      <c r="AA4766" s="179"/>
      <c r="AT4766" s="180" t="s">
        <v>162</v>
      </c>
      <c r="AU4766" s="180" t="s">
        <v>96</v>
      </c>
      <c r="AV4766" s="11" t="s">
        <v>96</v>
      </c>
      <c r="AW4766" s="11" t="s">
        <v>35</v>
      </c>
      <c r="AX4766" s="11" t="s">
        <v>78</v>
      </c>
      <c r="AY4766" s="180" t="s">
        <v>154</v>
      </c>
    </row>
    <row r="4767" spans="2:65" s="11" customFormat="1" ht="22.5" customHeight="1">
      <c r="B4767" s="173"/>
      <c r="C4767" s="174"/>
      <c r="D4767" s="174"/>
      <c r="E4767" s="175" t="s">
        <v>21</v>
      </c>
      <c r="F4767" s="266" t="s">
        <v>6468</v>
      </c>
      <c r="G4767" s="267"/>
      <c r="H4767" s="267"/>
      <c r="I4767" s="267"/>
      <c r="J4767" s="174"/>
      <c r="K4767" s="176">
        <v>2.9580000000000002</v>
      </c>
      <c r="L4767" s="174"/>
      <c r="M4767" s="174"/>
      <c r="N4767" s="174"/>
      <c r="O4767" s="174"/>
      <c r="P4767" s="174"/>
      <c r="Q4767" s="174"/>
      <c r="R4767" s="177"/>
      <c r="T4767" s="178"/>
      <c r="U4767" s="174"/>
      <c r="V4767" s="174"/>
      <c r="W4767" s="174"/>
      <c r="X4767" s="174"/>
      <c r="Y4767" s="174"/>
      <c r="Z4767" s="174"/>
      <c r="AA4767" s="179"/>
      <c r="AT4767" s="180" t="s">
        <v>162</v>
      </c>
      <c r="AU4767" s="180" t="s">
        <v>96</v>
      </c>
      <c r="AV4767" s="11" t="s">
        <v>96</v>
      </c>
      <c r="AW4767" s="11" t="s">
        <v>35</v>
      </c>
      <c r="AX4767" s="11" t="s">
        <v>78</v>
      </c>
      <c r="AY4767" s="180" t="s">
        <v>154</v>
      </c>
    </row>
    <row r="4768" spans="2:65" s="11" customFormat="1" ht="22.5" customHeight="1">
      <c r="B4768" s="173"/>
      <c r="C4768" s="174"/>
      <c r="D4768" s="174"/>
      <c r="E4768" s="175" t="s">
        <v>21</v>
      </c>
      <c r="F4768" s="266" t="s">
        <v>6469</v>
      </c>
      <c r="G4768" s="267"/>
      <c r="H4768" s="267"/>
      <c r="I4768" s="267"/>
      <c r="J4768" s="174"/>
      <c r="K4768" s="176">
        <v>2.7719999999999998</v>
      </c>
      <c r="L4768" s="174"/>
      <c r="M4768" s="174"/>
      <c r="N4768" s="174"/>
      <c r="O4768" s="174"/>
      <c r="P4768" s="174"/>
      <c r="Q4768" s="174"/>
      <c r="R4768" s="177"/>
      <c r="T4768" s="178"/>
      <c r="U4768" s="174"/>
      <c r="V4768" s="174"/>
      <c r="W4768" s="174"/>
      <c r="X4768" s="174"/>
      <c r="Y4768" s="174"/>
      <c r="Z4768" s="174"/>
      <c r="AA4768" s="179"/>
      <c r="AT4768" s="180" t="s">
        <v>162</v>
      </c>
      <c r="AU4768" s="180" t="s">
        <v>96</v>
      </c>
      <c r="AV4768" s="11" t="s">
        <v>96</v>
      </c>
      <c r="AW4768" s="11" t="s">
        <v>35</v>
      </c>
      <c r="AX4768" s="11" t="s">
        <v>78</v>
      </c>
      <c r="AY4768" s="180" t="s">
        <v>154</v>
      </c>
    </row>
    <row r="4769" spans="2:51" s="11" customFormat="1" ht="22.5" customHeight="1">
      <c r="B4769" s="173"/>
      <c r="C4769" s="174"/>
      <c r="D4769" s="174"/>
      <c r="E4769" s="175" t="s">
        <v>21</v>
      </c>
      <c r="F4769" s="266" t="s">
        <v>6470</v>
      </c>
      <c r="G4769" s="267"/>
      <c r="H4769" s="267"/>
      <c r="I4769" s="267"/>
      <c r="J4769" s="174"/>
      <c r="K4769" s="176">
        <v>24.111999999999998</v>
      </c>
      <c r="L4769" s="174"/>
      <c r="M4769" s="174"/>
      <c r="N4769" s="174"/>
      <c r="O4769" s="174"/>
      <c r="P4769" s="174"/>
      <c r="Q4769" s="174"/>
      <c r="R4769" s="177"/>
      <c r="T4769" s="178"/>
      <c r="U4769" s="174"/>
      <c r="V4769" s="174"/>
      <c r="W4769" s="174"/>
      <c r="X4769" s="174"/>
      <c r="Y4769" s="174"/>
      <c r="Z4769" s="174"/>
      <c r="AA4769" s="179"/>
      <c r="AT4769" s="180" t="s">
        <v>162</v>
      </c>
      <c r="AU4769" s="180" t="s">
        <v>96</v>
      </c>
      <c r="AV4769" s="11" t="s">
        <v>96</v>
      </c>
      <c r="AW4769" s="11" t="s">
        <v>35</v>
      </c>
      <c r="AX4769" s="11" t="s">
        <v>78</v>
      </c>
      <c r="AY4769" s="180" t="s">
        <v>154</v>
      </c>
    </row>
    <row r="4770" spans="2:51" s="11" customFormat="1" ht="22.5" customHeight="1">
      <c r="B4770" s="173"/>
      <c r="C4770" s="174"/>
      <c r="D4770" s="174"/>
      <c r="E4770" s="175" t="s">
        <v>21</v>
      </c>
      <c r="F4770" s="266" t="s">
        <v>6471</v>
      </c>
      <c r="G4770" s="267"/>
      <c r="H4770" s="267"/>
      <c r="I4770" s="267"/>
      <c r="J4770" s="174"/>
      <c r="K4770" s="176">
        <v>20.436</v>
      </c>
      <c r="L4770" s="174"/>
      <c r="M4770" s="174"/>
      <c r="N4770" s="174"/>
      <c r="O4770" s="174"/>
      <c r="P4770" s="174"/>
      <c r="Q4770" s="174"/>
      <c r="R4770" s="177"/>
      <c r="T4770" s="178"/>
      <c r="U4770" s="174"/>
      <c r="V4770" s="174"/>
      <c r="W4770" s="174"/>
      <c r="X4770" s="174"/>
      <c r="Y4770" s="174"/>
      <c r="Z4770" s="174"/>
      <c r="AA4770" s="179"/>
      <c r="AT4770" s="180" t="s">
        <v>162</v>
      </c>
      <c r="AU4770" s="180" t="s">
        <v>96</v>
      </c>
      <c r="AV4770" s="11" t="s">
        <v>96</v>
      </c>
      <c r="AW4770" s="11" t="s">
        <v>35</v>
      </c>
      <c r="AX4770" s="11" t="s">
        <v>78</v>
      </c>
      <c r="AY4770" s="180" t="s">
        <v>154</v>
      </c>
    </row>
    <row r="4771" spans="2:51" s="11" customFormat="1" ht="22.5" customHeight="1">
      <c r="B4771" s="173"/>
      <c r="C4771" s="174"/>
      <c r="D4771" s="174"/>
      <c r="E4771" s="175" t="s">
        <v>21</v>
      </c>
      <c r="F4771" s="266" t="s">
        <v>6472</v>
      </c>
      <c r="G4771" s="267"/>
      <c r="H4771" s="267"/>
      <c r="I4771" s="267"/>
      <c r="J4771" s="174"/>
      <c r="K4771" s="176">
        <v>22.36</v>
      </c>
      <c r="L4771" s="174"/>
      <c r="M4771" s="174"/>
      <c r="N4771" s="174"/>
      <c r="O4771" s="174"/>
      <c r="P4771" s="174"/>
      <c r="Q4771" s="174"/>
      <c r="R4771" s="177"/>
      <c r="T4771" s="178"/>
      <c r="U4771" s="174"/>
      <c r="V4771" s="174"/>
      <c r="W4771" s="174"/>
      <c r="X4771" s="174"/>
      <c r="Y4771" s="174"/>
      <c r="Z4771" s="174"/>
      <c r="AA4771" s="179"/>
      <c r="AT4771" s="180" t="s">
        <v>162</v>
      </c>
      <c r="AU4771" s="180" t="s">
        <v>96</v>
      </c>
      <c r="AV4771" s="11" t="s">
        <v>96</v>
      </c>
      <c r="AW4771" s="11" t="s">
        <v>35</v>
      </c>
      <c r="AX4771" s="11" t="s">
        <v>78</v>
      </c>
      <c r="AY4771" s="180" t="s">
        <v>154</v>
      </c>
    </row>
    <row r="4772" spans="2:51" s="11" customFormat="1" ht="22.5" customHeight="1">
      <c r="B4772" s="173"/>
      <c r="C4772" s="174"/>
      <c r="D4772" s="174"/>
      <c r="E4772" s="175" t="s">
        <v>21</v>
      </c>
      <c r="F4772" s="266" t="s">
        <v>6473</v>
      </c>
      <c r="G4772" s="267"/>
      <c r="H4772" s="267"/>
      <c r="I4772" s="267"/>
      <c r="J4772" s="174"/>
      <c r="K4772" s="176">
        <v>51.6</v>
      </c>
      <c r="L4772" s="174"/>
      <c r="M4772" s="174"/>
      <c r="N4772" s="174"/>
      <c r="O4772" s="174"/>
      <c r="P4772" s="174"/>
      <c r="Q4772" s="174"/>
      <c r="R4772" s="177"/>
      <c r="T4772" s="178"/>
      <c r="U4772" s="174"/>
      <c r="V4772" s="174"/>
      <c r="W4772" s="174"/>
      <c r="X4772" s="174"/>
      <c r="Y4772" s="174"/>
      <c r="Z4772" s="174"/>
      <c r="AA4772" s="179"/>
      <c r="AT4772" s="180" t="s">
        <v>162</v>
      </c>
      <c r="AU4772" s="180" t="s">
        <v>96</v>
      </c>
      <c r="AV4772" s="11" t="s">
        <v>96</v>
      </c>
      <c r="AW4772" s="11" t="s">
        <v>35</v>
      </c>
      <c r="AX4772" s="11" t="s">
        <v>78</v>
      </c>
      <c r="AY4772" s="180" t="s">
        <v>154</v>
      </c>
    </row>
    <row r="4773" spans="2:51" s="11" customFormat="1" ht="22.5" customHeight="1">
      <c r="B4773" s="173"/>
      <c r="C4773" s="174"/>
      <c r="D4773" s="174"/>
      <c r="E4773" s="175" t="s">
        <v>21</v>
      </c>
      <c r="F4773" s="266" t="s">
        <v>6474</v>
      </c>
      <c r="G4773" s="267"/>
      <c r="H4773" s="267"/>
      <c r="I4773" s="267"/>
      <c r="J4773" s="174"/>
      <c r="K4773" s="176">
        <v>-0.43</v>
      </c>
      <c r="L4773" s="174"/>
      <c r="M4773" s="174"/>
      <c r="N4773" s="174"/>
      <c r="O4773" s="174"/>
      <c r="P4773" s="174"/>
      <c r="Q4773" s="174"/>
      <c r="R4773" s="177"/>
      <c r="T4773" s="178"/>
      <c r="U4773" s="174"/>
      <c r="V4773" s="174"/>
      <c r="W4773" s="174"/>
      <c r="X4773" s="174"/>
      <c r="Y4773" s="174"/>
      <c r="Z4773" s="174"/>
      <c r="AA4773" s="179"/>
      <c r="AT4773" s="180" t="s">
        <v>162</v>
      </c>
      <c r="AU4773" s="180" t="s">
        <v>96</v>
      </c>
      <c r="AV4773" s="11" t="s">
        <v>96</v>
      </c>
      <c r="AW4773" s="11" t="s">
        <v>35</v>
      </c>
      <c r="AX4773" s="11" t="s">
        <v>78</v>
      </c>
      <c r="AY4773" s="180" t="s">
        <v>154</v>
      </c>
    </row>
    <row r="4774" spans="2:51" s="11" customFormat="1" ht="22.5" customHeight="1">
      <c r="B4774" s="173"/>
      <c r="C4774" s="174"/>
      <c r="D4774" s="174"/>
      <c r="E4774" s="175" t="s">
        <v>21</v>
      </c>
      <c r="F4774" s="266" t="s">
        <v>6475</v>
      </c>
      <c r="G4774" s="267"/>
      <c r="H4774" s="267"/>
      <c r="I4774" s="267"/>
      <c r="J4774" s="174"/>
      <c r="K4774" s="176">
        <v>49.8</v>
      </c>
      <c r="L4774" s="174"/>
      <c r="M4774" s="174"/>
      <c r="N4774" s="174"/>
      <c r="O4774" s="174"/>
      <c r="P4774" s="174"/>
      <c r="Q4774" s="174"/>
      <c r="R4774" s="177"/>
      <c r="T4774" s="178"/>
      <c r="U4774" s="174"/>
      <c r="V4774" s="174"/>
      <c r="W4774" s="174"/>
      <c r="X4774" s="174"/>
      <c r="Y4774" s="174"/>
      <c r="Z4774" s="174"/>
      <c r="AA4774" s="179"/>
      <c r="AT4774" s="180" t="s">
        <v>162</v>
      </c>
      <c r="AU4774" s="180" t="s">
        <v>96</v>
      </c>
      <c r="AV4774" s="11" t="s">
        <v>96</v>
      </c>
      <c r="AW4774" s="11" t="s">
        <v>35</v>
      </c>
      <c r="AX4774" s="11" t="s">
        <v>78</v>
      </c>
      <c r="AY4774" s="180" t="s">
        <v>154</v>
      </c>
    </row>
    <row r="4775" spans="2:51" s="11" customFormat="1" ht="22.5" customHeight="1">
      <c r="B4775" s="173"/>
      <c r="C4775" s="174"/>
      <c r="D4775" s="174"/>
      <c r="E4775" s="175" t="s">
        <v>21</v>
      </c>
      <c r="F4775" s="266" t="s">
        <v>6476</v>
      </c>
      <c r="G4775" s="267"/>
      <c r="H4775" s="267"/>
      <c r="I4775" s="267"/>
      <c r="J4775" s="174"/>
      <c r="K4775" s="176">
        <v>9.2799999999999994</v>
      </c>
      <c r="L4775" s="174"/>
      <c r="M4775" s="174"/>
      <c r="N4775" s="174"/>
      <c r="O4775" s="174"/>
      <c r="P4775" s="174"/>
      <c r="Q4775" s="174"/>
      <c r="R4775" s="177"/>
      <c r="T4775" s="178"/>
      <c r="U4775" s="174"/>
      <c r="V4775" s="174"/>
      <c r="W4775" s="174"/>
      <c r="X4775" s="174"/>
      <c r="Y4775" s="174"/>
      <c r="Z4775" s="174"/>
      <c r="AA4775" s="179"/>
      <c r="AT4775" s="180" t="s">
        <v>162</v>
      </c>
      <c r="AU4775" s="180" t="s">
        <v>96</v>
      </c>
      <c r="AV4775" s="11" t="s">
        <v>96</v>
      </c>
      <c r="AW4775" s="11" t="s">
        <v>35</v>
      </c>
      <c r="AX4775" s="11" t="s">
        <v>78</v>
      </c>
      <c r="AY4775" s="180" t="s">
        <v>154</v>
      </c>
    </row>
    <row r="4776" spans="2:51" s="11" customFormat="1" ht="22.5" customHeight="1">
      <c r="B4776" s="173"/>
      <c r="C4776" s="174"/>
      <c r="D4776" s="174"/>
      <c r="E4776" s="175" t="s">
        <v>21</v>
      </c>
      <c r="F4776" s="266" t="s">
        <v>6477</v>
      </c>
      <c r="G4776" s="267"/>
      <c r="H4776" s="267"/>
      <c r="I4776" s="267"/>
      <c r="J4776" s="174"/>
      <c r="K4776" s="176">
        <v>5.226</v>
      </c>
      <c r="L4776" s="174"/>
      <c r="M4776" s="174"/>
      <c r="N4776" s="174"/>
      <c r="O4776" s="174"/>
      <c r="P4776" s="174"/>
      <c r="Q4776" s="174"/>
      <c r="R4776" s="177"/>
      <c r="T4776" s="178"/>
      <c r="U4776" s="174"/>
      <c r="V4776" s="174"/>
      <c r="W4776" s="174"/>
      <c r="X4776" s="174"/>
      <c r="Y4776" s="174"/>
      <c r="Z4776" s="174"/>
      <c r="AA4776" s="179"/>
      <c r="AT4776" s="180" t="s">
        <v>162</v>
      </c>
      <c r="AU4776" s="180" t="s">
        <v>96</v>
      </c>
      <c r="AV4776" s="11" t="s">
        <v>96</v>
      </c>
      <c r="AW4776" s="11" t="s">
        <v>35</v>
      </c>
      <c r="AX4776" s="11" t="s">
        <v>78</v>
      </c>
      <c r="AY4776" s="180" t="s">
        <v>154</v>
      </c>
    </row>
    <row r="4777" spans="2:51" s="11" customFormat="1" ht="22.5" customHeight="1">
      <c r="B4777" s="173"/>
      <c r="C4777" s="174"/>
      <c r="D4777" s="174"/>
      <c r="E4777" s="175" t="s">
        <v>21</v>
      </c>
      <c r="F4777" s="266" t="s">
        <v>6478</v>
      </c>
      <c r="G4777" s="267"/>
      <c r="H4777" s="267"/>
      <c r="I4777" s="267"/>
      <c r="J4777" s="174"/>
      <c r="K4777" s="176">
        <v>33.9</v>
      </c>
      <c r="L4777" s="174"/>
      <c r="M4777" s="174"/>
      <c r="N4777" s="174"/>
      <c r="O4777" s="174"/>
      <c r="P4777" s="174"/>
      <c r="Q4777" s="174"/>
      <c r="R4777" s="177"/>
      <c r="T4777" s="178"/>
      <c r="U4777" s="174"/>
      <c r="V4777" s="174"/>
      <c r="W4777" s="174"/>
      <c r="X4777" s="174"/>
      <c r="Y4777" s="174"/>
      <c r="Z4777" s="174"/>
      <c r="AA4777" s="179"/>
      <c r="AT4777" s="180" t="s">
        <v>162</v>
      </c>
      <c r="AU4777" s="180" t="s">
        <v>96</v>
      </c>
      <c r="AV4777" s="11" t="s">
        <v>96</v>
      </c>
      <c r="AW4777" s="11" t="s">
        <v>35</v>
      </c>
      <c r="AX4777" s="11" t="s">
        <v>78</v>
      </c>
      <c r="AY4777" s="180" t="s">
        <v>154</v>
      </c>
    </row>
    <row r="4778" spans="2:51" s="11" customFormat="1" ht="22.5" customHeight="1">
      <c r="B4778" s="173"/>
      <c r="C4778" s="174"/>
      <c r="D4778" s="174"/>
      <c r="E4778" s="175" t="s">
        <v>21</v>
      </c>
      <c r="F4778" s="266" t="s">
        <v>6479</v>
      </c>
      <c r="G4778" s="267"/>
      <c r="H4778" s="267"/>
      <c r="I4778" s="267"/>
      <c r="J4778" s="174"/>
      <c r="K4778" s="176">
        <v>-4.84</v>
      </c>
      <c r="L4778" s="174"/>
      <c r="M4778" s="174"/>
      <c r="N4778" s="174"/>
      <c r="O4778" s="174"/>
      <c r="P4778" s="174"/>
      <c r="Q4778" s="174"/>
      <c r="R4778" s="177"/>
      <c r="T4778" s="178"/>
      <c r="U4778" s="174"/>
      <c r="V4778" s="174"/>
      <c r="W4778" s="174"/>
      <c r="X4778" s="174"/>
      <c r="Y4778" s="174"/>
      <c r="Z4778" s="174"/>
      <c r="AA4778" s="179"/>
      <c r="AT4778" s="180" t="s">
        <v>162</v>
      </c>
      <c r="AU4778" s="180" t="s">
        <v>96</v>
      </c>
      <c r="AV4778" s="11" t="s">
        <v>96</v>
      </c>
      <c r="AW4778" s="11" t="s">
        <v>35</v>
      </c>
      <c r="AX4778" s="11" t="s">
        <v>78</v>
      </c>
      <c r="AY4778" s="180" t="s">
        <v>154</v>
      </c>
    </row>
    <row r="4779" spans="2:51" s="11" customFormat="1" ht="22.5" customHeight="1">
      <c r="B4779" s="173"/>
      <c r="C4779" s="174"/>
      <c r="D4779" s="174"/>
      <c r="E4779" s="175" t="s">
        <v>21</v>
      </c>
      <c r="F4779" s="266" t="s">
        <v>6480</v>
      </c>
      <c r="G4779" s="267"/>
      <c r="H4779" s="267"/>
      <c r="I4779" s="267"/>
      <c r="J4779" s="174"/>
      <c r="K4779" s="176">
        <v>61.948999999999998</v>
      </c>
      <c r="L4779" s="174"/>
      <c r="M4779" s="174"/>
      <c r="N4779" s="174"/>
      <c r="O4779" s="174"/>
      <c r="P4779" s="174"/>
      <c r="Q4779" s="174"/>
      <c r="R4779" s="177"/>
      <c r="T4779" s="178"/>
      <c r="U4779" s="174"/>
      <c r="V4779" s="174"/>
      <c r="W4779" s="174"/>
      <c r="X4779" s="174"/>
      <c r="Y4779" s="174"/>
      <c r="Z4779" s="174"/>
      <c r="AA4779" s="179"/>
      <c r="AT4779" s="180" t="s">
        <v>162</v>
      </c>
      <c r="AU4779" s="180" t="s">
        <v>96</v>
      </c>
      <c r="AV4779" s="11" t="s">
        <v>96</v>
      </c>
      <c r="AW4779" s="11" t="s">
        <v>35</v>
      </c>
      <c r="AX4779" s="11" t="s">
        <v>78</v>
      </c>
      <c r="AY4779" s="180" t="s">
        <v>154</v>
      </c>
    </row>
    <row r="4780" spans="2:51" s="11" customFormat="1" ht="22.5" customHeight="1">
      <c r="B4780" s="173"/>
      <c r="C4780" s="174"/>
      <c r="D4780" s="174"/>
      <c r="E4780" s="175" t="s">
        <v>21</v>
      </c>
      <c r="F4780" s="266" t="s">
        <v>6481</v>
      </c>
      <c r="G4780" s="267"/>
      <c r="H4780" s="267"/>
      <c r="I4780" s="267"/>
      <c r="J4780" s="174"/>
      <c r="K4780" s="176">
        <v>2.9969999999999999</v>
      </c>
      <c r="L4780" s="174"/>
      <c r="M4780" s="174"/>
      <c r="N4780" s="174"/>
      <c r="O4780" s="174"/>
      <c r="P4780" s="174"/>
      <c r="Q4780" s="174"/>
      <c r="R4780" s="177"/>
      <c r="T4780" s="178"/>
      <c r="U4780" s="174"/>
      <c r="V4780" s="174"/>
      <c r="W4780" s="174"/>
      <c r="X4780" s="174"/>
      <c r="Y4780" s="174"/>
      <c r="Z4780" s="174"/>
      <c r="AA4780" s="179"/>
      <c r="AT4780" s="180" t="s">
        <v>162</v>
      </c>
      <c r="AU4780" s="180" t="s">
        <v>96</v>
      </c>
      <c r="AV4780" s="11" t="s">
        <v>96</v>
      </c>
      <c r="AW4780" s="11" t="s">
        <v>35</v>
      </c>
      <c r="AX4780" s="11" t="s">
        <v>78</v>
      </c>
      <c r="AY4780" s="180" t="s">
        <v>154</v>
      </c>
    </row>
    <row r="4781" spans="2:51" s="11" customFormat="1" ht="22.5" customHeight="1">
      <c r="B4781" s="173"/>
      <c r="C4781" s="174"/>
      <c r="D4781" s="174"/>
      <c r="E4781" s="175" t="s">
        <v>21</v>
      </c>
      <c r="F4781" s="266" t="s">
        <v>6482</v>
      </c>
      <c r="G4781" s="267"/>
      <c r="H4781" s="267"/>
      <c r="I4781" s="267"/>
      <c r="J4781" s="174"/>
      <c r="K4781" s="176">
        <v>1.788</v>
      </c>
      <c r="L4781" s="174"/>
      <c r="M4781" s="174"/>
      <c r="N4781" s="174"/>
      <c r="O4781" s="174"/>
      <c r="P4781" s="174"/>
      <c r="Q4781" s="174"/>
      <c r="R4781" s="177"/>
      <c r="T4781" s="178"/>
      <c r="U4781" s="174"/>
      <c r="V4781" s="174"/>
      <c r="W4781" s="174"/>
      <c r="X4781" s="174"/>
      <c r="Y4781" s="174"/>
      <c r="Z4781" s="174"/>
      <c r="AA4781" s="179"/>
      <c r="AT4781" s="180" t="s">
        <v>162</v>
      </c>
      <c r="AU4781" s="180" t="s">
        <v>96</v>
      </c>
      <c r="AV4781" s="11" t="s">
        <v>96</v>
      </c>
      <c r="AW4781" s="11" t="s">
        <v>35</v>
      </c>
      <c r="AX4781" s="11" t="s">
        <v>78</v>
      </c>
      <c r="AY4781" s="180" t="s">
        <v>154</v>
      </c>
    </row>
    <row r="4782" spans="2:51" s="11" customFormat="1" ht="22.5" customHeight="1">
      <c r="B4782" s="173"/>
      <c r="C4782" s="174"/>
      <c r="D4782" s="174"/>
      <c r="E4782" s="175" t="s">
        <v>21</v>
      </c>
      <c r="F4782" s="266" t="s">
        <v>6483</v>
      </c>
      <c r="G4782" s="267"/>
      <c r="H4782" s="267"/>
      <c r="I4782" s="267"/>
      <c r="J4782" s="174"/>
      <c r="K4782" s="176">
        <v>2.3879999999999999</v>
      </c>
      <c r="L4782" s="174"/>
      <c r="M4782" s="174"/>
      <c r="N4782" s="174"/>
      <c r="O4782" s="174"/>
      <c r="P4782" s="174"/>
      <c r="Q4782" s="174"/>
      <c r="R4782" s="177"/>
      <c r="T4782" s="178"/>
      <c r="U4782" s="174"/>
      <c r="V4782" s="174"/>
      <c r="W4782" s="174"/>
      <c r="X4782" s="174"/>
      <c r="Y4782" s="174"/>
      <c r="Z4782" s="174"/>
      <c r="AA4782" s="179"/>
      <c r="AT4782" s="180" t="s">
        <v>162</v>
      </c>
      <c r="AU4782" s="180" t="s">
        <v>96</v>
      </c>
      <c r="AV4782" s="11" t="s">
        <v>96</v>
      </c>
      <c r="AW4782" s="11" t="s">
        <v>35</v>
      </c>
      <c r="AX4782" s="11" t="s">
        <v>78</v>
      </c>
      <c r="AY4782" s="180" t="s">
        <v>154</v>
      </c>
    </row>
    <row r="4783" spans="2:51" s="11" customFormat="1" ht="22.5" customHeight="1">
      <c r="B4783" s="173"/>
      <c r="C4783" s="174"/>
      <c r="D4783" s="174"/>
      <c r="E4783" s="175" t="s">
        <v>21</v>
      </c>
      <c r="F4783" s="266" t="s">
        <v>6484</v>
      </c>
      <c r="G4783" s="267"/>
      <c r="H4783" s="267"/>
      <c r="I4783" s="267"/>
      <c r="J4783" s="174"/>
      <c r="K4783" s="176">
        <v>36.639000000000003</v>
      </c>
      <c r="L4783" s="174"/>
      <c r="M4783" s="174"/>
      <c r="N4783" s="174"/>
      <c r="O4783" s="174"/>
      <c r="P4783" s="174"/>
      <c r="Q4783" s="174"/>
      <c r="R4783" s="177"/>
      <c r="T4783" s="178"/>
      <c r="U4783" s="174"/>
      <c r="V4783" s="174"/>
      <c r="W4783" s="174"/>
      <c r="X4783" s="174"/>
      <c r="Y4783" s="174"/>
      <c r="Z4783" s="174"/>
      <c r="AA4783" s="179"/>
      <c r="AT4783" s="180" t="s">
        <v>162</v>
      </c>
      <c r="AU4783" s="180" t="s">
        <v>96</v>
      </c>
      <c r="AV4783" s="11" t="s">
        <v>96</v>
      </c>
      <c r="AW4783" s="11" t="s">
        <v>35</v>
      </c>
      <c r="AX4783" s="11" t="s">
        <v>78</v>
      </c>
      <c r="AY4783" s="180" t="s">
        <v>154</v>
      </c>
    </row>
    <row r="4784" spans="2:51" s="11" customFormat="1" ht="22.5" customHeight="1">
      <c r="B4784" s="173"/>
      <c r="C4784" s="174"/>
      <c r="D4784" s="174"/>
      <c r="E4784" s="175" t="s">
        <v>21</v>
      </c>
      <c r="F4784" s="266" t="s">
        <v>6485</v>
      </c>
      <c r="G4784" s="267"/>
      <c r="H4784" s="267"/>
      <c r="I4784" s="267"/>
      <c r="J4784" s="174"/>
      <c r="K4784" s="176">
        <v>19.116</v>
      </c>
      <c r="L4784" s="174"/>
      <c r="M4784" s="174"/>
      <c r="N4784" s="174"/>
      <c r="O4784" s="174"/>
      <c r="P4784" s="174"/>
      <c r="Q4784" s="174"/>
      <c r="R4784" s="177"/>
      <c r="T4784" s="178"/>
      <c r="U4784" s="174"/>
      <c r="V4784" s="174"/>
      <c r="W4784" s="174"/>
      <c r="X4784" s="174"/>
      <c r="Y4784" s="174"/>
      <c r="Z4784" s="174"/>
      <c r="AA4784" s="179"/>
      <c r="AT4784" s="180" t="s">
        <v>162</v>
      </c>
      <c r="AU4784" s="180" t="s">
        <v>96</v>
      </c>
      <c r="AV4784" s="11" t="s">
        <v>96</v>
      </c>
      <c r="AW4784" s="11" t="s">
        <v>35</v>
      </c>
      <c r="AX4784" s="11" t="s">
        <v>78</v>
      </c>
      <c r="AY4784" s="180" t="s">
        <v>154</v>
      </c>
    </row>
    <row r="4785" spans="2:51" s="11" customFormat="1" ht="22.5" customHeight="1">
      <c r="B4785" s="173"/>
      <c r="C4785" s="174"/>
      <c r="D4785" s="174"/>
      <c r="E4785" s="175" t="s">
        <v>21</v>
      </c>
      <c r="F4785" s="266" t="s">
        <v>6486</v>
      </c>
      <c r="G4785" s="267"/>
      <c r="H4785" s="267"/>
      <c r="I4785" s="267"/>
      <c r="J4785" s="174"/>
      <c r="K4785" s="176">
        <v>16.600000000000001</v>
      </c>
      <c r="L4785" s="174"/>
      <c r="M4785" s="174"/>
      <c r="N4785" s="174"/>
      <c r="O4785" s="174"/>
      <c r="P4785" s="174"/>
      <c r="Q4785" s="174"/>
      <c r="R4785" s="177"/>
      <c r="T4785" s="178"/>
      <c r="U4785" s="174"/>
      <c r="V4785" s="174"/>
      <c r="W4785" s="174"/>
      <c r="X4785" s="174"/>
      <c r="Y4785" s="174"/>
      <c r="Z4785" s="174"/>
      <c r="AA4785" s="179"/>
      <c r="AT4785" s="180" t="s">
        <v>162</v>
      </c>
      <c r="AU4785" s="180" t="s">
        <v>96</v>
      </c>
      <c r="AV4785" s="11" t="s">
        <v>96</v>
      </c>
      <c r="AW4785" s="11" t="s">
        <v>35</v>
      </c>
      <c r="AX4785" s="11" t="s">
        <v>78</v>
      </c>
      <c r="AY4785" s="180" t="s">
        <v>154</v>
      </c>
    </row>
    <row r="4786" spans="2:51" s="11" customFormat="1" ht="22.5" customHeight="1">
      <c r="B4786" s="173"/>
      <c r="C4786" s="174"/>
      <c r="D4786" s="174"/>
      <c r="E4786" s="175" t="s">
        <v>21</v>
      </c>
      <c r="F4786" s="266" t="s">
        <v>6476</v>
      </c>
      <c r="G4786" s="267"/>
      <c r="H4786" s="267"/>
      <c r="I4786" s="267"/>
      <c r="J4786" s="174"/>
      <c r="K4786" s="176">
        <v>9.2799999999999994</v>
      </c>
      <c r="L4786" s="174"/>
      <c r="M4786" s="174"/>
      <c r="N4786" s="174"/>
      <c r="O4786" s="174"/>
      <c r="P4786" s="174"/>
      <c r="Q4786" s="174"/>
      <c r="R4786" s="177"/>
      <c r="T4786" s="178"/>
      <c r="U4786" s="174"/>
      <c r="V4786" s="174"/>
      <c r="W4786" s="174"/>
      <c r="X4786" s="174"/>
      <c r="Y4786" s="174"/>
      <c r="Z4786" s="174"/>
      <c r="AA4786" s="179"/>
      <c r="AT4786" s="180" t="s">
        <v>162</v>
      </c>
      <c r="AU4786" s="180" t="s">
        <v>96</v>
      </c>
      <c r="AV4786" s="11" t="s">
        <v>96</v>
      </c>
      <c r="AW4786" s="11" t="s">
        <v>35</v>
      </c>
      <c r="AX4786" s="11" t="s">
        <v>78</v>
      </c>
      <c r="AY4786" s="180" t="s">
        <v>154</v>
      </c>
    </row>
    <row r="4787" spans="2:51" s="11" customFormat="1" ht="22.5" customHeight="1">
      <c r="B4787" s="173"/>
      <c r="C4787" s="174"/>
      <c r="D4787" s="174"/>
      <c r="E4787" s="175" t="s">
        <v>21</v>
      </c>
      <c r="F4787" s="266" t="s">
        <v>6487</v>
      </c>
      <c r="G4787" s="267"/>
      <c r="H4787" s="267"/>
      <c r="I4787" s="267"/>
      <c r="J4787" s="174"/>
      <c r="K4787" s="176">
        <v>4.96</v>
      </c>
      <c r="L4787" s="174"/>
      <c r="M4787" s="174"/>
      <c r="N4787" s="174"/>
      <c r="O4787" s="174"/>
      <c r="P4787" s="174"/>
      <c r="Q4787" s="174"/>
      <c r="R4787" s="177"/>
      <c r="T4787" s="178"/>
      <c r="U4787" s="174"/>
      <c r="V4787" s="174"/>
      <c r="W4787" s="174"/>
      <c r="X4787" s="174"/>
      <c r="Y4787" s="174"/>
      <c r="Z4787" s="174"/>
      <c r="AA4787" s="179"/>
      <c r="AT4787" s="180" t="s">
        <v>162</v>
      </c>
      <c r="AU4787" s="180" t="s">
        <v>96</v>
      </c>
      <c r="AV4787" s="11" t="s">
        <v>96</v>
      </c>
      <c r="AW4787" s="11" t="s">
        <v>35</v>
      </c>
      <c r="AX4787" s="11" t="s">
        <v>78</v>
      </c>
      <c r="AY4787" s="180" t="s">
        <v>154</v>
      </c>
    </row>
    <row r="4788" spans="2:51" s="11" customFormat="1" ht="22.5" customHeight="1">
      <c r="B4788" s="173"/>
      <c r="C4788" s="174"/>
      <c r="D4788" s="174"/>
      <c r="E4788" s="175" t="s">
        <v>21</v>
      </c>
      <c r="F4788" s="266" t="s">
        <v>6486</v>
      </c>
      <c r="G4788" s="267"/>
      <c r="H4788" s="267"/>
      <c r="I4788" s="267"/>
      <c r="J4788" s="174"/>
      <c r="K4788" s="176">
        <v>16.600000000000001</v>
      </c>
      <c r="L4788" s="174"/>
      <c r="M4788" s="174"/>
      <c r="N4788" s="174"/>
      <c r="O4788" s="174"/>
      <c r="P4788" s="174"/>
      <c r="Q4788" s="174"/>
      <c r="R4788" s="177"/>
      <c r="T4788" s="178"/>
      <c r="U4788" s="174"/>
      <c r="V4788" s="174"/>
      <c r="W4788" s="174"/>
      <c r="X4788" s="174"/>
      <c r="Y4788" s="174"/>
      <c r="Z4788" s="174"/>
      <c r="AA4788" s="179"/>
      <c r="AT4788" s="180" t="s">
        <v>162</v>
      </c>
      <c r="AU4788" s="180" t="s">
        <v>96</v>
      </c>
      <c r="AV4788" s="11" t="s">
        <v>96</v>
      </c>
      <c r="AW4788" s="11" t="s">
        <v>35</v>
      </c>
      <c r="AX4788" s="11" t="s">
        <v>78</v>
      </c>
      <c r="AY4788" s="180" t="s">
        <v>154</v>
      </c>
    </row>
    <row r="4789" spans="2:51" s="11" customFormat="1" ht="22.5" customHeight="1">
      <c r="B4789" s="173"/>
      <c r="C4789" s="174"/>
      <c r="D4789" s="174"/>
      <c r="E4789" s="175" t="s">
        <v>21</v>
      </c>
      <c r="F4789" s="266" t="s">
        <v>6476</v>
      </c>
      <c r="G4789" s="267"/>
      <c r="H4789" s="267"/>
      <c r="I4789" s="267"/>
      <c r="J4789" s="174"/>
      <c r="K4789" s="176">
        <v>9.2799999999999994</v>
      </c>
      <c r="L4789" s="174"/>
      <c r="M4789" s="174"/>
      <c r="N4789" s="174"/>
      <c r="O4789" s="174"/>
      <c r="P4789" s="174"/>
      <c r="Q4789" s="174"/>
      <c r="R4789" s="177"/>
      <c r="T4789" s="178"/>
      <c r="U4789" s="174"/>
      <c r="V4789" s="174"/>
      <c r="W4789" s="174"/>
      <c r="X4789" s="174"/>
      <c r="Y4789" s="174"/>
      <c r="Z4789" s="174"/>
      <c r="AA4789" s="179"/>
      <c r="AT4789" s="180" t="s">
        <v>162</v>
      </c>
      <c r="AU4789" s="180" t="s">
        <v>96</v>
      </c>
      <c r="AV4789" s="11" t="s">
        <v>96</v>
      </c>
      <c r="AW4789" s="11" t="s">
        <v>35</v>
      </c>
      <c r="AX4789" s="11" t="s">
        <v>78</v>
      </c>
      <c r="AY4789" s="180" t="s">
        <v>154</v>
      </c>
    </row>
    <row r="4790" spans="2:51" s="11" customFormat="1" ht="22.5" customHeight="1">
      <c r="B4790" s="173"/>
      <c r="C4790" s="174"/>
      <c r="D4790" s="174"/>
      <c r="E4790" s="175" t="s">
        <v>21</v>
      </c>
      <c r="F4790" s="266" t="s">
        <v>6487</v>
      </c>
      <c r="G4790" s="267"/>
      <c r="H4790" s="267"/>
      <c r="I4790" s="267"/>
      <c r="J4790" s="174"/>
      <c r="K4790" s="176">
        <v>4.96</v>
      </c>
      <c r="L4790" s="174"/>
      <c r="M4790" s="174"/>
      <c r="N4790" s="174"/>
      <c r="O4790" s="174"/>
      <c r="P4790" s="174"/>
      <c r="Q4790" s="174"/>
      <c r="R4790" s="177"/>
      <c r="T4790" s="178"/>
      <c r="U4790" s="174"/>
      <c r="V4790" s="174"/>
      <c r="W4790" s="174"/>
      <c r="X4790" s="174"/>
      <c r="Y4790" s="174"/>
      <c r="Z4790" s="174"/>
      <c r="AA4790" s="179"/>
      <c r="AT4790" s="180" t="s">
        <v>162</v>
      </c>
      <c r="AU4790" s="180" t="s">
        <v>96</v>
      </c>
      <c r="AV4790" s="11" t="s">
        <v>96</v>
      </c>
      <c r="AW4790" s="11" t="s">
        <v>35</v>
      </c>
      <c r="AX4790" s="11" t="s">
        <v>78</v>
      </c>
      <c r="AY4790" s="180" t="s">
        <v>154</v>
      </c>
    </row>
    <row r="4791" spans="2:51" s="11" customFormat="1" ht="22.5" customHeight="1">
      <c r="B4791" s="173"/>
      <c r="C4791" s="174"/>
      <c r="D4791" s="174"/>
      <c r="E4791" s="175" t="s">
        <v>21</v>
      </c>
      <c r="F4791" s="266" t="s">
        <v>6488</v>
      </c>
      <c r="G4791" s="267"/>
      <c r="H4791" s="267"/>
      <c r="I4791" s="267"/>
      <c r="J4791" s="174"/>
      <c r="K4791" s="176">
        <v>36.4</v>
      </c>
      <c r="L4791" s="174"/>
      <c r="M4791" s="174"/>
      <c r="N4791" s="174"/>
      <c r="O4791" s="174"/>
      <c r="P4791" s="174"/>
      <c r="Q4791" s="174"/>
      <c r="R4791" s="177"/>
      <c r="T4791" s="178"/>
      <c r="U4791" s="174"/>
      <c r="V4791" s="174"/>
      <c r="W4791" s="174"/>
      <c r="X4791" s="174"/>
      <c r="Y4791" s="174"/>
      <c r="Z4791" s="174"/>
      <c r="AA4791" s="179"/>
      <c r="AT4791" s="180" t="s">
        <v>162</v>
      </c>
      <c r="AU4791" s="180" t="s">
        <v>96</v>
      </c>
      <c r="AV4791" s="11" t="s">
        <v>96</v>
      </c>
      <c r="AW4791" s="11" t="s">
        <v>35</v>
      </c>
      <c r="AX4791" s="11" t="s">
        <v>78</v>
      </c>
      <c r="AY4791" s="180" t="s">
        <v>154</v>
      </c>
    </row>
    <row r="4792" spans="2:51" s="11" customFormat="1" ht="22.5" customHeight="1">
      <c r="B4792" s="173"/>
      <c r="C4792" s="174"/>
      <c r="D4792" s="174"/>
      <c r="E4792" s="175" t="s">
        <v>21</v>
      </c>
      <c r="F4792" s="266" t="s">
        <v>6473</v>
      </c>
      <c r="G4792" s="267"/>
      <c r="H4792" s="267"/>
      <c r="I4792" s="267"/>
      <c r="J4792" s="174"/>
      <c r="K4792" s="176">
        <v>51.6</v>
      </c>
      <c r="L4792" s="174"/>
      <c r="M4792" s="174"/>
      <c r="N4792" s="174"/>
      <c r="O4792" s="174"/>
      <c r="P4792" s="174"/>
      <c r="Q4792" s="174"/>
      <c r="R4792" s="177"/>
      <c r="T4792" s="178"/>
      <c r="U4792" s="174"/>
      <c r="V4792" s="174"/>
      <c r="W4792" s="174"/>
      <c r="X4792" s="174"/>
      <c r="Y4792" s="174"/>
      <c r="Z4792" s="174"/>
      <c r="AA4792" s="179"/>
      <c r="AT4792" s="180" t="s">
        <v>162</v>
      </c>
      <c r="AU4792" s="180" t="s">
        <v>96</v>
      </c>
      <c r="AV4792" s="11" t="s">
        <v>96</v>
      </c>
      <c r="AW4792" s="11" t="s">
        <v>35</v>
      </c>
      <c r="AX4792" s="11" t="s">
        <v>78</v>
      </c>
      <c r="AY4792" s="180" t="s">
        <v>154</v>
      </c>
    </row>
    <row r="4793" spans="2:51" s="11" customFormat="1" ht="22.5" customHeight="1">
      <c r="B4793" s="173"/>
      <c r="C4793" s="174"/>
      <c r="D4793" s="174"/>
      <c r="E4793" s="175" t="s">
        <v>21</v>
      </c>
      <c r="F4793" s="266" t="s">
        <v>6474</v>
      </c>
      <c r="G4793" s="267"/>
      <c r="H4793" s="267"/>
      <c r="I4793" s="267"/>
      <c r="J4793" s="174"/>
      <c r="K4793" s="176">
        <v>-0.43</v>
      </c>
      <c r="L4793" s="174"/>
      <c r="M4793" s="174"/>
      <c r="N4793" s="174"/>
      <c r="O4793" s="174"/>
      <c r="P4793" s="174"/>
      <c r="Q4793" s="174"/>
      <c r="R4793" s="177"/>
      <c r="T4793" s="178"/>
      <c r="U4793" s="174"/>
      <c r="V4793" s="174"/>
      <c r="W4793" s="174"/>
      <c r="X4793" s="174"/>
      <c r="Y4793" s="174"/>
      <c r="Z4793" s="174"/>
      <c r="AA4793" s="179"/>
      <c r="AT4793" s="180" t="s">
        <v>162</v>
      </c>
      <c r="AU4793" s="180" t="s">
        <v>96</v>
      </c>
      <c r="AV4793" s="11" t="s">
        <v>96</v>
      </c>
      <c r="AW4793" s="11" t="s">
        <v>35</v>
      </c>
      <c r="AX4793" s="11" t="s">
        <v>78</v>
      </c>
      <c r="AY4793" s="180" t="s">
        <v>154</v>
      </c>
    </row>
    <row r="4794" spans="2:51" s="11" customFormat="1" ht="22.5" customHeight="1">
      <c r="B4794" s="173"/>
      <c r="C4794" s="174"/>
      <c r="D4794" s="174"/>
      <c r="E4794" s="175" t="s">
        <v>21</v>
      </c>
      <c r="F4794" s="266" t="s">
        <v>6489</v>
      </c>
      <c r="G4794" s="267"/>
      <c r="H4794" s="267"/>
      <c r="I4794" s="267"/>
      <c r="J4794" s="174"/>
      <c r="K4794" s="176">
        <v>25.271999999999998</v>
      </c>
      <c r="L4794" s="174"/>
      <c r="M4794" s="174"/>
      <c r="N4794" s="174"/>
      <c r="O4794" s="174"/>
      <c r="P4794" s="174"/>
      <c r="Q4794" s="174"/>
      <c r="R4794" s="177"/>
      <c r="T4794" s="178"/>
      <c r="U4794" s="174"/>
      <c r="V4794" s="174"/>
      <c r="W4794" s="174"/>
      <c r="X4794" s="174"/>
      <c r="Y4794" s="174"/>
      <c r="Z4794" s="174"/>
      <c r="AA4794" s="179"/>
      <c r="AT4794" s="180" t="s">
        <v>162</v>
      </c>
      <c r="AU4794" s="180" t="s">
        <v>96</v>
      </c>
      <c r="AV4794" s="11" t="s">
        <v>96</v>
      </c>
      <c r="AW4794" s="11" t="s">
        <v>35</v>
      </c>
      <c r="AX4794" s="11" t="s">
        <v>78</v>
      </c>
      <c r="AY4794" s="180" t="s">
        <v>154</v>
      </c>
    </row>
    <row r="4795" spans="2:51" s="11" customFormat="1" ht="22.5" customHeight="1">
      <c r="B4795" s="173"/>
      <c r="C4795" s="174"/>
      <c r="D4795" s="174"/>
      <c r="E4795" s="175" t="s">
        <v>21</v>
      </c>
      <c r="F4795" s="266" t="s">
        <v>6490</v>
      </c>
      <c r="G4795" s="267"/>
      <c r="H4795" s="267"/>
      <c r="I4795" s="267"/>
      <c r="J4795" s="174"/>
      <c r="K4795" s="176">
        <v>31.46</v>
      </c>
      <c r="L4795" s="174"/>
      <c r="M4795" s="174"/>
      <c r="N4795" s="174"/>
      <c r="O4795" s="174"/>
      <c r="P4795" s="174"/>
      <c r="Q4795" s="174"/>
      <c r="R4795" s="177"/>
      <c r="T4795" s="178"/>
      <c r="U4795" s="174"/>
      <c r="V4795" s="174"/>
      <c r="W4795" s="174"/>
      <c r="X4795" s="174"/>
      <c r="Y4795" s="174"/>
      <c r="Z4795" s="174"/>
      <c r="AA4795" s="179"/>
      <c r="AT4795" s="180" t="s">
        <v>162</v>
      </c>
      <c r="AU4795" s="180" t="s">
        <v>96</v>
      </c>
      <c r="AV4795" s="11" t="s">
        <v>96</v>
      </c>
      <c r="AW4795" s="11" t="s">
        <v>35</v>
      </c>
      <c r="AX4795" s="11" t="s">
        <v>78</v>
      </c>
      <c r="AY4795" s="180" t="s">
        <v>154</v>
      </c>
    </row>
    <row r="4796" spans="2:51" s="11" customFormat="1" ht="22.5" customHeight="1">
      <c r="B4796" s="173"/>
      <c r="C4796" s="174"/>
      <c r="D4796" s="174"/>
      <c r="E4796" s="175" t="s">
        <v>21</v>
      </c>
      <c r="F4796" s="266" t="s">
        <v>6479</v>
      </c>
      <c r="G4796" s="267"/>
      <c r="H4796" s="267"/>
      <c r="I4796" s="267"/>
      <c r="J4796" s="174"/>
      <c r="K4796" s="176">
        <v>-4.84</v>
      </c>
      <c r="L4796" s="174"/>
      <c r="M4796" s="174"/>
      <c r="N4796" s="174"/>
      <c r="O4796" s="174"/>
      <c r="P4796" s="174"/>
      <c r="Q4796" s="174"/>
      <c r="R4796" s="177"/>
      <c r="T4796" s="178"/>
      <c r="U4796" s="174"/>
      <c r="V4796" s="174"/>
      <c r="W4796" s="174"/>
      <c r="X4796" s="174"/>
      <c r="Y4796" s="174"/>
      <c r="Z4796" s="174"/>
      <c r="AA4796" s="179"/>
      <c r="AT4796" s="180" t="s">
        <v>162</v>
      </c>
      <c r="AU4796" s="180" t="s">
        <v>96</v>
      </c>
      <c r="AV4796" s="11" t="s">
        <v>96</v>
      </c>
      <c r="AW4796" s="11" t="s">
        <v>35</v>
      </c>
      <c r="AX4796" s="11" t="s">
        <v>78</v>
      </c>
      <c r="AY4796" s="180" t="s">
        <v>154</v>
      </c>
    </row>
    <row r="4797" spans="2:51" s="11" customFormat="1" ht="22.5" customHeight="1">
      <c r="B4797" s="173"/>
      <c r="C4797" s="174"/>
      <c r="D4797" s="174"/>
      <c r="E4797" s="175" t="s">
        <v>21</v>
      </c>
      <c r="F4797" s="266" t="s">
        <v>6491</v>
      </c>
      <c r="G4797" s="267"/>
      <c r="H4797" s="267"/>
      <c r="I4797" s="267"/>
      <c r="J4797" s="174"/>
      <c r="K4797" s="176">
        <v>19.655999999999999</v>
      </c>
      <c r="L4797" s="174"/>
      <c r="M4797" s="174"/>
      <c r="N4797" s="174"/>
      <c r="O4797" s="174"/>
      <c r="P4797" s="174"/>
      <c r="Q4797" s="174"/>
      <c r="R4797" s="177"/>
      <c r="T4797" s="178"/>
      <c r="U4797" s="174"/>
      <c r="V4797" s="174"/>
      <c r="W4797" s="174"/>
      <c r="X4797" s="174"/>
      <c r="Y4797" s="174"/>
      <c r="Z4797" s="174"/>
      <c r="AA4797" s="179"/>
      <c r="AT4797" s="180" t="s">
        <v>162</v>
      </c>
      <c r="AU4797" s="180" t="s">
        <v>96</v>
      </c>
      <c r="AV4797" s="11" t="s">
        <v>96</v>
      </c>
      <c r="AW4797" s="11" t="s">
        <v>35</v>
      </c>
      <c r="AX4797" s="11" t="s">
        <v>78</v>
      </c>
      <c r="AY4797" s="180" t="s">
        <v>154</v>
      </c>
    </row>
    <row r="4798" spans="2:51" s="11" customFormat="1" ht="22.5" customHeight="1">
      <c r="B4798" s="173"/>
      <c r="C4798" s="174"/>
      <c r="D4798" s="174"/>
      <c r="E4798" s="175" t="s">
        <v>21</v>
      </c>
      <c r="F4798" s="266" t="s">
        <v>6492</v>
      </c>
      <c r="G4798" s="267"/>
      <c r="H4798" s="267"/>
      <c r="I4798" s="267"/>
      <c r="J4798" s="174"/>
      <c r="K4798" s="176">
        <v>114.342</v>
      </c>
      <c r="L4798" s="174"/>
      <c r="M4798" s="174"/>
      <c r="N4798" s="174"/>
      <c r="O4798" s="174"/>
      <c r="P4798" s="174"/>
      <c r="Q4798" s="174"/>
      <c r="R4798" s="177"/>
      <c r="T4798" s="178"/>
      <c r="U4798" s="174"/>
      <c r="V4798" s="174"/>
      <c r="W4798" s="174"/>
      <c r="X4798" s="174"/>
      <c r="Y4798" s="174"/>
      <c r="Z4798" s="174"/>
      <c r="AA4798" s="179"/>
      <c r="AT4798" s="180" t="s">
        <v>162</v>
      </c>
      <c r="AU4798" s="180" t="s">
        <v>96</v>
      </c>
      <c r="AV4798" s="11" t="s">
        <v>96</v>
      </c>
      <c r="AW4798" s="11" t="s">
        <v>35</v>
      </c>
      <c r="AX4798" s="11" t="s">
        <v>78</v>
      </c>
      <c r="AY4798" s="180" t="s">
        <v>154</v>
      </c>
    </row>
    <row r="4799" spans="2:51" s="11" customFormat="1" ht="22.5" customHeight="1">
      <c r="B4799" s="173"/>
      <c r="C4799" s="174"/>
      <c r="D4799" s="174"/>
      <c r="E4799" s="175" t="s">
        <v>21</v>
      </c>
      <c r="F4799" s="266" t="s">
        <v>6493</v>
      </c>
      <c r="G4799" s="267"/>
      <c r="H4799" s="267"/>
      <c r="I4799" s="267"/>
      <c r="J4799" s="174"/>
      <c r="K4799" s="176">
        <v>-4.6420000000000003</v>
      </c>
      <c r="L4799" s="174"/>
      <c r="M4799" s="174"/>
      <c r="N4799" s="174"/>
      <c r="O4799" s="174"/>
      <c r="P4799" s="174"/>
      <c r="Q4799" s="174"/>
      <c r="R4799" s="177"/>
      <c r="T4799" s="178"/>
      <c r="U4799" s="174"/>
      <c r="V4799" s="174"/>
      <c r="W4799" s="174"/>
      <c r="X4799" s="174"/>
      <c r="Y4799" s="174"/>
      <c r="Z4799" s="174"/>
      <c r="AA4799" s="179"/>
      <c r="AT4799" s="180" t="s">
        <v>162</v>
      </c>
      <c r="AU4799" s="180" t="s">
        <v>96</v>
      </c>
      <c r="AV4799" s="11" t="s">
        <v>96</v>
      </c>
      <c r="AW4799" s="11" t="s">
        <v>35</v>
      </c>
      <c r="AX4799" s="11" t="s">
        <v>78</v>
      </c>
      <c r="AY4799" s="180" t="s">
        <v>154</v>
      </c>
    </row>
    <row r="4800" spans="2:51" s="11" customFormat="1" ht="22.5" customHeight="1">
      <c r="B4800" s="173"/>
      <c r="C4800" s="174"/>
      <c r="D4800" s="174"/>
      <c r="E4800" s="175" t="s">
        <v>21</v>
      </c>
      <c r="F4800" s="266" t="s">
        <v>6494</v>
      </c>
      <c r="G4800" s="267"/>
      <c r="H4800" s="267"/>
      <c r="I4800" s="267"/>
      <c r="J4800" s="174"/>
      <c r="K4800" s="176">
        <v>4.5599999999999996</v>
      </c>
      <c r="L4800" s="174"/>
      <c r="M4800" s="174"/>
      <c r="N4800" s="174"/>
      <c r="O4800" s="174"/>
      <c r="P4800" s="174"/>
      <c r="Q4800" s="174"/>
      <c r="R4800" s="177"/>
      <c r="T4800" s="178"/>
      <c r="U4800" s="174"/>
      <c r="V4800" s="174"/>
      <c r="W4800" s="174"/>
      <c r="X4800" s="174"/>
      <c r="Y4800" s="174"/>
      <c r="Z4800" s="174"/>
      <c r="AA4800" s="179"/>
      <c r="AT4800" s="180" t="s">
        <v>162</v>
      </c>
      <c r="AU4800" s="180" t="s">
        <v>96</v>
      </c>
      <c r="AV4800" s="11" t="s">
        <v>96</v>
      </c>
      <c r="AW4800" s="11" t="s">
        <v>35</v>
      </c>
      <c r="AX4800" s="11" t="s">
        <v>78</v>
      </c>
      <c r="AY4800" s="180" t="s">
        <v>154</v>
      </c>
    </row>
    <row r="4801" spans="2:51" s="11" customFormat="1" ht="22.5" customHeight="1">
      <c r="B4801" s="173"/>
      <c r="C4801" s="174"/>
      <c r="D4801" s="174"/>
      <c r="E4801" s="175" t="s">
        <v>21</v>
      </c>
      <c r="F4801" s="266" t="s">
        <v>6495</v>
      </c>
      <c r="G4801" s="267"/>
      <c r="H4801" s="267"/>
      <c r="I4801" s="267"/>
      <c r="J4801" s="174"/>
      <c r="K4801" s="176">
        <v>20.463000000000001</v>
      </c>
      <c r="L4801" s="174"/>
      <c r="M4801" s="174"/>
      <c r="N4801" s="174"/>
      <c r="O4801" s="174"/>
      <c r="P4801" s="174"/>
      <c r="Q4801" s="174"/>
      <c r="R4801" s="177"/>
      <c r="T4801" s="178"/>
      <c r="U4801" s="174"/>
      <c r="V4801" s="174"/>
      <c r="W4801" s="174"/>
      <c r="X4801" s="174"/>
      <c r="Y4801" s="174"/>
      <c r="Z4801" s="174"/>
      <c r="AA4801" s="179"/>
      <c r="AT4801" s="180" t="s">
        <v>162</v>
      </c>
      <c r="AU4801" s="180" t="s">
        <v>96</v>
      </c>
      <c r="AV4801" s="11" t="s">
        <v>96</v>
      </c>
      <c r="AW4801" s="11" t="s">
        <v>35</v>
      </c>
      <c r="AX4801" s="11" t="s">
        <v>78</v>
      </c>
      <c r="AY4801" s="180" t="s">
        <v>154</v>
      </c>
    </row>
    <row r="4802" spans="2:51" s="11" customFormat="1" ht="22.5" customHeight="1">
      <c r="B4802" s="173"/>
      <c r="C4802" s="174"/>
      <c r="D4802" s="174"/>
      <c r="E4802" s="175" t="s">
        <v>21</v>
      </c>
      <c r="F4802" s="266" t="s">
        <v>6496</v>
      </c>
      <c r="G4802" s="267"/>
      <c r="H4802" s="267"/>
      <c r="I4802" s="267"/>
      <c r="J4802" s="174"/>
      <c r="K4802" s="176">
        <v>9.6219999999999999</v>
      </c>
      <c r="L4802" s="174"/>
      <c r="M4802" s="174"/>
      <c r="N4802" s="174"/>
      <c r="O4802" s="174"/>
      <c r="P4802" s="174"/>
      <c r="Q4802" s="174"/>
      <c r="R4802" s="177"/>
      <c r="T4802" s="178"/>
      <c r="U4802" s="174"/>
      <c r="V4802" s="174"/>
      <c r="W4802" s="174"/>
      <c r="X4802" s="174"/>
      <c r="Y4802" s="174"/>
      <c r="Z4802" s="174"/>
      <c r="AA4802" s="179"/>
      <c r="AT4802" s="180" t="s">
        <v>162</v>
      </c>
      <c r="AU4802" s="180" t="s">
        <v>96</v>
      </c>
      <c r="AV4802" s="11" t="s">
        <v>96</v>
      </c>
      <c r="AW4802" s="11" t="s">
        <v>35</v>
      </c>
      <c r="AX4802" s="11" t="s">
        <v>78</v>
      </c>
      <c r="AY4802" s="180" t="s">
        <v>154</v>
      </c>
    </row>
    <row r="4803" spans="2:51" s="11" customFormat="1" ht="22.5" customHeight="1">
      <c r="B4803" s="173"/>
      <c r="C4803" s="174"/>
      <c r="D4803" s="174"/>
      <c r="E4803" s="175" t="s">
        <v>21</v>
      </c>
      <c r="F4803" s="266" t="s">
        <v>6497</v>
      </c>
      <c r="G4803" s="267"/>
      <c r="H4803" s="267"/>
      <c r="I4803" s="267"/>
      <c r="J4803" s="174"/>
      <c r="K4803" s="176">
        <v>5.44</v>
      </c>
      <c r="L4803" s="174"/>
      <c r="M4803" s="174"/>
      <c r="N4803" s="174"/>
      <c r="O4803" s="174"/>
      <c r="P4803" s="174"/>
      <c r="Q4803" s="174"/>
      <c r="R4803" s="177"/>
      <c r="T4803" s="178"/>
      <c r="U4803" s="174"/>
      <c r="V4803" s="174"/>
      <c r="W4803" s="174"/>
      <c r="X4803" s="174"/>
      <c r="Y4803" s="174"/>
      <c r="Z4803" s="174"/>
      <c r="AA4803" s="179"/>
      <c r="AT4803" s="180" t="s">
        <v>162</v>
      </c>
      <c r="AU4803" s="180" t="s">
        <v>96</v>
      </c>
      <c r="AV4803" s="11" t="s">
        <v>96</v>
      </c>
      <c r="AW4803" s="11" t="s">
        <v>35</v>
      </c>
      <c r="AX4803" s="11" t="s">
        <v>78</v>
      </c>
      <c r="AY4803" s="180" t="s">
        <v>154</v>
      </c>
    </row>
    <row r="4804" spans="2:51" s="11" customFormat="1" ht="22.5" customHeight="1">
      <c r="B4804" s="173"/>
      <c r="C4804" s="174"/>
      <c r="D4804" s="174"/>
      <c r="E4804" s="175" t="s">
        <v>21</v>
      </c>
      <c r="F4804" s="266" t="s">
        <v>6498</v>
      </c>
      <c r="G4804" s="267"/>
      <c r="H4804" s="267"/>
      <c r="I4804" s="267"/>
      <c r="J4804" s="174"/>
      <c r="K4804" s="176">
        <v>7.8879999999999999</v>
      </c>
      <c r="L4804" s="174"/>
      <c r="M4804" s="174"/>
      <c r="N4804" s="174"/>
      <c r="O4804" s="174"/>
      <c r="P4804" s="174"/>
      <c r="Q4804" s="174"/>
      <c r="R4804" s="177"/>
      <c r="T4804" s="178"/>
      <c r="U4804" s="174"/>
      <c r="V4804" s="174"/>
      <c r="W4804" s="174"/>
      <c r="X4804" s="174"/>
      <c r="Y4804" s="174"/>
      <c r="Z4804" s="174"/>
      <c r="AA4804" s="179"/>
      <c r="AT4804" s="180" t="s">
        <v>162</v>
      </c>
      <c r="AU4804" s="180" t="s">
        <v>96</v>
      </c>
      <c r="AV4804" s="11" t="s">
        <v>96</v>
      </c>
      <c r="AW4804" s="11" t="s">
        <v>35</v>
      </c>
      <c r="AX4804" s="11" t="s">
        <v>78</v>
      </c>
      <c r="AY4804" s="180" t="s">
        <v>154</v>
      </c>
    </row>
    <row r="4805" spans="2:51" s="11" customFormat="1" ht="22.5" customHeight="1">
      <c r="B4805" s="173"/>
      <c r="C4805" s="174"/>
      <c r="D4805" s="174"/>
      <c r="E4805" s="175" t="s">
        <v>21</v>
      </c>
      <c r="F4805" s="266" t="s">
        <v>6499</v>
      </c>
      <c r="G4805" s="267"/>
      <c r="H4805" s="267"/>
      <c r="I4805" s="267"/>
      <c r="J4805" s="174"/>
      <c r="K4805" s="176">
        <v>50.16</v>
      </c>
      <c r="L4805" s="174"/>
      <c r="M4805" s="174"/>
      <c r="N4805" s="174"/>
      <c r="O4805" s="174"/>
      <c r="P4805" s="174"/>
      <c r="Q4805" s="174"/>
      <c r="R4805" s="177"/>
      <c r="T4805" s="178"/>
      <c r="U4805" s="174"/>
      <c r="V4805" s="174"/>
      <c r="W4805" s="174"/>
      <c r="X4805" s="174"/>
      <c r="Y4805" s="174"/>
      <c r="Z4805" s="174"/>
      <c r="AA4805" s="179"/>
      <c r="AT4805" s="180" t="s">
        <v>162</v>
      </c>
      <c r="AU4805" s="180" t="s">
        <v>96</v>
      </c>
      <c r="AV4805" s="11" t="s">
        <v>96</v>
      </c>
      <c r="AW4805" s="11" t="s">
        <v>35</v>
      </c>
      <c r="AX4805" s="11" t="s">
        <v>78</v>
      </c>
      <c r="AY4805" s="180" t="s">
        <v>154</v>
      </c>
    </row>
    <row r="4806" spans="2:51" s="11" customFormat="1" ht="22.5" customHeight="1">
      <c r="B4806" s="173"/>
      <c r="C4806" s="174"/>
      <c r="D4806" s="174"/>
      <c r="E4806" s="175" t="s">
        <v>21</v>
      </c>
      <c r="F4806" s="266" t="s">
        <v>6500</v>
      </c>
      <c r="G4806" s="267"/>
      <c r="H4806" s="267"/>
      <c r="I4806" s="267"/>
      <c r="J4806" s="174"/>
      <c r="K4806" s="176">
        <v>29.954000000000001</v>
      </c>
      <c r="L4806" s="174"/>
      <c r="M4806" s="174"/>
      <c r="N4806" s="174"/>
      <c r="O4806" s="174"/>
      <c r="P4806" s="174"/>
      <c r="Q4806" s="174"/>
      <c r="R4806" s="177"/>
      <c r="T4806" s="178"/>
      <c r="U4806" s="174"/>
      <c r="V4806" s="174"/>
      <c r="W4806" s="174"/>
      <c r="X4806" s="174"/>
      <c r="Y4806" s="174"/>
      <c r="Z4806" s="174"/>
      <c r="AA4806" s="179"/>
      <c r="AT4806" s="180" t="s">
        <v>162</v>
      </c>
      <c r="AU4806" s="180" t="s">
        <v>96</v>
      </c>
      <c r="AV4806" s="11" t="s">
        <v>96</v>
      </c>
      <c r="AW4806" s="11" t="s">
        <v>35</v>
      </c>
      <c r="AX4806" s="11" t="s">
        <v>78</v>
      </c>
      <c r="AY4806" s="180" t="s">
        <v>154</v>
      </c>
    </row>
    <row r="4807" spans="2:51" s="11" customFormat="1" ht="22.5" customHeight="1">
      <c r="B4807" s="173"/>
      <c r="C4807" s="174"/>
      <c r="D4807" s="174"/>
      <c r="E4807" s="175" t="s">
        <v>21</v>
      </c>
      <c r="F4807" s="266" t="s">
        <v>6501</v>
      </c>
      <c r="G4807" s="267"/>
      <c r="H4807" s="267"/>
      <c r="I4807" s="267"/>
      <c r="J4807" s="174"/>
      <c r="K4807" s="176">
        <v>30.78</v>
      </c>
      <c r="L4807" s="174"/>
      <c r="M4807" s="174"/>
      <c r="N4807" s="174"/>
      <c r="O4807" s="174"/>
      <c r="P4807" s="174"/>
      <c r="Q4807" s="174"/>
      <c r="R4807" s="177"/>
      <c r="T4807" s="178"/>
      <c r="U4807" s="174"/>
      <c r="V4807" s="174"/>
      <c r="W4807" s="174"/>
      <c r="X4807" s="174"/>
      <c r="Y4807" s="174"/>
      <c r="Z4807" s="174"/>
      <c r="AA4807" s="179"/>
      <c r="AT4807" s="180" t="s">
        <v>162</v>
      </c>
      <c r="AU4807" s="180" t="s">
        <v>96</v>
      </c>
      <c r="AV4807" s="11" t="s">
        <v>96</v>
      </c>
      <c r="AW4807" s="11" t="s">
        <v>35</v>
      </c>
      <c r="AX4807" s="11" t="s">
        <v>78</v>
      </c>
      <c r="AY4807" s="180" t="s">
        <v>154</v>
      </c>
    </row>
    <row r="4808" spans="2:51" s="11" customFormat="1" ht="22.5" customHeight="1">
      <c r="B4808" s="173"/>
      <c r="C4808" s="174"/>
      <c r="D4808" s="174"/>
      <c r="E4808" s="175" t="s">
        <v>21</v>
      </c>
      <c r="F4808" s="266" t="s">
        <v>6502</v>
      </c>
      <c r="G4808" s="267"/>
      <c r="H4808" s="267"/>
      <c r="I4808" s="267"/>
      <c r="J4808" s="174"/>
      <c r="K4808" s="176">
        <v>28.385999999999999</v>
      </c>
      <c r="L4808" s="174"/>
      <c r="M4808" s="174"/>
      <c r="N4808" s="174"/>
      <c r="O4808" s="174"/>
      <c r="P4808" s="174"/>
      <c r="Q4808" s="174"/>
      <c r="R4808" s="177"/>
      <c r="T4808" s="178"/>
      <c r="U4808" s="174"/>
      <c r="V4808" s="174"/>
      <c r="W4808" s="174"/>
      <c r="X4808" s="174"/>
      <c r="Y4808" s="174"/>
      <c r="Z4808" s="174"/>
      <c r="AA4808" s="179"/>
      <c r="AT4808" s="180" t="s">
        <v>162</v>
      </c>
      <c r="AU4808" s="180" t="s">
        <v>96</v>
      </c>
      <c r="AV4808" s="11" t="s">
        <v>96</v>
      </c>
      <c r="AW4808" s="11" t="s">
        <v>35</v>
      </c>
      <c r="AX4808" s="11" t="s">
        <v>78</v>
      </c>
      <c r="AY4808" s="180" t="s">
        <v>154</v>
      </c>
    </row>
    <row r="4809" spans="2:51" s="11" customFormat="1" ht="22.5" customHeight="1">
      <c r="B4809" s="173"/>
      <c r="C4809" s="174"/>
      <c r="D4809" s="174"/>
      <c r="E4809" s="175" t="s">
        <v>21</v>
      </c>
      <c r="F4809" s="266" t="s">
        <v>6503</v>
      </c>
      <c r="G4809" s="267"/>
      <c r="H4809" s="267"/>
      <c r="I4809" s="267"/>
      <c r="J4809" s="174"/>
      <c r="K4809" s="176">
        <v>48.146999999999998</v>
      </c>
      <c r="L4809" s="174"/>
      <c r="M4809" s="174"/>
      <c r="N4809" s="174"/>
      <c r="O4809" s="174"/>
      <c r="P4809" s="174"/>
      <c r="Q4809" s="174"/>
      <c r="R4809" s="177"/>
      <c r="T4809" s="178"/>
      <c r="U4809" s="174"/>
      <c r="V4809" s="174"/>
      <c r="W4809" s="174"/>
      <c r="X4809" s="174"/>
      <c r="Y4809" s="174"/>
      <c r="Z4809" s="174"/>
      <c r="AA4809" s="179"/>
      <c r="AT4809" s="180" t="s">
        <v>162</v>
      </c>
      <c r="AU4809" s="180" t="s">
        <v>96</v>
      </c>
      <c r="AV4809" s="11" t="s">
        <v>96</v>
      </c>
      <c r="AW4809" s="11" t="s">
        <v>35</v>
      </c>
      <c r="AX4809" s="11" t="s">
        <v>78</v>
      </c>
      <c r="AY4809" s="180" t="s">
        <v>154</v>
      </c>
    </row>
    <row r="4810" spans="2:51" s="11" customFormat="1" ht="22.5" customHeight="1">
      <c r="B4810" s="173"/>
      <c r="C4810" s="174"/>
      <c r="D4810" s="174"/>
      <c r="E4810" s="175" t="s">
        <v>21</v>
      </c>
      <c r="F4810" s="266" t="s">
        <v>6504</v>
      </c>
      <c r="G4810" s="267"/>
      <c r="H4810" s="267"/>
      <c r="I4810" s="267"/>
      <c r="J4810" s="174"/>
      <c r="K4810" s="176">
        <v>-2.7959999999999998</v>
      </c>
      <c r="L4810" s="174"/>
      <c r="M4810" s="174"/>
      <c r="N4810" s="174"/>
      <c r="O4810" s="174"/>
      <c r="P4810" s="174"/>
      <c r="Q4810" s="174"/>
      <c r="R4810" s="177"/>
      <c r="T4810" s="178"/>
      <c r="U4810" s="174"/>
      <c r="V4810" s="174"/>
      <c r="W4810" s="174"/>
      <c r="X4810" s="174"/>
      <c r="Y4810" s="174"/>
      <c r="Z4810" s="174"/>
      <c r="AA4810" s="179"/>
      <c r="AT4810" s="180" t="s">
        <v>162</v>
      </c>
      <c r="AU4810" s="180" t="s">
        <v>96</v>
      </c>
      <c r="AV4810" s="11" t="s">
        <v>96</v>
      </c>
      <c r="AW4810" s="11" t="s">
        <v>35</v>
      </c>
      <c r="AX4810" s="11" t="s">
        <v>78</v>
      </c>
      <c r="AY4810" s="180" t="s">
        <v>154</v>
      </c>
    </row>
    <row r="4811" spans="2:51" s="10" customFormat="1" ht="22.5" customHeight="1">
      <c r="B4811" s="165"/>
      <c r="C4811" s="166"/>
      <c r="D4811" s="166"/>
      <c r="E4811" s="167" t="s">
        <v>21</v>
      </c>
      <c r="F4811" s="264" t="s">
        <v>615</v>
      </c>
      <c r="G4811" s="265"/>
      <c r="H4811" s="265"/>
      <c r="I4811" s="265"/>
      <c r="J4811" s="166"/>
      <c r="K4811" s="168" t="s">
        <v>21</v>
      </c>
      <c r="L4811" s="166"/>
      <c r="M4811" s="166"/>
      <c r="N4811" s="166"/>
      <c r="O4811" s="166"/>
      <c r="P4811" s="166"/>
      <c r="Q4811" s="166"/>
      <c r="R4811" s="169"/>
      <c r="T4811" s="170"/>
      <c r="U4811" s="166"/>
      <c r="V4811" s="166"/>
      <c r="W4811" s="166"/>
      <c r="X4811" s="166"/>
      <c r="Y4811" s="166"/>
      <c r="Z4811" s="166"/>
      <c r="AA4811" s="171"/>
      <c r="AT4811" s="172" t="s">
        <v>162</v>
      </c>
      <c r="AU4811" s="172" t="s">
        <v>96</v>
      </c>
      <c r="AV4811" s="10" t="s">
        <v>23</v>
      </c>
      <c r="AW4811" s="10" t="s">
        <v>35</v>
      </c>
      <c r="AX4811" s="10" t="s">
        <v>78</v>
      </c>
      <c r="AY4811" s="172" t="s">
        <v>154</v>
      </c>
    </row>
    <row r="4812" spans="2:51" s="10" customFormat="1" ht="22.5" customHeight="1">
      <c r="B4812" s="165"/>
      <c r="C4812" s="166"/>
      <c r="D4812" s="166"/>
      <c r="E4812" s="167" t="s">
        <v>21</v>
      </c>
      <c r="F4812" s="264" t="s">
        <v>6505</v>
      </c>
      <c r="G4812" s="265"/>
      <c r="H4812" s="265"/>
      <c r="I4812" s="265"/>
      <c r="J4812" s="166"/>
      <c r="K4812" s="168" t="s">
        <v>21</v>
      </c>
      <c r="L4812" s="166"/>
      <c r="M4812" s="166"/>
      <c r="N4812" s="166"/>
      <c r="O4812" s="166"/>
      <c r="P4812" s="166"/>
      <c r="Q4812" s="166"/>
      <c r="R4812" s="169"/>
      <c r="T4812" s="170"/>
      <c r="U4812" s="166"/>
      <c r="V4812" s="166"/>
      <c r="W4812" s="166"/>
      <c r="X4812" s="166"/>
      <c r="Y4812" s="166"/>
      <c r="Z4812" s="166"/>
      <c r="AA4812" s="171"/>
      <c r="AT4812" s="172" t="s">
        <v>162</v>
      </c>
      <c r="AU4812" s="172" t="s">
        <v>96</v>
      </c>
      <c r="AV4812" s="10" t="s">
        <v>23</v>
      </c>
      <c r="AW4812" s="10" t="s">
        <v>35</v>
      </c>
      <c r="AX4812" s="10" t="s">
        <v>78</v>
      </c>
      <c r="AY4812" s="172" t="s">
        <v>154</v>
      </c>
    </row>
    <row r="4813" spans="2:51" s="11" customFormat="1" ht="22.5" customHeight="1">
      <c r="B4813" s="173"/>
      <c r="C4813" s="174"/>
      <c r="D4813" s="174"/>
      <c r="E4813" s="175" t="s">
        <v>21</v>
      </c>
      <c r="F4813" s="266" t="s">
        <v>6506</v>
      </c>
      <c r="G4813" s="267"/>
      <c r="H4813" s="267"/>
      <c r="I4813" s="267"/>
      <c r="J4813" s="174"/>
      <c r="K4813" s="176">
        <v>131.34</v>
      </c>
      <c r="L4813" s="174"/>
      <c r="M4813" s="174"/>
      <c r="N4813" s="174"/>
      <c r="O4813" s="174"/>
      <c r="P4813" s="174"/>
      <c r="Q4813" s="174"/>
      <c r="R4813" s="177"/>
      <c r="T4813" s="178"/>
      <c r="U4813" s="174"/>
      <c r="V4813" s="174"/>
      <c r="W4813" s="174"/>
      <c r="X4813" s="174"/>
      <c r="Y4813" s="174"/>
      <c r="Z4813" s="174"/>
      <c r="AA4813" s="179"/>
      <c r="AT4813" s="180" t="s">
        <v>162</v>
      </c>
      <c r="AU4813" s="180" t="s">
        <v>96</v>
      </c>
      <c r="AV4813" s="11" t="s">
        <v>96</v>
      </c>
      <c r="AW4813" s="11" t="s">
        <v>35</v>
      </c>
      <c r="AX4813" s="11" t="s">
        <v>78</v>
      </c>
      <c r="AY4813" s="180" t="s">
        <v>154</v>
      </c>
    </row>
    <row r="4814" spans="2:51" s="11" customFormat="1" ht="22.5" customHeight="1">
      <c r="B4814" s="173"/>
      <c r="C4814" s="174"/>
      <c r="D4814" s="174"/>
      <c r="E4814" s="175" t="s">
        <v>21</v>
      </c>
      <c r="F4814" s="266" t="s">
        <v>6507</v>
      </c>
      <c r="G4814" s="267"/>
      <c r="H4814" s="267"/>
      <c r="I4814" s="267"/>
      <c r="J4814" s="174"/>
      <c r="K4814" s="176">
        <v>80.849999999999994</v>
      </c>
      <c r="L4814" s="174"/>
      <c r="M4814" s="174"/>
      <c r="N4814" s="174"/>
      <c r="O4814" s="174"/>
      <c r="P4814" s="174"/>
      <c r="Q4814" s="174"/>
      <c r="R4814" s="177"/>
      <c r="T4814" s="178"/>
      <c r="U4814" s="174"/>
      <c r="V4814" s="174"/>
      <c r="W4814" s="174"/>
      <c r="X4814" s="174"/>
      <c r="Y4814" s="174"/>
      <c r="Z4814" s="174"/>
      <c r="AA4814" s="179"/>
      <c r="AT4814" s="180" t="s">
        <v>162</v>
      </c>
      <c r="AU4814" s="180" t="s">
        <v>96</v>
      </c>
      <c r="AV4814" s="11" t="s">
        <v>96</v>
      </c>
      <c r="AW4814" s="11" t="s">
        <v>35</v>
      </c>
      <c r="AX4814" s="11" t="s">
        <v>78</v>
      </c>
      <c r="AY4814" s="180" t="s">
        <v>154</v>
      </c>
    </row>
    <row r="4815" spans="2:51" s="11" customFormat="1" ht="22.5" customHeight="1">
      <c r="B4815" s="173"/>
      <c r="C4815" s="174"/>
      <c r="D4815" s="174"/>
      <c r="E4815" s="175" t="s">
        <v>21</v>
      </c>
      <c r="F4815" s="266" t="s">
        <v>6508</v>
      </c>
      <c r="G4815" s="267"/>
      <c r="H4815" s="267"/>
      <c r="I4815" s="267"/>
      <c r="J4815" s="174"/>
      <c r="K4815" s="176">
        <v>-2.93</v>
      </c>
      <c r="L4815" s="174"/>
      <c r="M4815" s="174"/>
      <c r="N4815" s="174"/>
      <c r="O4815" s="174"/>
      <c r="P4815" s="174"/>
      <c r="Q4815" s="174"/>
      <c r="R4815" s="177"/>
      <c r="T4815" s="178"/>
      <c r="U4815" s="174"/>
      <c r="V4815" s="174"/>
      <c r="W4815" s="174"/>
      <c r="X4815" s="174"/>
      <c r="Y4815" s="174"/>
      <c r="Z4815" s="174"/>
      <c r="AA4815" s="179"/>
      <c r="AT4815" s="180" t="s">
        <v>162</v>
      </c>
      <c r="AU4815" s="180" t="s">
        <v>96</v>
      </c>
      <c r="AV4815" s="11" t="s">
        <v>96</v>
      </c>
      <c r="AW4815" s="11" t="s">
        <v>35</v>
      </c>
      <c r="AX4815" s="11" t="s">
        <v>78</v>
      </c>
      <c r="AY4815" s="180" t="s">
        <v>154</v>
      </c>
    </row>
    <row r="4816" spans="2:51" s="11" customFormat="1" ht="22.5" customHeight="1">
      <c r="B4816" s="173"/>
      <c r="C4816" s="174"/>
      <c r="D4816" s="174"/>
      <c r="E4816" s="175" t="s">
        <v>21</v>
      </c>
      <c r="F4816" s="266" t="s">
        <v>6509</v>
      </c>
      <c r="G4816" s="267"/>
      <c r="H4816" s="267"/>
      <c r="I4816" s="267"/>
      <c r="J4816" s="174"/>
      <c r="K4816" s="176">
        <v>28.314</v>
      </c>
      <c r="L4816" s="174"/>
      <c r="M4816" s="174"/>
      <c r="N4816" s="174"/>
      <c r="O4816" s="174"/>
      <c r="P4816" s="174"/>
      <c r="Q4816" s="174"/>
      <c r="R4816" s="177"/>
      <c r="T4816" s="178"/>
      <c r="U4816" s="174"/>
      <c r="V4816" s="174"/>
      <c r="W4816" s="174"/>
      <c r="X4816" s="174"/>
      <c r="Y4816" s="174"/>
      <c r="Z4816" s="174"/>
      <c r="AA4816" s="179"/>
      <c r="AT4816" s="180" t="s">
        <v>162</v>
      </c>
      <c r="AU4816" s="180" t="s">
        <v>96</v>
      </c>
      <c r="AV4816" s="11" t="s">
        <v>96</v>
      </c>
      <c r="AW4816" s="11" t="s">
        <v>35</v>
      </c>
      <c r="AX4816" s="11" t="s">
        <v>78</v>
      </c>
      <c r="AY4816" s="180" t="s">
        <v>154</v>
      </c>
    </row>
    <row r="4817" spans="2:51" s="11" customFormat="1" ht="22.5" customHeight="1">
      <c r="B4817" s="173"/>
      <c r="C4817" s="174"/>
      <c r="D4817" s="174"/>
      <c r="E4817" s="175" t="s">
        <v>21</v>
      </c>
      <c r="F4817" s="266" t="s">
        <v>6510</v>
      </c>
      <c r="G4817" s="267"/>
      <c r="H4817" s="267"/>
      <c r="I4817" s="267"/>
      <c r="J4817" s="174"/>
      <c r="K4817" s="176">
        <v>18.391999999999999</v>
      </c>
      <c r="L4817" s="174"/>
      <c r="M4817" s="174"/>
      <c r="N4817" s="174"/>
      <c r="O4817" s="174"/>
      <c r="P4817" s="174"/>
      <c r="Q4817" s="174"/>
      <c r="R4817" s="177"/>
      <c r="T4817" s="178"/>
      <c r="U4817" s="174"/>
      <c r="V4817" s="174"/>
      <c r="W4817" s="174"/>
      <c r="X4817" s="174"/>
      <c r="Y4817" s="174"/>
      <c r="Z4817" s="174"/>
      <c r="AA4817" s="179"/>
      <c r="AT4817" s="180" t="s">
        <v>162</v>
      </c>
      <c r="AU4817" s="180" t="s">
        <v>96</v>
      </c>
      <c r="AV4817" s="11" t="s">
        <v>96</v>
      </c>
      <c r="AW4817" s="11" t="s">
        <v>35</v>
      </c>
      <c r="AX4817" s="11" t="s">
        <v>78</v>
      </c>
      <c r="AY4817" s="180" t="s">
        <v>154</v>
      </c>
    </row>
    <row r="4818" spans="2:51" s="11" customFormat="1" ht="22.5" customHeight="1">
      <c r="B4818" s="173"/>
      <c r="C4818" s="174"/>
      <c r="D4818" s="174"/>
      <c r="E4818" s="175" t="s">
        <v>21</v>
      </c>
      <c r="F4818" s="266" t="s">
        <v>6511</v>
      </c>
      <c r="G4818" s="267"/>
      <c r="H4818" s="267"/>
      <c r="I4818" s="267"/>
      <c r="J4818" s="174"/>
      <c r="K4818" s="176">
        <v>65.988</v>
      </c>
      <c r="L4818" s="174"/>
      <c r="M4818" s="174"/>
      <c r="N4818" s="174"/>
      <c r="O4818" s="174"/>
      <c r="P4818" s="174"/>
      <c r="Q4818" s="174"/>
      <c r="R4818" s="177"/>
      <c r="T4818" s="178"/>
      <c r="U4818" s="174"/>
      <c r="V4818" s="174"/>
      <c r="W4818" s="174"/>
      <c r="X4818" s="174"/>
      <c r="Y4818" s="174"/>
      <c r="Z4818" s="174"/>
      <c r="AA4818" s="179"/>
      <c r="AT4818" s="180" t="s">
        <v>162</v>
      </c>
      <c r="AU4818" s="180" t="s">
        <v>96</v>
      </c>
      <c r="AV4818" s="11" t="s">
        <v>96</v>
      </c>
      <c r="AW4818" s="11" t="s">
        <v>35</v>
      </c>
      <c r="AX4818" s="11" t="s">
        <v>78</v>
      </c>
      <c r="AY4818" s="180" t="s">
        <v>154</v>
      </c>
    </row>
    <row r="4819" spans="2:51" s="11" customFormat="1" ht="22.5" customHeight="1">
      <c r="B4819" s="173"/>
      <c r="C4819" s="174"/>
      <c r="D4819" s="174"/>
      <c r="E4819" s="175" t="s">
        <v>21</v>
      </c>
      <c r="F4819" s="266" t="s">
        <v>6512</v>
      </c>
      <c r="G4819" s="267"/>
      <c r="H4819" s="267"/>
      <c r="I4819" s="267"/>
      <c r="J4819" s="174"/>
      <c r="K4819" s="176">
        <v>83.876999999999995</v>
      </c>
      <c r="L4819" s="174"/>
      <c r="M4819" s="174"/>
      <c r="N4819" s="174"/>
      <c r="O4819" s="174"/>
      <c r="P4819" s="174"/>
      <c r="Q4819" s="174"/>
      <c r="R4819" s="177"/>
      <c r="T4819" s="178"/>
      <c r="U4819" s="174"/>
      <c r="V4819" s="174"/>
      <c r="W4819" s="174"/>
      <c r="X4819" s="174"/>
      <c r="Y4819" s="174"/>
      <c r="Z4819" s="174"/>
      <c r="AA4819" s="179"/>
      <c r="AT4819" s="180" t="s">
        <v>162</v>
      </c>
      <c r="AU4819" s="180" t="s">
        <v>96</v>
      </c>
      <c r="AV4819" s="11" t="s">
        <v>96</v>
      </c>
      <c r="AW4819" s="11" t="s">
        <v>35</v>
      </c>
      <c r="AX4819" s="11" t="s">
        <v>78</v>
      </c>
      <c r="AY4819" s="180" t="s">
        <v>154</v>
      </c>
    </row>
    <row r="4820" spans="2:51" s="11" customFormat="1" ht="22.5" customHeight="1">
      <c r="B4820" s="173"/>
      <c r="C4820" s="174"/>
      <c r="D4820" s="174"/>
      <c r="E4820" s="175" t="s">
        <v>21</v>
      </c>
      <c r="F4820" s="266" t="s">
        <v>6513</v>
      </c>
      <c r="G4820" s="267"/>
      <c r="H4820" s="267"/>
      <c r="I4820" s="267"/>
      <c r="J4820" s="174"/>
      <c r="K4820" s="176">
        <v>65.293999999999997</v>
      </c>
      <c r="L4820" s="174"/>
      <c r="M4820" s="174"/>
      <c r="N4820" s="174"/>
      <c r="O4820" s="174"/>
      <c r="P4820" s="174"/>
      <c r="Q4820" s="174"/>
      <c r="R4820" s="177"/>
      <c r="T4820" s="178"/>
      <c r="U4820" s="174"/>
      <c r="V4820" s="174"/>
      <c r="W4820" s="174"/>
      <c r="X4820" s="174"/>
      <c r="Y4820" s="174"/>
      <c r="Z4820" s="174"/>
      <c r="AA4820" s="179"/>
      <c r="AT4820" s="180" t="s">
        <v>162</v>
      </c>
      <c r="AU4820" s="180" t="s">
        <v>96</v>
      </c>
      <c r="AV4820" s="11" t="s">
        <v>96</v>
      </c>
      <c r="AW4820" s="11" t="s">
        <v>35</v>
      </c>
      <c r="AX4820" s="11" t="s">
        <v>78</v>
      </c>
      <c r="AY4820" s="180" t="s">
        <v>154</v>
      </c>
    </row>
    <row r="4821" spans="2:51" s="10" customFormat="1" ht="22.5" customHeight="1">
      <c r="B4821" s="165"/>
      <c r="C4821" s="166"/>
      <c r="D4821" s="166"/>
      <c r="E4821" s="167" t="s">
        <v>21</v>
      </c>
      <c r="F4821" s="264" t="s">
        <v>641</v>
      </c>
      <c r="G4821" s="265"/>
      <c r="H4821" s="265"/>
      <c r="I4821" s="265"/>
      <c r="J4821" s="166"/>
      <c r="K4821" s="168" t="s">
        <v>21</v>
      </c>
      <c r="L4821" s="166"/>
      <c r="M4821" s="166"/>
      <c r="N4821" s="166"/>
      <c r="O4821" s="166"/>
      <c r="P4821" s="166"/>
      <c r="Q4821" s="166"/>
      <c r="R4821" s="169"/>
      <c r="T4821" s="170"/>
      <c r="U4821" s="166"/>
      <c r="V4821" s="166"/>
      <c r="W4821" s="166"/>
      <c r="X4821" s="166"/>
      <c r="Y4821" s="166"/>
      <c r="Z4821" s="166"/>
      <c r="AA4821" s="171"/>
      <c r="AT4821" s="172" t="s">
        <v>162</v>
      </c>
      <c r="AU4821" s="172" t="s">
        <v>96</v>
      </c>
      <c r="AV4821" s="10" t="s">
        <v>23</v>
      </c>
      <c r="AW4821" s="10" t="s">
        <v>35</v>
      </c>
      <c r="AX4821" s="10" t="s">
        <v>78</v>
      </c>
      <c r="AY4821" s="172" t="s">
        <v>154</v>
      </c>
    </row>
    <row r="4822" spans="2:51" s="10" customFormat="1" ht="22.5" customHeight="1">
      <c r="B4822" s="165"/>
      <c r="C4822" s="166"/>
      <c r="D4822" s="166"/>
      <c r="E4822" s="167" t="s">
        <v>21</v>
      </c>
      <c r="F4822" s="264" t="s">
        <v>6514</v>
      </c>
      <c r="G4822" s="265"/>
      <c r="H4822" s="265"/>
      <c r="I4822" s="265"/>
      <c r="J4822" s="166"/>
      <c r="K4822" s="168" t="s">
        <v>21</v>
      </c>
      <c r="L4822" s="166"/>
      <c r="M4822" s="166"/>
      <c r="N4822" s="166"/>
      <c r="O4822" s="166"/>
      <c r="P4822" s="166"/>
      <c r="Q4822" s="166"/>
      <c r="R4822" s="169"/>
      <c r="T4822" s="170"/>
      <c r="U4822" s="166"/>
      <c r="V4822" s="166"/>
      <c r="W4822" s="166"/>
      <c r="X4822" s="166"/>
      <c r="Y4822" s="166"/>
      <c r="Z4822" s="166"/>
      <c r="AA4822" s="171"/>
      <c r="AT4822" s="172" t="s">
        <v>162</v>
      </c>
      <c r="AU4822" s="172" t="s">
        <v>96</v>
      </c>
      <c r="AV4822" s="10" t="s">
        <v>23</v>
      </c>
      <c r="AW4822" s="10" t="s">
        <v>35</v>
      </c>
      <c r="AX4822" s="10" t="s">
        <v>78</v>
      </c>
      <c r="AY4822" s="172" t="s">
        <v>154</v>
      </c>
    </row>
    <row r="4823" spans="2:51" s="11" customFormat="1" ht="22.5" customHeight="1">
      <c r="B4823" s="173"/>
      <c r="C4823" s="174"/>
      <c r="D4823" s="174"/>
      <c r="E4823" s="175" t="s">
        <v>21</v>
      </c>
      <c r="F4823" s="266" t="s">
        <v>6515</v>
      </c>
      <c r="G4823" s="267"/>
      <c r="H4823" s="267"/>
      <c r="I4823" s="267"/>
      <c r="J4823" s="174"/>
      <c r="K4823" s="176">
        <v>92.625</v>
      </c>
      <c r="L4823" s="174"/>
      <c r="M4823" s="174"/>
      <c r="N4823" s="174"/>
      <c r="O4823" s="174"/>
      <c r="P4823" s="174"/>
      <c r="Q4823" s="174"/>
      <c r="R4823" s="177"/>
      <c r="T4823" s="178"/>
      <c r="U4823" s="174"/>
      <c r="V4823" s="174"/>
      <c r="W4823" s="174"/>
      <c r="X4823" s="174"/>
      <c r="Y4823" s="174"/>
      <c r="Z4823" s="174"/>
      <c r="AA4823" s="179"/>
      <c r="AT4823" s="180" t="s">
        <v>162</v>
      </c>
      <c r="AU4823" s="180" t="s">
        <v>96</v>
      </c>
      <c r="AV4823" s="11" t="s">
        <v>96</v>
      </c>
      <c r="AW4823" s="11" t="s">
        <v>35</v>
      </c>
      <c r="AX4823" s="11" t="s">
        <v>78</v>
      </c>
      <c r="AY4823" s="180" t="s">
        <v>154</v>
      </c>
    </row>
    <row r="4824" spans="2:51" s="11" customFormat="1" ht="22.5" customHeight="1">
      <c r="B4824" s="173"/>
      <c r="C4824" s="174"/>
      <c r="D4824" s="174"/>
      <c r="E4824" s="175" t="s">
        <v>21</v>
      </c>
      <c r="F4824" s="266" t="s">
        <v>6516</v>
      </c>
      <c r="G4824" s="267"/>
      <c r="H4824" s="267"/>
      <c r="I4824" s="267"/>
      <c r="J4824" s="174"/>
      <c r="K4824" s="176">
        <v>126.905</v>
      </c>
      <c r="L4824" s="174"/>
      <c r="M4824" s="174"/>
      <c r="N4824" s="174"/>
      <c r="O4824" s="174"/>
      <c r="P4824" s="174"/>
      <c r="Q4824" s="174"/>
      <c r="R4824" s="177"/>
      <c r="T4824" s="178"/>
      <c r="U4824" s="174"/>
      <c r="V4824" s="174"/>
      <c r="W4824" s="174"/>
      <c r="X4824" s="174"/>
      <c r="Y4824" s="174"/>
      <c r="Z4824" s="174"/>
      <c r="AA4824" s="179"/>
      <c r="AT4824" s="180" t="s">
        <v>162</v>
      </c>
      <c r="AU4824" s="180" t="s">
        <v>96</v>
      </c>
      <c r="AV4824" s="11" t="s">
        <v>96</v>
      </c>
      <c r="AW4824" s="11" t="s">
        <v>35</v>
      </c>
      <c r="AX4824" s="11" t="s">
        <v>78</v>
      </c>
      <c r="AY4824" s="180" t="s">
        <v>154</v>
      </c>
    </row>
    <row r="4825" spans="2:51" s="11" customFormat="1" ht="22.5" customHeight="1">
      <c r="B4825" s="173"/>
      <c r="C4825" s="174"/>
      <c r="D4825" s="174"/>
      <c r="E4825" s="175" t="s">
        <v>21</v>
      </c>
      <c r="F4825" s="266" t="s">
        <v>6517</v>
      </c>
      <c r="G4825" s="267"/>
      <c r="H4825" s="267"/>
      <c r="I4825" s="267"/>
      <c r="J4825" s="174"/>
      <c r="K4825" s="176">
        <v>-9.9459999999999997</v>
      </c>
      <c r="L4825" s="174"/>
      <c r="M4825" s="174"/>
      <c r="N4825" s="174"/>
      <c r="O4825" s="174"/>
      <c r="P4825" s="174"/>
      <c r="Q4825" s="174"/>
      <c r="R4825" s="177"/>
      <c r="T4825" s="178"/>
      <c r="U4825" s="174"/>
      <c r="V4825" s="174"/>
      <c r="W4825" s="174"/>
      <c r="X4825" s="174"/>
      <c r="Y4825" s="174"/>
      <c r="Z4825" s="174"/>
      <c r="AA4825" s="179"/>
      <c r="AT4825" s="180" t="s">
        <v>162</v>
      </c>
      <c r="AU4825" s="180" t="s">
        <v>96</v>
      </c>
      <c r="AV4825" s="11" t="s">
        <v>96</v>
      </c>
      <c r="AW4825" s="11" t="s">
        <v>35</v>
      </c>
      <c r="AX4825" s="11" t="s">
        <v>78</v>
      </c>
      <c r="AY4825" s="180" t="s">
        <v>154</v>
      </c>
    </row>
    <row r="4826" spans="2:51" s="11" customFormat="1" ht="22.5" customHeight="1">
      <c r="B4826" s="173"/>
      <c r="C4826" s="174"/>
      <c r="D4826" s="174"/>
      <c r="E4826" s="175" t="s">
        <v>21</v>
      </c>
      <c r="F4826" s="266" t="s">
        <v>6518</v>
      </c>
      <c r="G4826" s="267"/>
      <c r="H4826" s="267"/>
      <c r="I4826" s="267"/>
      <c r="J4826" s="174"/>
      <c r="K4826" s="176">
        <v>47.83</v>
      </c>
      <c r="L4826" s="174"/>
      <c r="M4826" s="174"/>
      <c r="N4826" s="174"/>
      <c r="O4826" s="174"/>
      <c r="P4826" s="174"/>
      <c r="Q4826" s="174"/>
      <c r="R4826" s="177"/>
      <c r="T4826" s="178"/>
      <c r="U4826" s="174"/>
      <c r="V4826" s="174"/>
      <c r="W4826" s="174"/>
      <c r="X4826" s="174"/>
      <c r="Y4826" s="174"/>
      <c r="Z4826" s="174"/>
      <c r="AA4826" s="179"/>
      <c r="AT4826" s="180" t="s">
        <v>162</v>
      </c>
      <c r="AU4826" s="180" t="s">
        <v>96</v>
      </c>
      <c r="AV4826" s="11" t="s">
        <v>96</v>
      </c>
      <c r="AW4826" s="11" t="s">
        <v>35</v>
      </c>
      <c r="AX4826" s="11" t="s">
        <v>78</v>
      </c>
      <c r="AY4826" s="180" t="s">
        <v>154</v>
      </c>
    </row>
    <row r="4827" spans="2:51" s="11" customFormat="1" ht="22.5" customHeight="1">
      <c r="B4827" s="173"/>
      <c r="C4827" s="174"/>
      <c r="D4827" s="174"/>
      <c r="E4827" s="175" t="s">
        <v>21</v>
      </c>
      <c r="F4827" s="266" t="s">
        <v>6519</v>
      </c>
      <c r="G4827" s="267"/>
      <c r="H4827" s="267"/>
      <c r="I4827" s="267"/>
      <c r="J4827" s="174"/>
      <c r="K4827" s="176">
        <v>-4.9729999999999999</v>
      </c>
      <c r="L4827" s="174"/>
      <c r="M4827" s="174"/>
      <c r="N4827" s="174"/>
      <c r="O4827" s="174"/>
      <c r="P4827" s="174"/>
      <c r="Q4827" s="174"/>
      <c r="R4827" s="177"/>
      <c r="T4827" s="178"/>
      <c r="U4827" s="174"/>
      <c r="V4827" s="174"/>
      <c r="W4827" s="174"/>
      <c r="X4827" s="174"/>
      <c r="Y4827" s="174"/>
      <c r="Z4827" s="174"/>
      <c r="AA4827" s="179"/>
      <c r="AT4827" s="180" t="s">
        <v>162</v>
      </c>
      <c r="AU4827" s="180" t="s">
        <v>96</v>
      </c>
      <c r="AV4827" s="11" t="s">
        <v>96</v>
      </c>
      <c r="AW4827" s="11" t="s">
        <v>35</v>
      </c>
      <c r="AX4827" s="11" t="s">
        <v>78</v>
      </c>
      <c r="AY4827" s="180" t="s">
        <v>154</v>
      </c>
    </row>
    <row r="4828" spans="2:51" s="11" customFormat="1" ht="22.5" customHeight="1">
      <c r="B4828" s="173"/>
      <c r="C4828" s="174"/>
      <c r="D4828" s="174"/>
      <c r="E4828" s="175" t="s">
        <v>21</v>
      </c>
      <c r="F4828" s="266" t="s">
        <v>6520</v>
      </c>
      <c r="G4828" s="267"/>
      <c r="H4828" s="267"/>
      <c r="I4828" s="267"/>
      <c r="J4828" s="174"/>
      <c r="K4828" s="176">
        <v>49.22</v>
      </c>
      <c r="L4828" s="174"/>
      <c r="M4828" s="174"/>
      <c r="N4828" s="174"/>
      <c r="O4828" s="174"/>
      <c r="P4828" s="174"/>
      <c r="Q4828" s="174"/>
      <c r="R4828" s="177"/>
      <c r="T4828" s="178"/>
      <c r="U4828" s="174"/>
      <c r="V4828" s="174"/>
      <c r="W4828" s="174"/>
      <c r="X4828" s="174"/>
      <c r="Y4828" s="174"/>
      <c r="Z4828" s="174"/>
      <c r="AA4828" s="179"/>
      <c r="AT4828" s="180" t="s">
        <v>162</v>
      </c>
      <c r="AU4828" s="180" t="s">
        <v>96</v>
      </c>
      <c r="AV4828" s="11" t="s">
        <v>96</v>
      </c>
      <c r="AW4828" s="11" t="s">
        <v>35</v>
      </c>
      <c r="AX4828" s="11" t="s">
        <v>78</v>
      </c>
      <c r="AY4828" s="180" t="s">
        <v>154</v>
      </c>
    </row>
    <row r="4829" spans="2:51" s="11" customFormat="1" ht="22.5" customHeight="1">
      <c r="B4829" s="173"/>
      <c r="C4829" s="174"/>
      <c r="D4829" s="174"/>
      <c r="E4829" s="175" t="s">
        <v>21</v>
      </c>
      <c r="F4829" s="266" t="s">
        <v>6521</v>
      </c>
      <c r="G4829" s="267"/>
      <c r="H4829" s="267"/>
      <c r="I4829" s="267"/>
      <c r="J4829" s="174"/>
      <c r="K4829" s="176">
        <v>-2.984</v>
      </c>
      <c r="L4829" s="174"/>
      <c r="M4829" s="174"/>
      <c r="N4829" s="174"/>
      <c r="O4829" s="174"/>
      <c r="P4829" s="174"/>
      <c r="Q4829" s="174"/>
      <c r="R4829" s="177"/>
      <c r="T4829" s="178"/>
      <c r="U4829" s="174"/>
      <c r="V4829" s="174"/>
      <c r="W4829" s="174"/>
      <c r="X4829" s="174"/>
      <c r="Y4829" s="174"/>
      <c r="Z4829" s="174"/>
      <c r="AA4829" s="179"/>
      <c r="AT4829" s="180" t="s">
        <v>162</v>
      </c>
      <c r="AU4829" s="180" t="s">
        <v>96</v>
      </c>
      <c r="AV4829" s="11" t="s">
        <v>96</v>
      </c>
      <c r="AW4829" s="11" t="s">
        <v>35</v>
      </c>
      <c r="AX4829" s="11" t="s">
        <v>78</v>
      </c>
      <c r="AY4829" s="180" t="s">
        <v>154</v>
      </c>
    </row>
    <row r="4830" spans="2:51" s="11" customFormat="1" ht="22.5" customHeight="1">
      <c r="B4830" s="173"/>
      <c r="C4830" s="174"/>
      <c r="D4830" s="174"/>
      <c r="E4830" s="175" t="s">
        <v>21</v>
      </c>
      <c r="F4830" s="266" t="s">
        <v>6522</v>
      </c>
      <c r="G4830" s="267"/>
      <c r="H4830" s="267"/>
      <c r="I4830" s="267"/>
      <c r="J4830" s="174"/>
      <c r="K4830" s="176">
        <v>80.102000000000004</v>
      </c>
      <c r="L4830" s="174"/>
      <c r="M4830" s="174"/>
      <c r="N4830" s="174"/>
      <c r="O4830" s="174"/>
      <c r="P4830" s="174"/>
      <c r="Q4830" s="174"/>
      <c r="R4830" s="177"/>
      <c r="T4830" s="178"/>
      <c r="U4830" s="174"/>
      <c r="V4830" s="174"/>
      <c r="W4830" s="174"/>
      <c r="X4830" s="174"/>
      <c r="Y4830" s="174"/>
      <c r="Z4830" s="174"/>
      <c r="AA4830" s="179"/>
      <c r="AT4830" s="180" t="s">
        <v>162</v>
      </c>
      <c r="AU4830" s="180" t="s">
        <v>96</v>
      </c>
      <c r="AV4830" s="11" t="s">
        <v>96</v>
      </c>
      <c r="AW4830" s="11" t="s">
        <v>35</v>
      </c>
      <c r="AX4830" s="11" t="s">
        <v>78</v>
      </c>
      <c r="AY4830" s="180" t="s">
        <v>154</v>
      </c>
    </row>
    <row r="4831" spans="2:51" s="11" customFormat="1" ht="22.5" customHeight="1">
      <c r="B4831" s="173"/>
      <c r="C4831" s="174"/>
      <c r="D4831" s="174"/>
      <c r="E4831" s="175" t="s">
        <v>21</v>
      </c>
      <c r="F4831" s="266" t="s">
        <v>6523</v>
      </c>
      <c r="G4831" s="267"/>
      <c r="H4831" s="267"/>
      <c r="I4831" s="267"/>
      <c r="J4831" s="174"/>
      <c r="K4831" s="176">
        <v>-1.26</v>
      </c>
      <c r="L4831" s="174"/>
      <c r="M4831" s="174"/>
      <c r="N4831" s="174"/>
      <c r="O4831" s="174"/>
      <c r="P4831" s="174"/>
      <c r="Q4831" s="174"/>
      <c r="R4831" s="177"/>
      <c r="T4831" s="178"/>
      <c r="U4831" s="174"/>
      <c r="V4831" s="174"/>
      <c r="W4831" s="174"/>
      <c r="X4831" s="174"/>
      <c r="Y4831" s="174"/>
      <c r="Z4831" s="174"/>
      <c r="AA4831" s="179"/>
      <c r="AT4831" s="180" t="s">
        <v>162</v>
      </c>
      <c r="AU4831" s="180" t="s">
        <v>96</v>
      </c>
      <c r="AV4831" s="11" t="s">
        <v>96</v>
      </c>
      <c r="AW4831" s="11" t="s">
        <v>35</v>
      </c>
      <c r="AX4831" s="11" t="s">
        <v>78</v>
      </c>
      <c r="AY4831" s="180" t="s">
        <v>154</v>
      </c>
    </row>
    <row r="4832" spans="2:51" s="11" customFormat="1" ht="22.5" customHeight="1">
      <c r="B4832" s="173"/>
      <c r="C4832" s="174"/>
      <c r="D4832" s="174"/>
      <c r="E4832" s="175" t="s">
        <v>21</v>
      </c>
      <c r="F4832" s="266" t="s">
        <v>6524</v>
      </c>
      <c r="G4832" s="267"/>
      <c r="H4832" s="267"/>
      <c r="I4832" s="267"/>
      <c r="J4832" s="174"/>
      <c r="K4832" s="176">
        <v>12.712</v>
      </c>
      <c r="L4832" s="174"/>
      <c r="M4832" s="174"/>
      <c r="N4832" s="174"/>
      <c r="O4832" s="174"/>
      <c r="P4832" s="174"/>
      <c r="Q4832" s="174"/>
      <c r="R4832" s="177"/>
      <c r="T4832" s="178"/>
      <c r="U4832" s="174"/>
      <c r="V4832" s="174"/>
      <c r="W4832" s="174"/>
      <c r="X4832" s="174"/>
      <c r="Y4832" s="174"/>
      <c r="Z4832" s="174"/>
      <c r="AA4832" s="179"/>
      <c r="AT4832" s="180" t="s">
        <v>162</v>
      </c>
      <c r="AU4832" s="180" t="s">
        <v>96</v>
      </c>
      <c r="AV4832" s="11" t="s">
        <v>96</v>
      </c>
      <c r="AW4832" s="11" t="s">
        <v>35</v>
      </c>
      <c r="AX4832" s="11" t="s">
        <v>78</v>
      </c>
      <c r="AY4832" s="180" t="s">
        <v>154</v>
      </c>
    </row>
    <row r="4833" spans="2:51" s="11" customFormat="1" ht="22.5" customHeight="1">
      <c r="B4833" s="173"/>
      <c r="C4833" s="174"/>
      <c r="D4833" s="174"/>
      <c r="E4833" s="175" t="s">
        <v>21</v>
      </c>
      <c r="F4833" s="266" t="s">
        <v>6525</v>
      </c>
      <c r="G4833" s="267"/>
      <c r="H4833" s="267"/>
      <c r="I4833" s="267"/>
      <c r="J4833" s="174"/>
      <c r="K4833" s="176">
        <v>29.38</v>
      </c>
      <c r="L4833" s="174"/>
      <c r="M4833" s="174"/>
      <c r="N4833" s="174"/>
      <c r="O4833" s="174"/>
      <c r="P4833" s="174"/>
      <c r="Q4833" s="174"/>
      <c r="R4833" s="177"/>
      <c r="T4833" s="178"/>
      <c r="U4833" s="174"/>
      <c r="V4833" s="174"/>
      <c r="W4833" s="174"/>
      <c r="X4833" s="174"/>
      <c r="Y4833" s="174"/>
      <c r="Z4833" s="174"/>
      <c r="AA4833" s="179"/>
      <c r="AT4833" s="180" t="s">
        <v>162</v>
      </c>
      <c r="AU4833" s="180" t="s">
        <v>96</v>
      </c>
      <c r="AV4833" s="11" t="s">
        <v>96</v>
      </c>
      <c r="AW4833" s="11" t="s">
        <v>35</v>
      </c>
      <c r="AX4833" s="11" t="s">
        <v>78</v>
      </c>
      <c r="AY4833" s="180" t="s">
        <v>154</v>
      </c>
    </row>
    <row r="4834" spans="2:51" s="11" customFormat="1" ht="22.5" customHeight="1">
      <c r="B4834" s="173"/>
      <c r="C4834" s="174"/>
      <c r="D4834" s="174"/>
      <c r="E4834" s="175" t="s">
        <v>21</v>
      </c>
      <c r="F4834" s="266" t="s">
        <v>6526</v>
      </c>
      <c r="G4834" s="267"/>
      <c r="H4834" s="267"/>
      <c r="I4834" s="267"/>
      <c r="J4834" s="174"/>
      <c r="K4834" s="176">
        <v>6.9809999999999999</v>
      </c>
      <c r="L4834" s="174"/>
      <c r="M4834" s="174"/>
      <c r="N4834" s="174"/>
      <c r="O4834" s="174"/>
      <c r="P4834" s="174"/>
      <c r="Q4834" s="174"/>
      <c r="R4834" s="177"/>
      <c r="T4834" s="178"/>
      <c r="U4834" s="174"/>
      <c r="V4834" s="174"/>
      <c r="W4834" s="174"/>
      <c r="X4834" s="174"/>
      <c r="Y4834" s="174"/>
      <c r="Z4834" s="174"/>
      <c r="AA4834" s="179"/>
      <c r="AT4834" s="180" t="s">
        <v>162</v>
      </c>
      <c r="AU4834" s="180" t="s">
        <v>96</v>
      </c>
      <c r="AV4834" s="11" t="s">
        <v>96</v>
      </c>
      <c r="AW4834" s="11" t="s">
        <v>35</v>
      </c>
      <c r="AX4834" s="11" t="s">
        <v>78</v>
      </c>
      <c r="AY4834" s="180" t="s">
        <v>154</v>
      </c>
    </row>
    <row r="4835" spans="2:51" s="11" customFormat="1" ht="22.5" customHeight="1">
      <c r="B4835" s="173"/>
      <c r="C4835" s="174"/>
      <c r="D4835" s="174"/>
      <c r="E4835" s="175" t="s">
        <v>21</v>
      </c>
      <c r="F4835" s="266" t="s">
        <v>6527</v>
      </c>
      <c r="G4835" s="267"/>
      <c r="H4835" s="267"/>
      <c r="I4835" s="267"/>
      <c r="J4835" s="174"/>
      <c r="K4835" s="176">
        <v>11.239000000000001</v>
      </c>
      <c r="L4835" s="174"/>
      <c r="M4835" s="174"/>
      <c r="N4835" s="174"/>
      <c r="O4835" s="174"/>
      <c r="P4835" s="174"/>
      <c r="Q4835" s="174"/>
      <c r="R4835" s="177"/>
      <c r="T4835" s="178"/>
      <c r="U4835" s="174"/>
      <c r="V4835" s="174"/>
      <c r="W4835" s="174"/>
      <c r="X4835" s="174"/>
      <c r="Y4835" s="174"/>
      <c r="Z4835" s="174"/>
      <c r="AA4835" s="179"/>
      <c r="AT4835" s="180" t="s">
        <v>162</v>
      </c>
      <c r="AU4835" s="180" t="s">
        <v>96</v>
      </c>
      <c r="AV4835" s="11" t="s">
        <v>96</v>
      </c>
      <c r="AW4835" s="11" t="s">
        <v>35</v>
      </c>
      <c r="AX4835" s="11" t="s">
        <v>78</v>
      </c>
      <c r="AY4835" s="180" t="s">
        <v>154</v>
      </c>
    </row>
    <row r="4836" spans="2:51" s="11" customFormat="1" ht="22.5" customHeight="1">
      <c r="B4836" s="173"/>
      <c r="C4836" s="174"/>
      <c r="D4836" s="174"/>
      <c r="E4836" s="175" t="s">
        <v>21</v>
      </c>
      <c r="F4836" s="266" t="s">
        <v>6528</v>
      </c>
      <c r="G4836" s="267"/>
      <c r="H4836" s="267"/>
      <c r="I4836" s="267"/>
      <c r="J4836" s="174"/>
      <c r="K4836" s="176">
        <v>15.08</v>
      </c>
      <c r="L4836" s="174"/>
      <c r="M4836" s="174"/>
      <c r="N4836" s="174"/>
      <c r="O4836" s="174"/>
      <c r="P4836" s="174"/>
      <c r="Q4836" s="174"/>
      <c r="R4836" s="177"/>
      <c r="T4836" s="178"/>
      <c r="U4836" s="174"/>
      <c r="V4836" s="174"/>
      <c r="W4836" s="174"/>
      <c r="X4836" s="174"/>
      <c r="Y4836" s="174"/>
      <c r="Z4836" s="174"/>
      <c r="AA4836" s="179"/>
      <c r="AT4836" s="180" t="s">
        <v>162</v>
      </c>
      <c r="AU4836" s="180" t="s">
        <v>96</v>
      </c>
      <c r="AV4836" s="11" t="s">
        <v>96</v>
      </c>
      <c r="AW4836" s="11" t="s">
        <v>35</v>
      </c>
      <c r="AX4836" s="11" t="s">
        <v>78</v>
      </c>
      <c r="AY4836" s="180" t="s">
        <v>154</v>
      </c>
    </row>
    <row r="4837" spans="2:51" s="11" customFormat="1" ht="22.5" customHeight="1">
      <c r="B4837" s="173"/>
      <c r="C4837" s="174"/>
      <c r="D4837" s="174"/>
      <c r="E4837" s="175" t="s">
        <v>21</v>
      </c>
      <c r="F4837" s="266" t="s">
        <v>6529</v>
      </c>
      <c r="G4837" s="267"/>
      <c r="H4837" s="267"/>
      <c r="I4837" s="267"/>
      <c r="J4837" s="174"/>
      <c r="K4837" s="176">
        <v>118.59699999999999</v>
      </c>
      <c r="L4837" s="174"/>
      <c r="M4837" s="174"/>
      <c r="N4837" s="174"/>
      <c r="O4837" s="174"/>
      <c r="P4837" s="174"/>
      <c r="Q4837" s="174"/>
      <c r="R4837" s="177"/>
      <c r="T4837" s="178"/>
      <c r="U4837" s="174"/>
      <c r="V4837" s="174"/>
      <c r="W4837" s="174"/>
      <c r="X4837" s="174"/>
      <c r="Y4837" s="174"/>
      <c r="Z4837" s="174"/>
      <c r="AA4837" s="179"/>
      <c r="AT4837" s="180" t="s">
        <v>162</v>
      </c>
      <c r="AU4837" s="180" t="s">
        <v>96</v>
      </c>
      <c r="AV4837" s="11" t="s">
        <v>96</v>
      </c>
      <c r="AW4837" s="11" t="s">
        <v>35</v>
      </c>
      <c r="AX4837" s="11" t="s">
        <v>78</v>
      </c>
      <c r="AY4837" s="180" t="s">
        <v>154</v>
      </c>
    </row>
    <row r="4838" spans="2:51" s="11" customFormat="1" ht="22.5" customHeight="1">
      <c r="B4838" s="173"/>
      <c r="C4838" s="174"/>
      <c r="D4838" s="174"/>
      <c r="E4838" s="175" t="s">
        <v>21</v>
      </c>
      <c r="F4838" s="266" t="s">
        <v>6530</v>
      </c>
      <c r="G4838" s="267"/>
      <c r="H4838" s="267"/>
      <c r="I4838" s="267"/>
      <c r="J4838" s="174"/>
      <c r="K4838" s="176">
        <v>-0.77400000000000002</v>
      </c>
      <c r="L4838" s="174"/>
      <c r="M4838" s="174"/>
      <c r="N4838" s="174"/>
      <c r="O4838" s="174"/>
      <c r="P4838" s="174"/>
      <c r="Q4838" s="174"/>
      <c r="R4838" s="177"/>
      <c r="T4838" s="178"/>
      <c r="U4838" s="174"/>
      <c r="V4838" s="174"/>
      <c r="W4838" s="174"/>
      <c r="X4838" s="174"/>
      <c r="Y4838" s="174"/>
      <c r="Z4838" s="174"/>
      <c r="AA4838" s="179"/>
      <c r="AT4838" s="180" t="s">
        <v>162</v>
      </c>
      <c r="AU4838" s="180" t="s">
        <v>96</v>
      </c>
      <c r="AV4838" s="11" t="s">
        <v>96</v>
      </c>
      <c r="AW4838" s="11" t="s">
        <v>35</v>
      </c>
      <c r="AX4838" s="11" t="s">
        <v>78</v>
      </c>
      <c r="AY4838" s="180" t="s">
        <v>154</v>
      </c>
    </row>
    <row r="4839" spans="2:51" s="11" customFormat="1" ht="22.5" customHeight="1">
      <c r="B4839" s="173"/>
      <c r="C4839" s="174"/>
      <c r="D4839" s="174"/>
      <c r="E4839" s="175" t="s">
        <v>21</v>
      </c>
      <c r="F4839" s="266" t="s">
        <v>6531</v>
      </c>
      <c r="G4839" s="267"/>
      <c r="H4839" s="267"/>
      <c r="I4839" s="267"/>
      <c r="J4839" s="174"/>
      <c r="K4839" s="176">
        <v>41.738999999999997</v>
      </c>
      <c r="L4839" s="174"/>
      <c r="M4839" s="174"/>
      <c r="N4839" s="174"/>
      <c r="O4839" s="174"/>
      <c r="P4839" s="174"/>
      <c r="Q4839" s="174"/>
      <c r="R4839" s="177"/>
      <c r="T4839" s="178"/>
      <c r="U4839" s="174"/>
      <c r="V4839" s="174"/>
      <c r="W4839" s="174"/>
      <c r="X4839" s="174"/>
      <c r="Y4839" s="174"/>
      <c r="Z4839" s="174"/>
      <c r="AA4839" s="179"/>
      <c r="AT4839" s="180" t="s">
        <v>162</v>
      </c>
      <c r="AU4839" s="180" t="s">
        <v>96</v>
      </c>
      <c r="AV4839" s="11" t="s">
        <v>96</v>
      </c>
      <c r="AW4839" s="11" t="s">
        <v>35</v>
      </c>
      <c r="AX4839" s="11" t="s">
        <v>78</v>
      </c>
      <c r="AY4839" s="180" t="s">
        <v>154</v>
      </c>
    </row>
    <row r="4840" spans="2:51" s="11" customFormat="1" ht="22.5" customHeight="1">
      <c r="B4840" s="173"/>
      <c r="C4840" s="174"/>
      <c r="D4840" s="174"/>
      <c r="E4840" s="175" t="s">
        <v>21</v>
      </c>
      <c r="F4840" s="266" t="s">
        <v>6532</v>
      </c>
      <c r="G4840" s="267"/>
      <c r="H4840" s="267"/>
      <c r="I4840" s="267"/>
      <c r="J4840" s="174"/>
      <c r="K4840" s="176">
        <v>17.609000000000002</v>
      </c>
      <c r="L4840" s="174"/>
      <c r="M4840" s="174"/>
      <c r="N4840" s="174"/>
      <c r="O4840" s="174"/>
      <c r="P4840" s="174"/>
      <c r="Q4840" s="174"/>
      <c r="R4840" s="177"/>
      <c r="T4840" s="178"/>
      <c r="U4840" s="174"/>
      <c r="V4840" s="174"/>
      <c r="W4840" s="174"/>
      <c r="X4840" s="174"/>
      <c r="Y4840" s="174"/>
      <c r="Z4840" s="174"/>
      <c r="AA4840" s="179"/>
      <c r="AT4840" s="180" t="s">
        <v>162</v>
      </c>
      <c r="AU4840" s="180" t="s">
        <v>96</v>
      </c>
      <c r="AV4840" s="11" t="s">
        <v>96</v>
      </c>
      <c r="AW4840" s="11" t="s">
        <v>35</v>
      </c>
      <c r="AX4840" s="11" t="s">
        <v>78</v>
      </c>
      <c r="AY4840" s="180" t="s">
        <v>154</v>
      </c>
    </row>
    <row r="4841" spans="2:51" s="11" customFormat="1" ht="22.5" customHeight="1">
      <c r="B4841" s="173"/>
      <c r="C4841" s="174"/>
      <c r="D4841" s="174"/>
      <c r="E4841" s="175" t="s">
        <v>21</v>
      </c>
      <c r="F4841" s="266" t="s">
        <v>6533</v>
      </c>
      <c r="G4841" s="267"/>
      <c r="H4841" s="267"/>
      <c r="I4841" s="267"/>
      <c r="J4841" s="174"/>
      <c r="K4841" s="176">
        <v>-3.0939999999999999</v>
      </c>
      <c r="L4841" s="174"/>
      <c r="M4841" s="174"/>
      <c r="N4841" s="174"/>
      <c r="O4841" s="174"/>
      <c r="P4841" s="174"/>
      <c r="Q4841" s="174"/>
      <c r="R4841" s="177"/>
      <c r="T4841" s="178"/>
      <c r="U4841" s="174"/>
      <c r="V4841" s="174"/>
      <c r="W4841" s="174"/>
      <c r="X4841" s="174"/>
      <c r="Y4841" s="174"/>
      <c r="Z4841" s="174"/>
      <c r="AA4841" s="179"/>
      <c r="AT4841" s="180" t="s">
        <v>162</v>
      </c>
      <c r="AU4841" s="180" t="s">
        <v>96</v>
      </c>
      <c r="AV4841" s="11" t="s">
        <v>96</v>
      </c>
      <c r="AW4841" s="11" t="s">
        <v>35</v>
      </c>
      <c r="AX4841" s="11" t="s">
        <v>78</v>
      </c>
      <c r="AY4841" s="180" t="s">
        <v>154</v>
      </c>
    </row>
    <row r="4842" spans="2:51" s="11" customFormat="1" ht="22.5" customHeight="1">
      <c r="B4842" s="173"/>
      <c r="C4842" s="174"/>
      <c r="D4842" s="174"/>
      <c r="E4842" s="175" t="s">
        <v>21</v>
      </c>
      <c r="F4842" s="266" t="s">
        <v>6534</v>
      </c>
      <c r="G4842" s="267"/>
      <c r="H4842" s="267"/>
      <c r="I4842" s="267"/>
      <c r="J4842" s="174"/>
      <c r="K4842" s="176">
        <v>3.1880000000000002</v>
      </c>
      <c r="L4842" s="174"/>
      <c r="M4842" s="174"/>
      <c r="N4842" s="174"/>
      <c r="O4842" s="174"/>
      <c r="P4842" s="174"/>
      <c r="Q4842" s="174"/>
      <c r="R4842" s="177"/>
      <c r="T4842" s="178"/>
      <c r="U4842" s="174"/>
      <c r="V4842" s="174"/>
      <c r="W4842" s="174"/>
      <c r="X4842" s="174"/>
      <c r="Y4842" s="174"/>
      <c r="Z4842" s="174"/>
      <c r="AA4842" s="179"/>
      <c r="AT4842" s="180" t="s">
        <v>162</v>
      </c>
      <c r="AU4842" s="180" t="s">
        <v>96</v>
      </c>
      <c r="AV4842" s="11" t="s">
        <v>96</v>
      </c>
      <c r="AW4842" s="11" t="s">
        <v>35</v>
      </c>
      <c r="AX4842" s="11" t="s">
        <v>78</v>
      </c>
      <c r="AY4842" s="180" t="s">
        <v>154</v>
      </c>
    </row>
    <row r="4843" spans="2:51" s="11" customFormat="1" ht="22.5" customHeight="1">
      <c r="B4843" s="173"/>
      <c r="C4843" s="174"/>
      <c r="D4843" s="174"/>
      <c r="E4843" s="175" t="s">
        <v>21</v>
      </c>
      <c r="F4843" s="266" t="s">
        <v>6535</v>
      </c>
      <c r="G4843" s="267"/>
      <c r="H4843" s="267"/>
      <c r="I4843" s="267"/>
      <c r="J4843" s="174"/>
      <c r="K4843" s="176">
        <v>17.315000000000001</v>
      </c>
      <c r="L4843" s="174"/>
      <c r="M4843" s="174"/>
      <c r="N4843" s="174"/>
      <c r="O4843" s="174"/>
      <c r="P4843" s="174"/>
      <c r="Q4843" s="174"/>
      <c r="R4843" s="177"/>
      <c r="T4843" s="178"/>
      <c r="U4843" s="174"/>
      <c r="V4843" s="174"/>
      <c r="W4843" s="174"/>
      <c r="X4843" s="174"/>
      <c r="Y4843" s="174"/>
      <c r="Z4843" s="174"/>
      <c r="AA4843" s="179"/>
      <c r="AT4843" s="180" t="s">
        <v>162</v>
      </c>
      <c r="AU4843" s="180" t="s">
        <v>96</v>
      </c>
      <c r="AV4843" s="11" t="s">
        <v>96</v>
      </c>
      <c r="AW4843" s="11" t="s">
        <v>35</v>
      </c>
      <c r="AX4843" s="11" t="s">
        <v>78</v>
      </c>
      <c r="AY4843" s="180" t="s">
        <v>154</v>
      </c>
    </row>
    <row r="4844" spans="2:51" s="11" customFormat="1" ht="22.5" customHeight="1">
      <c r="B4844" s="173"/>
      <c r="C4844" s="174"/>
      <c r="D4844" s="174"/>
      <c r="E4844" s="175" t="s">
        <v>21</v>
      </c>
      <c r="F4844" s="266" t="s">
        <v>6536</v>
      </c>
      <c r="G4844" s="267"/>
      <c r="H4844" s="267"/>
      <c r="I4844" s="267"/>
      <c r="J4844" s="174"/>
      <c r="K4844" s="176">
        <v>13.114000000000001</v>
      </c>
      <c r="L4844" s="174"/>
      <c r="M4844" s="174"/>
      <c r="N4844" s="174"/>
      <c r="O4844" s="174"/>
      <c r="P4844" s="174"/>
      <c r="Q4844" s="174"/>
      <c r="R4844" s="177"/>
      <c r="T4844" s="178"/>
      <c r="U4844" s="174"/>
      <c r="V4844" s="174"/>
      <c r="W4844" s="174"/>
      <c r="X4844" s="174"/>
      <c r="Y4844" s="174"/>
      <c r="Z4844" s="174"/>
      <c r="AA4844" s="179"/>
      <c r="AT4844" s="180" t="s">
        <v>162</v>
      </c>
      <c r="AU4844" s="180" t="s">
        <v>96</v>
      </c>
      <c r="AV4844" s="11" t="s">
        <v>96</v>
      </c>
      <c r="AW4844" s="11" t="s">
        <v>35</v>
      </c>
      <c r="AX4844" s="11" t="s">
        <v>78</v>
      </c>
      <c r="AY4844" s="180" t="s">
        <v>154</v>
      </c>
    </row>
    <row r="4845" spans="2:51" s="11" customFormat="1" ht="22.5" customHeight="1">
      <c r="B4845" s="173"/>
      <c r="C4845" s="174"/>
      <c r="D4845" s="174"/>
      <c r="E4845" s="175" t="s">
        <v>21</v>
      </c>
      <c r="F4845" s="266" t="s">
        <v>6537</v>
      </c>
      <c r="G4845" s="267"/>
      <c r="H4845" s="267"/>
      <c r="I4845" s="267"/>
      <c r="J4845" s="174"/>
      <c r="K4845" s="176">
        <v>7.3310000000000004</v>
      </c>
      <c r="L4845" s="174"/>
      <c r="M4845" s="174"/>
      <c r="N4845" s="174"/>
      <c r="O4845" s="174"/>
      <c r="P4845" s="174"/>
      <c r="Q4845" s="174"/>
      <c r="R4845" s="177"/>
      <c r="T4845" s="178"/>
      <c r="U4845" s="174"/>
      <c r="V4845" s="174"/>
      <c r="W4845" s="174"/>
      <c r="X4845" s="174"/>
      <c r="Y4845" s="174"/>
      <c r="Z4845" s="174"/>
      <c r="AA4845" s="179"/>
      <c r="AT4845" s="180" t="s">
        <v>162</v>
      </c>
      <c r="AU4845" s="180" t="s">
        <v>96</v>
      </c>
      <c r="AV4845" s="11" t="s">
        <v>96</v>
      </c>
      <c r="AW4845" s="11" t="s">
        <v>35</v>
      </c>
      <c r="AX4845" s="11" t="s">
        <v>78</v>
      </c>
      <c r="AY4845" s="180" t="s">
        <v>154</v>
      </c>
    </row>
    <row r="4846" spans="2:51" s="11" customFormat="1" ht="22.5" customHeight="1">
      <c r="B4846" s="173"/>
      <c r="C4846" s="174"/>
      <c r="D4846" s="174"/>
      <c r="E4846" s="175" t="s">
        <v>21</v>
      </c>
      <c r="F4846" s="266" t="s">
        <v>6538</v>
      </c>
      <c r="G4846" s="267"/>
      <c r="H4846" s="267"/>
      <c r="I4846" s="267"/>
      <c r="J4846" s="174"/>
      <c r="K4846" s="176">
        <v>3.9180000000000001</v>
      </c>
      <c r="L4846" s="174"/>
      <c r="M4846" s="174"/>
      <c r="N4846" s="174"/>
      <c r="O4846" s="174"/>
      <c r="P4846" s="174"/>
      <c r="Q4846" s="174"/>
      <c r="R4846" s="177"/>
      <c r="T4846" s="178"/>
      <c r="U4846" s="174"/>
      <c r="V4846" s="174"/>
      <c r="W4846" s="174"/>
      <c r="X4846" s="174"/>
      <c r="Y4846" s="174"/>
      <c r="Z4846" s="174"/>
      <c r="AA4846" s="179"/>
      <c r="AT4846" s="180" t="s">
        <v>162</v>
      </c>
      <c r="AU4846" s="180" t="s">
        <v>96</v>
      </c>
      <c r="AV4846" s="11" t="s">
        <v>96</v>
      </c>
      <c r="AW4846" s="11" t="s">
        <v>35</v>
      </c>
      <c r="AX4846" s="11" t="s">
        <v>78</v>
      </c>
      <c r="AY4846" s="180" t="s">
        <v>154</v>
      </c>
    </row>
    <row r="4847" spans="2:51" s="11" customFormat="1" ht="22.5" customHeight="1">
      <c r="B4847" s="173"/>
      <c r="C4847" s="174"/>
      <c r="D4847" s="174"/>
      <c r="E4847" s="175" t="s">
        <v>21</v>
      </c>
      <c r="F4847" s="266" t="s">
        <v>6536</v>
      </c>
      <c r="G4847" s="267"/>
      <c r="H4847" s="267"/>
      <c r="I4847" s="267"/>
      <c r="J4847" s="174"/>
      <c r="K4847" s="176">
        <v>13.114000000000001</v>
      </c>
      <c r="L4847" s="174"/>
      <c r="M4847" s="174"/>
      <c r="N4847" s="174"/>
      <c r="O4847" s="174"/>
      <c r="P4847" s="174"/>
      <c r="Q4847" s="174"/>
      <c r="R4847" s="177"/>
      <c r="T4847" s="178"/>
      <c r="U4847" s="174"/>
      <c r="V4847" s="174"/>
      <c r="W4847" s="174"/>
      <c r="X4847" s="174"/>
      <c r="Y4847" s="174"/>
      <c r="Z4847" s="174"/>
      <c r="AA4847" s="179"/>
      <c r="AT4847" s="180" t="s">
        <v>162</v>
      </c>
      <c r="AU4847" s="180" t="s">
        <v>96</v>
      </c>
      <c r="AV4847" s="11" t="s">
        <v>96</v>
      </c>
      <c r="AW4847" s="11" t="s">
        <v>35</v>
      </c>
      <c r="AX4847" s="11" t="s">
        <v>78</v>
      </c>
      <c r="AY4847" s="180" t="s">
        <v>154</v>
      </c>
    </row>
    <row r="4848" spans="2:51" s="11" customFormat="1" ht="22.5" customHeight="1">
      <c r="B4848" s="173"/>
      <c r="C4848" s="174"/>
      <c r="D4848" s="174"/>
      <c r="E4848" s="175" t="s">
        <v>21</v>
      </c>
      <c r="F4848" s="266" t="s">
        <v>6537</v>
      </c>
      <c r="G4848" s="267"/>
      <c r="H4848" s="267"/>
      <c r="I4848" s="267"/>
      <c r="J4848" s="174"/>
      <c r="K4848" s="176">
        <v>7.3310000000000004</v>
      </c>
      <c r="L4848" s="174"/>
      <c r="M4848" s="174"/>
      <c r="N4848" s="174"/>
      <c r="O4848" s="174"/>
      <c r="P4848" s="174"/>
      <c r="Q4848" s="174"/>
      <c r="R4848" s="177"/>
      <c r="T4848" s="178"/>
      <c r="U4848" s="174"/>
      <c r="V4848" s="174"/>
      <c r="W4848" s="174"/>
      <c r="X4848" s="174"/>
      <c r="Y4848" s="174"/>
      <c r="Z4848" s="174"/>
      <c r="AA4848" s="179"/>
      <c r="AT4848" s="180" t="s">
        <v>162</v>
      </c>
      <c r="AU4848" s="180" t="s">
        <v>96</v>
      </c>
      <c r="AV4848" s="11" t="s">
        <v>96</v>
      </c>
      <c r="AW4848" s="11" t="s">
        <v>35</v>
      </c>
      <c r="AX4848" s="11" t="s">
        <v>78</v>
      </c>
      <c r="AY4848" s="180" t="s">
        <v>154</v>
      </c>
    </row>
    <row r="4849" spans="2:65" s="11" customFormat="1" ht="22.5" customHeight="1">
      <c r="B4849" s="173"/>
      <c r="C4849" s="174"/>
      <c r="D4849" s="174"/>
      <c r="E4849" s="175" t="s">
        <v>21</v>
      </c>
      <c r="F4849" s="266" t="s">
        <v>6538</v>
      </c>
      <c r="G4849" s="267"/>
      <c r="H4849" s="267"/>
      <c r="I4849" s="267"/>
      <c r="J4849" s="174"/>
      <c r="K4849" s="176">
        <v>3.9180000000000001</v>
      </c>
      <c r="L4849" s="174"/>
      <c r="M4849" s="174"/>
      <c r="N4849" s="174"/>
      <c r="O4849" s="174"/>
      <c r="P4849" s="174"/>
      <c r="Q4849" s="174"/>
      <c r="R4849" s="177"/>
      <c r="T4849" s="178"/>
      <c r="U4849" s="174"/>
      <c r="V4849" s="174"/>
      <c r="W4849" s="174"/>
      <c r="X4849" s="174"/>
      <c r="Y4849" s="174"/>
      <c r="Z4849" s="174"/>
      <c r="AA4849" s="179"/>
      <c r="AT4849" s="180" t="s">
        <v>162</v>
      </c>
      <c r="AU4849" s="180" t="s">
        <v>96</v>
      </c>
      <c r="AV4849" s="11" t="s">
        <v>96</v>
      </c>
      <c r="AW4849" s="11" t="s">
        <v>35</v>
      </c>
      <c r="AX4849" s="11" t="s">
        <v>78</v>
      </c>
      <c r="AY4849" s="180" t="s">
        <v>154</v>
      </c>
    </row>
    <row r="4850" spans="2:65" s="11" customFormat="1" ht="22.5" customHeight="1">
      <c r="B4850" s="173"/>
      <c r="C4850" s="174"/>
      <c r="D4850" s="174"/>
      <c r="E4850" s="175" t="s">
        <v>21</v>
      </c>
      <c r="F4850" s="266" t="s">
        <v>6539</v>
      </c>
      <c r="G4850" s="267"/>
      <c r="H4850" s="267"/>
      <c r="I4850" s="267"/>
      <c r="J4850" s="174"/>
      <c r="K4850" s="176">
        <v>40.734000000000002</v>
      </c>
      <c r="L4850" s="174"/>
      <c r="M4850" s="174"/>
      <c r="N4850" s="174"/>
      <c r="O4850" s="174"/>
      <c r="P4850" s="174"/>
      <c r="Q4850" s="174"/>
      <c r="R4850" s="177"/>
      <c r="T4850" s="178"/>
      <c r="U4850" s="174"/>
      <c r="V4850" s="174"/>
      <c r="W4850" s="174"/>
      <c r="X4850" s="174"/>
      <c r="Y4850" s="174"/>
      <c r="Z4850" s="174"/>
      <c r="AA4850" s="179"/>
      <c r="AT4850" s="180" t="s">
        <v>162</v>
      </c>
      <c r="AU4850" s="180" t="s">
        <v>96</v>
      </c>
      <c r="AV4850" s="11" t="s">
        <v>96</v>
      </c>
      <c r="AW4850" s="11" t="s">
        <v>35</v>
      </c>
      <c r="AX4850" s="11" t="s">
        <v>78</v>
      </c>
      <c r="AY4850" s="180" t="s">
        <v>154</v>
      </c>
    </row>
    <row r="4851" spans="2:65" s="11" customFormat="1" ht="22.5" customHeight="1">
      <c r="B4851" s="173"/>
      <c r="C4851" s="174"/>
      <c r="D4851" s="174"/>
      <c r="E4851" s="175" t="s">
        <v>21</v>
      </c>
      <c r="F4851" s="266" t="s">
        <v>6540</v>
      </c>
      <c r="G4851" s="267"/>
      <c r="H4851" s="267"/>
      <c r="I4851" s="267"/>
      <c r="J4851" s="174"/>
      <c r="K4851" s="176">
        <v>13.587999999999999</v>
      </c>
      <c r="L4851" s="174"/>
      <c r="M4851" s="174"/>
      <c r="N4851" s="174"/>
      <c r="O4851" s="174"/>
      <c r="P4851" s="174"/>
      <c r="Q4851" s="174"/>
      <c r="R4851" s="177"/>
      <c r="T4851" s="178"/>
      <c r="U4851" s="174"/>
      <c r="V4851" s="174"/>
      <c r="W4851" s="174"/>
      <c r="X4851" s="174"/>
      <c r="Y4851" s="174"/>
      <c r="Z4851" s="174"/>
      <c r="AA4851" s="179"/>
      <c r="AT4851" s="180" t="s">
        <v>162</v>
      </c>
      <c r="AU4851" s="180" t="s">
        <v>96</v>
      </c>
      <c r="AV4851" s="11" t="s">
        <v>96</v>
      </c>
      <c r="AW4851" s="11" t="s">
        <v>35</v>
      </c>
      <c r="AX4851" s="11" t="s">
        <v>78</v>
      </c>
      <c r="AY4851" s="180" t="s">
        <v>154</v>
      </c>
    </row>
    <row r="4852" spans="2:65" s="11" customFormat="1" ht="22.5" customHeight="1">
      <c r="B4852" s="173"/>
      <c r="C4852" s="174"/>
      <c r="D4852" s="174"/>
      <c r="E4852" s="175" t="s">
        <v>21</v>
      </c>
      <c r="F4852" s="266" t="s">
        <v>6541</v>
      </c>
      <c r="G4852" s="267"/>
      <c r="H4852" s="267"/>
      <c r="I4852" s="267"/>
      <c r="J4852" s="174"/>
      <c r="K4852" s="176">
        <v>4.0129999999999999</v>
      </c>
      <c r="L4852" s="174"/>
      <c r="M4852" s="174"/>
      <c r="N4852" s="174"/>
      <c r="O4852" s="174"/>
      <c r="P4852" s="174"/>
      <c r="Q4852" s="174"/>
      <c r="R4852" s="177"/>
      <c r="T4852" s="178"/>
      <c r="U4852" s="174"/>
      <c r="V4852" s="174"/>
      <c r="W4852" s="174"/>
      <c r="X4852" s="174"/>
      <c r="Y4852" s="174"/>
      <c r="Z4852" s="174"/>
      <c r="AA4852" s="179"/>
      <c r="AT4852" s="180" t="s">
        <v>162</v>
      </c>
      <c r="AU4852" s="180" t="s">
        <v>96</v>
      </c>
      <c r="AV4852" s="11" t="s">
        <v>96</v>
      </c>
      <c r="AW4852" s="11" t="s">
        <v>35</v>
      </c>
      <c r="AX4852" s="11" t="s">
        <v>78</v>
      </c>
      <c r="AY4852" s="180" t="s">
        <v>154</v>
      </c>
    </row>
    <row r="4853" spans="2:65" s="11" customFormat="1" ht="22.5" customHeight="1">
      <c r="B4853" s="173"/>
      <c r="C4853" s="174"/>
      <c r="D4853" s="174"/>
      <c r="E4853" s="175" t="s">
        <v>21</v>
      </c>
      <c r="F4853" s="266" t="s">
        <v>6542</v>
      </c>
      <c r="G4853" s="267"/>
      <c r="H4853" s="267"/>
      <c r="I4853" s="267"/>
      <c r="J4853" s="174"/>
      <c r="K4853" s="176">
        <v>6.7149999999999999</v>
      </c>
      <c r="L4853" s="174"/>
      <c r="M4853" s="174"/>
      <c r="N4853" s="174"/>
      <c r="O4853" s="174"/>
      <c r="P4853" s="174"/>
      <c r="Q4853" s="174"/>
      <c r="R4853" s="177"/>
      <c r="T4853" s="178"/>
      <c r="U4853" s="174"/>
      <c r="V4853" s="174"/>
      <c r="W4853" s="174"/>
      <c r="X4853" s="174"/>
      <c r="Y4853" s="174"/>
      <c r="Z4853" s="174"/>
      <c r="AA4853" s="179"/>
      <c r="AT4853" s="180" t="s">
        <v>162</v>
      </c>
      <c r="AU4853" s="180" t="s">
        <v>96</v>
      </c>
      <c r="AV4853" s="11" t="s">
        <v>96</v>
      </c>
      <c r="AW4853" s="11" t="s">
        <v>35</v>
      </c>
      <c r="AX4853" s="11" t="s">
        <v>78</v>
      </c>
      <c r="AY4853" s="180" t="s">
        <v>154</v>
      </c>
    </row>
    <row r="4854" spans="2:65" s="11" customFormat="1" ht="22.5" customHeight="1">
      <c r="B4854" s="173"/>
      <c r="C4854" s="174"/>
      <c r="D4854" s="174"/>
      <c r="E4854" s="175" t="s">
        <v>21</v>
      </c>
      <c r="F4854" s="266" t="s">
        <v>6543</v>
      </c>
      <c r="G4854" s="267"/>
      <c r="H4854" s="267"/>
      <c r="I4854" s="267"/>
      <c r="J4854" s="174"/>
      <c r="K4854" s="176">
        <v>96.850999999999999</v>
      </c>
      <c r="L4854" s="174"/>
      <c r="M4854" s="174"/>
      <c r="N4854" s="174"/>
      <c r="O4854" s="174"/>
      <c r="P4854" s="174"/>
      <c r="Q4854" s="174"/>
      <c r="R4854" s="177"/>
      <c r="T4854" s="178"/>
      <c r="U4854" s="174"/>
      <c r="V4854" s="174"/>
      <c r="W4854" s="174"/>
      <c r="X4854" s="174"/>
      <c r="Y4854" s="174"/>
      <c r="Z4854" s="174"/>
      <c r="AA4854" s="179"/>
      <c r="AT4854" s="180" t="s">
        <v>162</v>
      </c>
      <c r="AU4854" s="180" t="s">
        <v>96</v>
      </c>
      <c r="AV4854" s="11" t="s">
        <v>96</v>
      </c>
      <c r="AW4854" s="11" t="s">
        <v>35</v>
      </c>
      <c r="AX4854" s="11" t="s">
        <v>78</v>
      </c>
      <c r="AY4854" s="180" t="s">
        <v>154</v>
      </c>
    </row>
    <row r="4855" spans="2:65" s="11" customFormat="1" ht="22.5" customHeight="1">
      <c r="B4855" s="173"/>
      <c r="C4855" s="174"/>
      <c r="D4855" s="174"/>
      <c r="E4855" s="175" t="s">
        <v>21</v>
      </c>
      <c r="F4855" s="266" t="s">
        <v>6533</v>
      </c>
      <c r="G4855" s="267"/>
      <c r="H4855" s="267"/>
      <c r="I4855" s="267"/>
      <c r="J4855" s="174"/>
      <c r="K4855" s="176">
        <v>-3.0939999999999999</v>
      </c>
      <c r="L4855" s="174"/>
      <c r="M4855" s="174"/>
      <c r="N4855" s="174"/>
      <c r="O4855" s="174"/>
      <c r="P4855" s="174"/>
      <c r="Q4855" s="174"/>
      <c r="R4855" s="177"/>
      <c r="T4855" s="178"/>
      <c r="U4855" s="174"/>
      <c r="V4855" s="174"/>
      <c r="W4855" s="174"/>
      <c r="X4855" s="174"/>
      <c r="Y4855" s="174"/>
      <c r="Z4855" s="174"/>
      <c r="AA4855" s="179"/>
      <c r="AT4855" s="180" t="s">
        <v>162</v>
      </c>
      <c r="AU4855" s="180" t="s">
        <v>96</v>
      </c>
      <c r="AV4855" s="11" t="s">
        <v>96</v>
      </c>
      <c r="AW4855" s="11" t="s">
        <v>35</v>
      </c>
      <c r="AX4855" s="11" t="s">
        <v>78</v>
      </c>
      <c r="AY4855" s="180" t="s">
        <v>154</v>
      </c>
    </row>
    <row r="4856" spans="2:65" s="11" customFormat="1" ht="22.5" customHeight="1">
      <c r="B4856" s="173"/>
      <c r="C4856" s="174"/>
      <c r="D4856" s="174"/>
      <c r="E4856" s="175" t="s">
        <v>21</v>
      </c>
      <c r="F4856" s="266" t="s">
        <v>6544</v>
      </c>
      <c r="G4856" s="267"/>
      <c r="H4856" s="267"/>
      <c r="I4856" s="267"/>
      <c r="J4856" s="174"/>
      <c r="K4856" s="176">
        <v>-3.58</v>
      </c>
      <c r="L4856" s="174"/>
      <c r="M4856" s="174"/>
      <c r="N4856" s="174"/>
      <c r="O4856" s="174"/>
      <c r="P4856" s="174"/>
      <c r="Q4856" s="174"/>
      <c r="R4856" s="177"/>
      <c r="T4856" s="178"/>
      <c r="U4856" s="174"/>
      <c r="V4856" s="174"/>
      <c r="W4856" s="174"/>
      <c r="X4856" s="174"/>
      <c r="Y4856" s="174"/>
      <c r="Z4856" s="174"/>
      <c r="AA4856" s="179"/>
      <c r="AT4856" s="180" t="s">
        <v>162</v>
      </c>
      <c r="AU4856" s="180" t="s">
        <v>96</v>
      </c>
      <c r="AV4856" s="11" t="s">
        <v>96</v>
      </c>
      <c r="AW4856" s="11" t="s">
        <v>35</v>
      </c>
      <c r="AX4856" s="11" t="s">
        <v>78</v>
      </c>
      <c r="AY4856" s="180" t="s">
        <v>154</v>
      </c>
    </row>
    <row r="4857" spans="2:65" s="11" customFormat="1" ht="22.5" customHeight="1">
      <c r="B4857" s="173"/>
      <c r="C4857" s="174"/>
      <c r="D4857" s="174"/>
      <c r="E4857" s="175" t="s">
        <v>21</v>
      </c>
      <c r="F4857" s="266" t="s">
        <v>6545</v>
      </c>
      <c r="G4857" s="267"/>
      <c r="H4857" s="267"/>
      <c r="I4857" s="267"/>
      <c r="J4857" s="174"/>
      <c r="K4857" s="176">
        <v>36.145000000000003</v>
      </c>
      <c r="L4857" s="174"/>
      <c r="M4857" s="174"/>
      <c r="N4857" s="174"/>
      <c r="O4857" s="174"/>
      <c r="P4857" s="174"/>
      <c r="Q4857" s="174"/>
      <c r="R4857" s="177"/>
      <c r="T4857" s="178"/>
      <c r="U4857" s="174"/>
      <c r="V4857" s="174"/>
      <c r="W4857" s="174"/>
      <c r="X4857" s="174"/>
      <c r="Y4857" s="174"/>
      <c r="Z4857" s="174"/>
      <c r="AA4857" s="179"/>
      <c r="AT4857" s="180" t="s">
        <v>162</v>
      </c>
      <c r="AU4857" s="180" t="s">
        <v>96</v>
      </c>
      <c r="AV4857" s="11" t="s">
        <v>96</v>
      </c>
      <c r="AW4857" s="11" t="s">
        <v>35</v>
      </c>
      <c r="AX4857" s="11" t="s">
        <v>78</v>
      </c>
      <c r="AY4857" s="180" t="s">
        <v>154</v>
      </c>
    </row>
    <row r="4858" spans="2:65" s="11" customFormat="1" ht="22.5" customHeight="1">
      <c r="B4858" s="173"/>
      <c r="C4858" s="174"/>
      <c r="D4858" s="174"/>
      <c r="E4858" s="175" t="s">
        <v>21</v>
      </c>
      <c r="F4858" s="266" t="s">
        <v>6544</v>
      </c>
      <c r="G4858" s="267"/>
      <c r="H4858" s="267"/>
      <c r="I4858" s="267"/>
      <c r="J4858" s="174"/>
      <c r="K4858" s="176">
        <v>-3.58</v>
      </c>
      <c r="L4858" s="174"/>
      <c r="M4858" s="174"/>
      <c r="N4858" s="174"/>
      <c r="O4858" s="174"/>
      <c r="P4858" s="174"/>
      <c r="Q4858" s="174"/>
      <c r="R4858" s="177"/>
      <c r="T4858" s="178"/>
      <c r="U4858" s="174"/>
      <c r="V4858" s="174"/>
      <c r="W4858" s="174"/>
      <c r="X4858" s="174"/>
      <c r="Y4858" s="174"/>
      <c r="Z4858" s="174"/>
      <c r="AA4858" s="179"/>
      <c r="AT4858" s="180" t="s">
        <v>162</v>
      </c>
      <c r="AU4858" s="180" t="s">
        <v>96</v>
      </c>
      <c r="AV4858" s="11" t="s">
        <v>96</v>
      </c>
      <c r="AW4858" s="11" t="s">
        <v>35</v>
      </c>
      <c r="AX4858" s="11" t="s">
        <v>78</v>
      </c>
      <c r="AY4858" s="180" t="s">
        <v>154</v>
      </c>
    </row>
    <row r="4859" spans="2:65" s="11" customFormat="1" ht="22.5" customHeight="1">
      <c r="B4859" s="173"/>
      <c r="C4859" s="174"/>
      <c r="D4859" s="174"/>
      <c r="E4859" s="175" t="s">
        <v>21</v>
      </c>
      <c r="F4859" s="266" t="s">
        <v>6546</v>
      </c>
      <c r="G4859" s="267"/>
      <c r="H4859" s="267"/>
      <c r="I4859" s="267"/>
      <c r="J4859" s="174"/>
      <c r="K4859" s="176">
        <v>55.521000000000001</v>
      </c>
      <c r="L4859" s="174"/>
      <c r="M4859" s="174"/>
      <c r="N4859" s="174"/>
      <c r="O4859" s="174"/>
      <c r="P4859" s="174"/>
      <c r="Q4859" s="174"/>
      <c r="R4859" s="177"/>
      <c r="T4859" s="178"/>
      <c r="U4859" s="174"/>
      <c r="V4859" s="174"/>
      <c r="W4859" s="174"/>
      <c r="X4859" s="174"/>
      <c r="Y4859" s="174"/>
      <c r="Z4859" s="174"/>
      <c r="AA4859" s="179"/>
      <c r="AT4859" s="180" t="s">
        <v>162</v>
      </c>
      <c r="AU4859" s="180" t="s">
        <v>96</v>
      </c>
      <c r="AV4859" s="11" t="s">
        <v>96</v>
      </c>
      <c r="AW4859" s="11" t="s">
        <v>35</v>
      </c>
      <c r="AX4859" s="11" t="s">
        <v>78</v>
      </c>
      <c r="AY4859" s="180" t="s">
        <v>154</v>
      </c>
    </row>
    <row r="4860" spans="2:65" s="11" customFormat="1" ht="22.5" customHeight="1">
      <c r="B4860" s="173"/>
      <c r="C4860" s="174"/>
      <c r="D4860" s="174"/>
      <c r="E4860" s="175" t="s">
        <v>21</v>
      </c>
      <c r="F4860" s="266" t="s">
        <v>6547</v>
      </c>
      <c r="G4860" s="267"/>
      <c r="H4860" s="267"/>
      <c r="I4860" s="267"/>
      <c r="J4860" s="174"/>
      <c r="K4860" s="176">
        <v>-1.865</v>
      </c>
      <c r="L4860" s="174"/>
      <c r="M4860" s="174"/>
      <c r="N4860" s="174"/>
      <c r="O4860" s="174"/>
      <c r="P4860" s="174"/>
      <c r="Q4860" s="174"/>
      <c r="R4860" s="177"/>
      <c r="T4860" s="178"/>
      <c r="U4860" s="174"/>
      <c r="V4860" s="174"/>
      <c r="W4860" s="174"/>
      <c r="X4860" s="174"/>
      <c r="Y4860" s="174"/>
      <c r="Z4860" s="174"/>
      <c r="AA4860" s="179"/>
      <c r="AT4860" s="180" t="s">
        <v>162</v>
      </c>
      <c r="AU4860" s="180" t="s">
        <v>96</v>
      </c>
      <c r="AV4860" s="11" t="s">
        <v>96</v>
      </c>
      <c r="AW4860" s="11" t="s">
        <v>35</v>
      </c>
      <c r="AX4860" s="11" t="s">
        <v>78</v>
      </c>
      <c r="AY4860" s="180" t="s">
        <v>154</v>
      </c>
    </row>
    <row r="4861" spans="2:65" s="12" customFormat="1" ht="22.5" customHeight="1">
      <c r="B4861" s="181"/>
      <c r="C4861" s="182"/>
      <c r="D4861" s="182"/>
      <c r="E4861" s="183" t="s">
        <v>21</v>
      </c>
      <c r="F4861" s="268" t="s">
        <v>166</v>
      </c>
      <c r="G4861" s="269"/>
      <c r="H4861" s="269"/>
      <c r="I4861" s="269"/>
      <c r="J4861" s="182"/>
      <c r="K4861" s="184">
        <v>2367.183</v>
      </c>
      <c r="L4861" s="182"/>
      <c r="M4861" s="182"/>
      <c r="N4861" s="182"/>
      <c r="O4861" s="182"/>
      <c r="P4861" s="182"/>
      <c r="Q4861" s="182"/>
      <c r="R4861" s="185"/>
      <c r="T4861" s="186"/>
      <c r="U4861" s="182"/>
      <c r="V4861" s="182"/>
      <c r="W4861" s="182"/>
      <c r="X4861" s="182"/>
      <c r="Y4861" s="182"/>
      <c r="Z4861" s="182"/>
      <c r="AA4861" s="187"/>
      <c r="AT4861" s="188" t="s">
        <v>162</v>
      </c>
      <c r="AU4861" s="188" t="s">
        <v>96</v>
      </c>
      <c r="AV4861" s="12" t="s">
        <v>159</v>
      </c>
      <c r="AW4861" s="12" t="s">
        <v>35</v>
      </c>
      <c r="AX4861" s="12" t="s">
        <v>23</v>
      </c>
      <c r="AY4861" s="188" t="s">
        <v>154</v>
      </c>
    </row>
    <row r="4862" spans="2:65" s="1" customFormat="1" ht="44.25" customHeight="1">
      <c r="B4862" s="35"/>
      <c r="C4862" s="157" t="s">
        <v>6548</v>
      </c>
      <c r="D4862" s="157" t="s">
        <v>155</v>
      </c>
      <c r="E4862" s="158" t="s">
        <v>6549</v>
      </c>
      <c r="F4862" s="260" t="s">
        <v>6550</v>
      </c>
      <c r="G4862" s="260"/>
      <c r="H4862" s="260"/>
      <c r="I4862" s="260"/>
      <c r="J4862" s="159" t="s">
        <v>359</v>
      </c>
      <c r="K4862" s="160">
        <v>1432.883</v>
      </c>
      <c r="L4862" s="261">
        <v>48.9</v>
      </c>
      <c r="M4862" s="261"/>
      <c r="N4862" s="261">
        <f>ROUND(L4862*K4862,2)</f>
        <v>70067.98</v>
      </c>
      <c r="O4862" s="261"/>
      <c r="P4862" s="261"/>
      <c r="Q4862" s="261"/>
      <c r="R4862" s="37"/>
      <c r="T4862" s="161" t="s">
        <v>21</v>
      </c>
      <c r="U4862" s="44" t="s">
        <v>43</v>
      </c>
      <c r="V4862" s="162">
        <v>0.105</v>
      </c>
      <c r="W4862" s="162">
        <f>V4862*K4862</f>
        <v>150.45271500000001</v>
      </c>
      <c r="X4862" s="162">
        <v>2.7E-4</v>
      </c>
      <c r="Y4862" s="162">
        <f>X4862*K4862</f>
        <v>0.38687841000000001</v>
      </c>
      <c r="Z4862" s="162">
        <v>0</v>
      </c>
      <c r="AA4862" s="163">
        <f>Z4862*K4862</f>
        <v>0</v>
      </c>
      <c r="AR4862" s="21" t="s">
        <v>296</v>
      </c>
      <c r="AT4862" s="21" t="s">
        <v>155</v>
      </c>
      <c r="AU4862" s="21" t="s">
        <v>96</v>
      </c>
      <c r="AY4862" s="21" t="s">
        <v>154</v>
      </c>
      <c r="BE4862" s="164">
        <f>IF(U4862="základní",N4862,0)</f>
        <v>70067.98</v>
      </c>
      <c r="BF4862" s="164">
        <f>IF(U4862="snížená",N4862,0)</f>
        <v>0</v>
      </c>
      <c r="BG4862" s="164">
        <f>IF(U4862="zákl. přenesená",N4862,0)</f>
        <v>0</v>
      </c>
      <c r="BH4862" s="164">
        <f>IF(U4862="sníž. přenesená",N4862,0)</f>
        <v>0</v>
      </c>
      <c r="BI4862" s="164">
        <f>IF(U4862="nulová",N4862,0)</f>
        <v>0</v>
      </c>
      <c r="BJ4862" s="21" t="s">
        <v>23</v>
      </c>
      <c r="BK4862" s="164">
        <f>ROUND(L4862*K4862,2)</f>
        <v>70067.98</v>
      </c>
      <c r="BL4862" s="21" t="s">
        <v>296</v>
      </c>
      <c r="BM4862" s="21" t="s">
        <v>6551</v>
      </c>
    </row>
    <row r="4863" spans="2:65" s="10" customFormat="1" ht="22.5" customHeight="1">
      <c r="B4863" s="165"/>
      <c r="C4863" s="166"/>
      <c r="D4863" s="166"/>
      <c r="E4863" s="167" t="s">
        <v>21</v>
      </c>
      <c r="F4863" s="262" t="s">
        <v>606</v>
      </c>
      <c r="G4863" s="263"/>
      <c r="H4863" s="263"/>
      <c r="I4863" s="263"/>
      <c r="J4863" s="166"/>
      <c r="K4863" s="168" t="s">
        <v>21</v>
      </c>
      <c r="L4863" s="166"/>
      <c r="M4863" s="166"/>
      <c r="N4863" s="166"/>
      <c r="O4863" s="166"/>
      <c r="P4863" s="166"/>
      <c r="Q4863" s="166"/>
      <c r="R4863" s="169"/>
      <c r="T4863" s="170"/>
      <c r="U4863" s="166"/>
      <c r="V4863" s="166"/>
      <c r="W4863" s="166"/>
      <c r="X4863" s="166"/>
      <c r="Y4863" s="166"/>
      <c r="Z4863" s="166"/>
      <c r="AA4863" s="171"/>
      <c r="AT4863" s="172" t="s">
        <v>162</v>
      </c>
      <c r="AU4863" s="172" t="s">
        <v>96</v>
      </c>
      <c r="AV4863" s="10" t="s">
        <v>23</v>
      </c>
      <c r="AW4863" s="10" t="s">
        <v>35</v>
      </c>
      <c r="AX4863" s="10" t="s">
        <v>78</v>
      </c>
      <c r="AY4863" s="172" t="s">
        <v>154</v>
      </c>
    </row>
    <row r="4864" spans="2:65" s="10" customFormat="1" ht="22.5" customHeight="1">
      <c r="B4864" s="165"/>
      <c r="C4864" s="166"/>
      <c r="D4864" s="166"/>
      <c r="E4864" s="167" t="s">
        <v>21</v>
      </c>
      <c r="F4864" s="264" t="s">
        <v>6552</v>
      </c>
      <c r="G4864" s="265"/>
      <c r="H4864" s="265"/>
      <c r="I4864" s="265"/>
      <c r="J4864" s="166"/>
      <c r="K4864" s="168" t="s">
        <v>21</v>
      </c>
      <c r="L4864" s="166"/>
      <c r="M4864" s="166"/>
      <c r="N4864" s="166"/>
      <c r="O4864" s="166"/>
      <c r="P4864" s="166"/>
      <c r="Q4864" s="166"/>
      <c r="R4864" s="169"/>
      <c r="T4864" s="170"/>
      <c r="U4864" s="166"/>
      <c r="V4864" s="166"/>
      <c r="W4864" s="166"/>
      <c r="X4864" s="166"/>
      <c r="Y4864" s="166"/>
      <c r="Z4864" s="166"/>
      <c r="AA4864" s="171"/>
      <c r="AT4864" s="172" t="s">
        <v>162</v>
      </c>
      <c r="AU4864" s="172" t="s">
        <v>96</v>
      </c>
      <c r="AV4864" s="10" t="s">
        <v>23</v>
      </c>
      <c r="AW4864" s="10" t="s">
        <v>35</v>
      </c>
      <c r="AX4864" s="10" t="s">
        <v>78</v>
      </c>
      <c r="AY4864" s="172" t="s">
        <v>154</v>
      </c>
    </row>
    <row r="4865" spans="2:51" s="11" customFormat="1" ht="22.5" customHeight="1">
      <c r="B4865" s="173"/>
      <c r="C4865" s="174"/>
      <c r="D4865" s="174"/>
      <c r="E4865" s="175" t="s">
        <v>21</v>
      </c>
      <c r="F4865" s="266" t="s">
        <v>6553</v>
      </c>
      <c r="G4865" s="267"/>
      <c r="H4865" s="267"/>
      <c r="I4865" s="267"/>
      <c r="J4865" s="174"/>
      <c r="K4865" s="176">
        <v>430.86</v>
      </c>
      <c r="L4865" s="174"/>
      <c r="M4865" s="174"/>
      <c r="N4865" s="174"/>
      <c r="O4865" s="174"/>
      <c r="P4865" s="174"/>
      <c r="Q4865" s="174"/>
      <c r="R4865" s="177"/>
      <c r="T4865" s="178"/>
      <c r="U4865" s="174"/>
      <c r="V4865" s="174"/>
      <c r="W4865" s="174"/>
      <c r="X4865" s="174"/>
      <c r="Y4865" s="174"/>
      <c r="Z4865" s="174"/>
      <c r="AA4865" s="179"/>
      <c r="AT4865" s="180" t="s">
        <v>162</v>
      </c>
      <c r="AU4865" s="180" t="s">
        <v>96</v>
      </c>
      <c r="AV4865" s="11" t="s">
        <v>96</v>
      </c>
      <c r="AW4865" s="11" t="s">
        <v>35</v>
      </c>
      <c r="AX4865" s="11" t="s">
        <v>78</v>
      </c>
      <c r="AY4865" s="180" t="s">
        <v>154</v>
      </c>
    </row>
    <row r="4866" spans="2:51" s="11" customFormat="1" ht="22.5" customHeight="1">
      <c r="B4866" s="173"/>
      <c r="C4866" s="174"/>
      <c r="D4866" s="174"/>
      <c r="E4866" s="175" t="s">
        <v>21</v>
      </c>
      <c r="F4866" s="266" t="s">
        <v>6554</v>
      </c>
      <c r="G4866" s="267"/>
      <c r="H4866" s="267"/>
      <c r="I4866" s="267"/>
      <c r="J4866" s="174"/>
      <c r="K4866" s="176">
        <v>-5.2619999999999996</v>
      </c>
      <c r="L4866" s="174"/>
      <c r="M4866" s="174"/>
      <c r="N4866" s="174"/>
      <c r="O4866" s="174"/>
      <c r="P4866" s="174"/>
      <c r="Q4866" s="174"/>
      <c r="R4866" s="177"/>
      <c r="T4866" s="178"/>
      <c r="U4866" s="174"/>
      <c r="V4866" s="174"/>
      <c r="W4866" s="174"/>
      <c r="X4866" s="174"/>
      <c r="Y4866" s="174"/>
      <c r="Z4866" s="174"/>
      <c r="AA4866" s="179"/>
      <c r="AT4866" s="180" t="s">
        <v>162</v>
      </c>
      <c r="AU4866" s="180" t="s">
        <v>96</v>
      </c>
      <c r="AV4866" s="11" t="s">
        <v>96</v>
      </c>
      <c r="AW4866" s="11" t="s">
        <v>35</v>
      </c>
      <c r="AX4866" s="11" t="s">
        <v>78</v>
      </c>
      <c r="AY4866" s="180" t="s">
        <v>154</v>
      </c>
    </row>
    <row r="4867" spans="2:51" s="11" customFormat="1" ht="22.5" customHeight="1">
      <c r="B4867" s="173"/>
      <c r="C4867" s="174"/>
      <c r="D4867" s="174"/>
      <c r="E4867" s="175" t="s">
        <v>21</v>
      </c>
      <c r="F4867" s="266" t="s">
        <v>6555</v>
      </c>
      <c r="G4867" s="267"/>
      <c r="H4867" s="267"/>
      <c r="I4867" s="267"/>
      <c r="J4867" s="174"/>
      <c r="K4867" s="176">
        <v>284.48500000000001</v>
      </c>
      <c r="L4867" s="174"/>
      <c r="M4867" s="174"/>
      <c r="N4867" s="174"/>
      <c r="O4867" s="174"/>
      <c r="P4867" s="174"/>
      <c r="Q4867" s="174"/>
      <c r="R4867" s="177"/>
      <c r="T4867" s="178"/>
      <c r="U4867" s="174"/>
      <c r="V4867" s="174"/>
      <c r="W4867" s="174"/>
      <c r="X4867" s="174"/>
      <c r="Y4867" s="174"/>
      <c r="Z4867" s="174"/>
      <c r="AA4867" s="179"/>
      <c r="AT4867" s="180" t="s">
        <v>162</v>
      </c>
      <c r="AU4867" s="180" t="s">
        <v>96</v>
      </c>
      <c r="AV4867" s="11" t="s">
        <v>96</v>
      </c>
      <c r="AW4867" s="11" t="s">
        <v>35</v>
      </c>
      <c r="AX4867" s="11" t="s">
        <v>78</v>
      </c>
      <c r="AY4867" s="180" t="s">
        <v>154</v>
      </c>
    </row>
    <row r="4868" spans="2:51" s="11" customFormat="1" ht="22.5" customHeight="1">
      <c r="B4868" s="173"/>
      <c r="C4868" s="174"/>
      <c r="D4868" s="174"/>
      <c r="E4868" s="175" t="s">
        <v>21</v>
      </c>
      <c r="F4868" s="266" t="s">
        <v>6556</v>
      </c>
      <c r="G4868" s="267"/>
      <c r="H4868" s="267"/>
      <c r="I4868" s="267"/>
      <c r="J4868" s="174"/>
      <c r="K4868" s="176">
        <v>-13</v>
      </c>
      <c r="L4868" s="174"/>
      <c r="M4868" s="174"/>
      <c r="N4868" s="174"/>
      <c r="O4868" s="174"/>
      <c r="P4868" s="174"/>
      <c r="Q4868" s="174"/>
      <c r="R4868" s="177"/>
      <c r="T4868" s="178"/>
      <c r="U4868" s="174"/>
      <c r="V4868" s="174"/>
      <c r="W4868" s="174"/>
      <c r="X4868" s="174"/>
      <c r="Y4868" s="174"/>
      <c r="Z4868" s="174"/>
      <c r="AA4868" s="179"/>
      <c r="AT4868" s="180" t="s">
        <v>162</v>
      </c>
      <c r="AU4868" s="180" t="s">
        <v>96</v>
      </c>
      <c r="AV4868" s="11" t="s">
        <v>96</v>
      </c>
      <c r="AW4868" s="11" t="s">
        <v>35</v>
      </c>
      <c r="AX4868" s="11" t="s">
        <v>78</v>
      </c>
      <c r="AY4868" s="180" t="s">
        <v>154</v>
      </c>
    </row>
    <row r="4869" spans="2:51" s="11" customFormat="1" ht="22.5" customHeight="1">
      <c r="B4869" s="173"/>
      <c r="C4869" s="174"/>
      <c r="D4869" s="174"/>
      <c r="E4869" s="175" t="s">
        <v>21</v>
      </c>
      <c r="F4869" s="266" t="s">
        <v>6557</v>
      </c>
      <c r="G4869" s="267"/>
      <c r="H4869" s="267"/>
      <c r="I4869" s="267"/>
      <c r="J4869" s="174"/>
      <c r="K4869" s="176">
        <v>-8.6050000000000004</v>
      </c>
      <c r="L4869" s="174"/>
      <c r="M4869" s="174"/>
      <c r="N4869" s="174"/>
      <c r="O4869" s="174"/>
      <c r="P4869" s="174"/>
      <c r="Q4869" s="174"/>
      <c r="R4869" s="177"/>
      <c r="T4869" s="178"/>
      <c r="U4869" s="174"/>
      <c r="V4869" s="174"/>
      <c r="W4869" s="174"/>
      <c r="X4869" s="174"/>
      <c r="Y4869" s="174"/>
      <c r="Z4869" s="174"/>
      <c r="AA4869" s="179"/>
      <c r="AT4869" s="180" t="s">
        <v>162</v>
      </c>
      <c r="AU4869" s="180" t="s">
        <v>96</v>
      </c>
      <c r="AV4869" s="11" t="s">
        <v>96</v>
      </c>
      <c r="AW4869" s="11" t="s">
        <v>35</v>
      </c>
      <c r="AX4869" s="11" t="s">
        <v>78</v>
      </c>
      <c r="AY4869" s="180" t="s">
        <v>154</v>
      </c>
    </row>
    <row r="4870" spans="2:51" s="11" customFormat="1" ht="22.5" customHeight="1">
      <c r="B4870" s="173"/>
      <c r="C4870" s="174"/>
      <c r="D4870" s="174"/>
      <c r="E4870" s="175" t="s">
        <v>21</v>
      </c>
      <c r="F4870" s="266" t="s">
        <v>6558</v>
      </c>
      <c r="G4870" s="267"/>
      <c r="H4870" s="267"/>
      <c r="I4870" s="267"/>
      <c r="J4870" s="174"/>
      <c r="K4870" s="176">
        <v>-20.875</v>
      </c>
      <c r="L4870" s="174"/>
      <c r="M4870" s="174"/>
      <c r="N4870" s="174"/>
      <c r="O4870" s="174"/>
      <c r="P4870" s="174"/>
      <c r="Q4870" s="174"/>
      <c r="R4870" s="177"/>
      <c r="T4870" s="178"/>
      <c r="U4870" s="174"/>
      <c r="V4870" s="174"/>
      <c r="W4870" s="174"/>
      <c r="X4870" s="174"/>
      <c r="Y4870" s="174"/>
      <c r="Z4870" s="174"/>
      <c r="AA4870" s="179"/>
      <c r="AT4870" s="180" t="s">
        <v>162</v>
      </c>
      <c r="AU4870" s="180" t="s">
        <v>96</v>
      </c>
      <c r="AV4870" s="11" t="s">
        <v>96</v>
      </c>
      <c r="AW4870" s="11" t="s">
        <v>35</v>
      </c>
      <c r="AX4870" s="11" t="s">
        <v>78</v>
      </c>
      <c r="AY4870" s="180" t="s">
        <v>154</v>
      </c>
    </row>
    <row r="4871" spans="2:51" s="11" customFormat="1" ht="22.5" customHeight="1">
      <c r="B4871" s="173"/>
      <c r="C4871" s="174"/>
      <c r="D4871" s="174"/>
      <c r="E4871" s="175" t="s">
        <v>21</v>
      </c>
      <c r="F4871" s="266" t="s">
        <v>6559</v>
      </c>
      <c r="G4871" s="267"/>
      <c r="H4871" s="267"/>
      <c r="I4871" s="267"/>
      <c r="J4871" s="174"/>
      <c r="K4871" s="176">
        <v>86.86</v>
      </c>
      <c r="L4871" s="174"/>
      <c r="M4871" s="174"/>
      <c r="N4871" s="174"/>
      <c r="O4871" s="174"/>
      <c r="P4871" s="174"/>
      <c r="Q4871" s="174"/>
      <c r="R4871" s="177"/>
      <c r="T4871" s="178"/>
      <c r="U4871" s="174"/>
      <c r="V4871" s="174"/>
      <c r="W4871" s="174"/>
      <c r="X4871" s="174"/>
      <c r="Y4871" s="174"/>
      <c r="Z4871" s="174"/>
      <c r="AA4871" s="179"/>
      <c r="AT4871" s="180" t="s">
        <v>162</v>
      </c>
      <c r="AU4871" s="180" t="s">
        <v>96</v>
      </c>
      <c r="AV4871" s="11" t="s">
        <v>96</v>
      </c>
      <c r="AW4871" s="11" t="s">
        <v>35</v>
      </c>
      <c r="AX4871" s="11" t="s">
        <v>78</v>
      </c>
      <c r="AY4871" s="180" t="s">
        <v>154</v>
      </c>
    </row>
    <row r="4872" spans="2:51" s="11" customFormat="1" ht="22.5" customHeight="1">
      <c r="B4872" s="173"/>
      <c r="C4872" s="174"/>
      <c r="D4872" s="174"/>
      <c r="E4872" s="175" t="s">
        <v>21</v>
      </c>
      <c r="F4872" s="266" t="s">
        <v>6554</v>
      </c>
      <c r="G4872" s="267"/>
      <c r="H4872" s="267"/>
      <c r="I4872" s="267"/>
      <c r="J4872" s="174"/>
      <c r="K4872" s="176">
        <v>-5.2619999999999996</v>
      </c>
      <c r="L4872" s="174"/>
      <c r="M4872" s="174"/>
      <c r="N4872" s="174"/>
      <c r="O4872" s="174"/>
      <c r="P4872" s="174"/>
      <c r="Q4872" s="174"/>
      <c r="R4872" s="177"/>
      <c r="T4872" s="178"/>
      <c r="U4872" s="174"/>
      <c r="V4872" s="174"/>
      <c r="W4872" s="174"/>
      <c r="X4872" s="174"/>
      <c r="Y4872" s="174"/>
      <c r="Z4872" s="174"/>
      <c r="AA4872" s="179"/>
      <c r="AT4872" s="180" t="s">
        <v>162</v>
      </c>
      <c r="AU4872" s="180" t="s">
        <v>96</v>
      </c>
      <c r="AV4872" s="11" t="s">
        <v>96</v>
      </c>
      <c r="AW4872" s="11" t="s">
        <v>35</v>
      </c>
      <c r="AX4872" s="11" t="s">
        <v>78</v>
      </c>
      <c r="AY4872" s="180" t="s">
        <v>154</v>
      </c>
    </row>
    <row r="4873" spans="2:51" s="11" customFormat="1" ht="22.5" customHeight="1">
      <c r="B4873" s="173"/>
      <c r="C4873" s="174"/>
      <c r="D4873" s="174"/>
      <c r="E4873" s="175" t="s">
        <v>21</v>
      </c>
      <c r="F4873" s="266" t="s">
        <v>6560</v>
      </c>
      <c r="G4873" s="267"/>
      <c r="H4873" s="267"/>
      <c r="I4873" s="267"/>
      <c r="J4873" s="174"/>
      <c r="K4873" s="176">
        <v>230.083</v>
      </c>
      <c r="L4873" s="174"/>
      <c r="M4873" s="174"/>
      <c r="N4873" s="174"/>
      <c r="O4873" s="174"/>
      <c r="P4873" s="174"/>
      <c r="Q4873" s="174"/>
      <c r="R4873" s="177"/>
      <c r="T4873" s="178"/>
      <c r="U4873" s="174"/>
      <c r="V4873" s="174"/>
      <c r="W4873" s="174"/>
      <c r="X4873" s="174"/>
      <c r="Y4873" s="174"/>
      <c r="Z4873" s="174"/>
      <c r="AA4873" s="179"/>
      <c r="AT4873" s="180" t="s">
        <v>162</v>
      </c>
      <c r="AU4873" s="180" t="s">
        <v>96</v>
      </c>
      <c r="AV4873" s="11" t="s">
        <v>96</v>
      </c>
      <c r="AW4873" s="11" t="s">
        <v>35</v>
      </c>
      <c r="AX4873" s="11" t="s">
        <v>78</v>
      </c>
      <c r="AY4873" s="180" t="s">
        <v>154</v>
      </c>
    </row>
    <row r="4874" spans="2:51" s="11" customFormat="1" ht="22.5" customHeight="1">
      <c r="B4874" s="173"/>
      <c r="C4874" s="174"/>
      <c r="D4874" s="174"/>
      <c r="E4874" s="175" t="s">
        <v>21</v>
      </c>
      <c r="F4874" s="266" t="s">
        <v>6561</v>
      </c>
      <c r="G4874" s="267"/>
      <c r="H4874" s="267"/>
      <c r="I4874" s="267"/>
      <c r="J4874" s="174"/>
      <c r="K4874" s="176">
        <v>-10.438000000000001</v>
      </c>
      <c r="L4874" s="174"/>
      <c r="M4874" s="174"/>
      <c r="N4874" s="174"/>
      <c r="O4874" s="174"/>
      <c r="P4874" s="174"/>
      <c r="Q4874" s="174"/>
      <c r="R4874" s="177"/>
      <c r="T4874" s="178"/>
      <c r="U4874" s="174"/>
      <c r="V4874" s="174"/>
      <c r="W4874" s="174"/>
      <c r="X4874" s="174"/>
      <c r="Y4874" s="174"/>
      <c r="Z4874" s="174"/>
      <c r="AA4874" s="179"/>
      <c r="AT4874" s="180" t="s">
        <v>162</v>
      </c>
      <c r="AU4874" s="180" t="s">
        <v>96</v>
      </c>
      <c r="AV4874" s="11" t="s">
        <v>96</v>
      </c>
      <c r="AW4874" s="11" t="s">
        <v>35</v>
      </c>
      <c r="AX4874" s="11" t="s">
        <v>78</v>
      </c>
      <c r="AY4874" s="180" t="s">
        <v>154</v>
      </c>
    </row>
    <row r="4875" spans="2:51" s="11" customFormat="1" ht="22.5" customHeight="1">
      <c r="B4875" s="173"/>
      <c r="C4875" s="174"/>
      <c r="D4875" s="174"/>
      <c r="E4875" s="175" t="s">
        <v>21</v>
      </c>
      <c r="F4875" s="266" t="s">
        <v>6562</v>
      </c>
      <c r="G4875" s="267"/>
      <c r="H4875" s="267"/>
      <c r="I4875" s="267"/>
      <c r="J4875" s="174"/>
      <c r="K4875" s="176">
        <v>-3.944</v>
      </c>
      <c r="L4875" s="174"/>
      <c r="M4875" s="174"/>
      <c r="N4875" s="174"/>
      <c r="O4875" s="174"/>
      <c r="P4875" s="174"/>
      <c r="Q4875" s="174"/>
      <c r="R4875" s="177"/>
      <c r="T4875" s="178"/>
      <c r="U4875" s="174"/>
      <c r="V4875" s="174"/>
      <c r="W4875" s="174"/>
      <c r="X4875" s="174"/>
      <c r="Y4875" s="174"/>
      <c r="Z4875" s="174"/>
      <c r="AA4875" s="179"/>
      <c r="AT4875" s="180" t="s">
        <v>162</v>
      </c>
      <c r="AU4875" s="180" t="s">
        <v>96</v>
      </c>
      <c r="AV4875" s="11" t="s">
        <v>96</v>
      </c>
      <c r="AW4875" s="11" t="s">
        <v>35</v>
      </c>
      <c r="AX4875" s="11" t="s">
        <v>78</v>
      </c>
      <c r="AY4875" s="180" t="s">
        <v>154</v>
      </c>
    </row>
    <row r="4876" spans="2:51" s="11" customFormat="1" ht="22.5" customHeight="1">
      <c r="B4876" s="173"/>
      <c r="C4876" s="174"/>
      <c r="D4876" s="174"/>
      <c r="E4876" s="175" t="s">
        <v>21</v>
      </c>
      <c r="F4876" s="266" t="s">
        <v>6563</v>
      </c>
      <c r="G4876" s="267"/>
      <c r="H4876" s="267"/>
      <c r="I4876" s="267"/>
      <c r="J4876" s="174"/>
      <c r="K4876" s="176">
        <v>-15.688000000000001</v>
      </c>
      <c r="L4876" s="174"/>
      <c r="M4876" s="174"/>
      <c r="N4876" s="174"/>
      <c r="O4876" s="174"/>
      <c r="P4876" s="174"/>
      <c r="Q4876" s="174"/>
      <c r="R4876" s="177"/>
      <c r="T4876" s="178"/>
      <c r="U4876" s="174"/>
      <c r="V4876" s="174"/>
      <c r="W4876" s="174"/>
      <c r="X4876" s="174"/>
      <c r="Y4876" s="174"/>
      <c r="Z4876" s="174"/>
      <c r="AA4876" s="179"/>
      <c r="AT4876" s="180" t="s">
        <v>162</v>
      </c>
      <c r="AU4876" s="180" t="s">
        <v>96</v>
      </c>
      <c r="AV4876" s="11" t="s">
        <v>96</v>
      </c>
      <c r="AW4876" s="11" t="s">
        <v>35</v>
      </c>
      <c r="AX4876" s="11" t="s">
        <v>78</v>
      </c>
      <c r="AY4876" s="180" t="s">
        <v>154</v>
      </c>
    </row>
    <row r="4877" spans="2:51" s="11" customFormat="1" ht="22.5" customHeight="1">
      <c r="B4877" s="173"/>
      <c r="C4877" s="174"/>
      <c r="D4877" s="174"/>
      <c r="E4877" s="175" t="s">
        <v>21</v>
      </c>
      <c r="F4877" s="266" t="s">
        <v>6564</v>
      </c>
      <c r="G4877" s="267"/>
      <c r="H4877" s="267"/>
      <c r="I4877" s="267"/>
      <c r="J4877" s="174"/>
      <c r="K4877" s="176">
        <v>-10.73</v>
      </c>
      <c r="L4877" s="174"/>
      <c r="M4877" s="174"/>
      <c r="N4877" s="174"/>
      <c r="O4877" s="174"/>
      <c r="P4877" s="174"/>
      <c r="Q4877" s="174"/>
      <c r="R4877" s="177"/>
      <c r="T4877" s="178"/>
      <c r="U4877" s="174"/>
      <c r="V4877" s="174"/>
      <c r="W4877" s="174"/>
      <c r="X4877" s="174"/>
      <c r="Y4877" s="174"/>
      <c r="Z4877" s="174"/>
      <c r="AA4877" s="179"/>
      <c r="AT4877" s="180" t="s">
        <v>162</v>
      </c>
      <c r="AU4877" s="180" t="s">
        <v>96</v>
      </c>
      <c r="AV4877" s="11" t="s">
        <v>96</v>
      </c>
      <c r="AW4877" s="11" t="s">
        <v>35</v>
      </c>
      <c r="AX4877" s="11" t="s">
        <v>78</v>
      </c>
      <c r="AY4877" s="180" t="s">
        <v>154</v>
      </c>
    </row>
    <row r="4878" spans="2:51" s="11" customFormat="1" ht="22.5" customHeight="1">
      <c r="B4878" s="173"/>
      <c r="C4878" s="174"/>
      <c r="D4878" s="174"/>
      <c r="E4878" s="175" t="s">
        <v>21</v>
      </c>
      <c r="F4878" s="266" t="s">
        <v>6565</v>
      </c>
      <c r="G4878" s="267"/>
      <c r="H4878" s="267"/>
      <c r="I4878" s="267"/>
      <c r="J4878" s="174"/>
      <c r="K4878" s="176">
        <v>103.18600000000001</v>
      </c>
      <c r="L4878" s="174"/>
      <c r="M4878" s="174"/>
      <c r="N4878" s="174"/>
      <c r="O4878" s="174"/>
      <c r="P4878" s="174"/>
      <c r="Q4878" s="174"/>
      <c r="R4878" s="177"/>
      <c r="T4878" s="178"/>
      <c r="U4878" s="174"/>
      <c r="V4878" s="174"/>
      <c r="W4878" s="174"/>
      <c r="X4878" s="174"/>
      <c r="Y4878" s="174"/>
      <c r="Z4878" s="174"/>
      <c r="AA4878" s="179"/>
      <c r="AT4878" s="180" t="s">
        <v>162</v>
      </c>
      <c r="AU4878" s="180" t="s">
        <v>96</v>
      </c>
      <c r="AV4878" s="11" t="s">
        <v>96</v>
      </c>
      <c r="AW4878" s="11" t="s">
        <v>35</v>
      </c>
      <c r="AX4878" s="11" t="s">
        <v>78</v>
      </c>
      <c r="AY4878" s="180" t="s">
        <v>154</v>
      </c>
    </row>
    <row r="4879" spans="2:51" s="11" customFormat="1" ht="22.5" customHeight="1">
      <c r="B4879" s="173"/>
      <c r="C4879" s="174"/>
      <c r="D4879" s="174"/>
      <c r="E4879" s="175" t="s">
        <v>21</v>
      </c>
      <c r="F4879" s="266" t="s">
        <v>6556</v>
      </c>
      <c r="G4879" s="267"/>
      <c r="H4879" s="267"/>
      <c r="I4879" s="267"/>
      <c r="J4879" s="174"/>
      <c r="K4879" s="176">
        <v>-13</v>
      </c>
      <c r="L4879" s="174"/>
      <c r="M4879" s="174"/>
      <c r="N4879" s="174"/>
      <c r="O4879" s="174"/>
      <c r="P4879" s="174"/>
      <c r="Q4879" s="174"/>
      <c r="R4879" s="177"/>
      <c r="T4879" s="178"/>
      <c r="U4879" s="174"/>
      <c r="V4879" s="174"/>
      <c r="W4879" s="174"/>
      <c r="X4879" s="174"/>
      <c r="Y4879" s="174"/>
      <c r="Z4879" s="174"/>
      <c r="AA4879" s="179"/>
      <c r="AT4879" s="180" t="s">
        <v>162</v>
      </c>
      <c r="AU4879" s="180" t="s">
        <v>96</v>
      </c>
      <c r="AV4879" s="11" t="s">
        <v>96</v>
      </c>
      <c r="AW4879" s="11" t="s">
        <v>35</v>
      </c>
      <c r="AX4879" s="11" t="s">
        <v>78</v>
      </c>
      <c r="AY4879" s="180" t="s">
        <v>154</v>
      </c>
    </row>
    <row r="4880" spans="2:51" s="11" customFormat="1" ht="22.5" customHeight="1">
      <c r="B4880" s="173"/>
      <c r="C4880" s="174"/>
      <c r="D4880" s="174"/>
      <c r="E4880" s="175" t="s">
        <v>21</v>
      </c>
      <c r="F4880" s="266" t="s">
        <v>6564</v>
      </c>
      <c r="G4880" s="267"/>
      <c r="H4880" s="267"/>
      <c r="I4880" s="267"/>
      <c r="J4880" s="174"/>
      <c r="K4880" s="176">
        <v>-10.73</v>
      </c>
      <c r="L4880" s="174"/>
      <c r="M4880" s="174"/>
      <c r="N4880" s="174"/>
      <c r="O4880" s="174"/>
      <c r="P4880" s="174"/>
      <c r="Q4880" s="174"/>
      <c r="R4880" s="177"/>
      <c r="T4880" s="178"/>
      <c r="U4880" s="174"/>
      <c r="V4880" s="174"/>
      <c r="W4880" s="174"/>
      <c r="X4880" s="174"/>
      <c r="Y4880" s="174"/>
      <c r="Z4880" s="174"/>
      <c r="AA4880" s="179"/>
      <c r="AT4880" s="180" t="s">
        <v>162</v>
      </c>
      <c r="AU4880" s="180" t="s">
        <v>96</v>
      </c>
      <c r="AV4880" s="11" t="s">
        <v>96</v>
      </c>
      <c r="AW4880" s="11" t="s">
        <v>35</v>
      </c>
      <c r="AX4880" s="11" t="s">
        <v>78</v>
      </c>
      <c r="AY4880" s="180" t="s">
        <v>154</v>
      </c>
    </row>
    <row r="4881" spans="2:65" s="11" customFormat="1" ht="22.5" customHeight="1">
      <c r="B4881" s="173"/>
      <c r="C4881" s="174"/>
      <c r="D4881" s="174"/>
      <c r="E4881" s="175" t="s">
        <v>21</v>
      </c>
      <c r="F4881" s="266" t="s">
        <v>6566</v>
      </c>
      <c r="G4881" s="267"/>
      <c r="H4881" s="267"/>
      <c r="I4881" s="267"/>
      <c r="J4881" s="174"/>
      <c r="K4881" s="176">
        <v>266.95699999999999</v>
      </c>
      <c r="L4881" s="174"/>
      <c r="M4881" s="174"/>
      <c r="N4881" s="174"/>
      <c r="O4881" s="174"/>
      <c r="P4881" s="174"/>
      <c r="Q4881" s="174"/>
      <c r="R4881" s="177"/>
      <c r="T4881" s="178"/>
      <c r="U4881" s="174"/>
      <c r="V4881" s="174"/>
      <c r="W4881" s="174"/>
      <c r="X4881" s="174"/>
      <c r="Y4881" s="174"/>
      <c r="Z4881" s="174"/>
      <c r="AA4881" s="179"/>
      <c r="AT4881" s="180" t="s">
        <v>162</v>
      </c>
      <c r="AU4881" s="180" t="s">
        <v>96</v>
      </c>
      <c r="AV4881" s="11" t="s">
        <v>96</v>
      </c>
      <c r="AW4881" s="11" t="s">
        <v>35</v>
      </c>
      <c r="AX4881" s="11" t="s">
        <v>78</v>
      </c>
      <c r="AY4881" s="180" t="s">
        <v>154</v>
      </c>
    </row>
    <row r="4882" spans="2:65" s="11" customFormat="1" ht="22.5" customHeight="1">
      <c r="B4882" s="173"/>
      <c r="C4882" s="174"/>
      <c r="D4882" s="174"/>
      <c r="E4882" s="175" t="s">
        <v>21</v>
      </c>
      <c r="F4882" s="266" t="s">
        <v>6567</v>
      </c>
      <c r="G4882" s="267"/>
      <c r="H4882" s="267"/>
      <c r="I4882" s="267"/>
      <c r="J4882" s="174"/>
      <c r="K4882" s="176">
        <v>-21.83</v>
      </c>
      <c r="L4882" s="174"/>
      <c r="M4882" s="174"/>
      <c r="N4882" s="174"/>
      <c r="O4882" s="174"/>
      <c r="P4882" s="174"/>
      <c r="Q4882" s="174"/>
      <c r="R4882" s="177"/>
      <c r="T4882" s="178"/>
      <c r="U4882" s="174"/>
      <c r="V4882" s="174"/>
      <c r="W4882" s="174"/>
      <c r="X4882" s="174"/>
      <c r="Y4882" s="174"/>
      <c r="Z4882" s="174"/>
      <c r="AA4882" s="179"/>
      <c r="AT4882" s="180" t="s">
        <v>162</v>
      </c>
      <c r="AU4882" s="180" t="s">
        <v>96</v>
      </c>
      <c r="AV4882" s="11" t="s">
        <v>96</v>
      </c>
      <c r="AW4882" s="11" t="s">
        <v>35</v>
      </c>
      <c r="AX4882" s="11" t="s">
        <v>78</v>
      </c>
      <c r="AY4882" s="180" t="s">
        <v>154</v>
      </c>
    </row>
    <row r="4883" spans="2:65" s="11" customFormat="1" ht="22.5" customHeight="1">
      <c r="B4883" s="173"/>
      <c r="C4883" s="174"/>
      <c r="D4883" s="174"/>
      <c r="E4883" s="175" t="s">
        <v>21</v>
      </c>
      <c r="F4883" s="266" t="s">
        <v>6568</v>
      </c>
      <c r="G4883" s="267"/>
      <c r="H4883" s="267"/>
      <c r="I4883" s="267"/>
      <c r="J4883" s="174"/>
      <c r="K4883" s="176">
        <v>-10.894</v>
      </c>
      <c r="L4883" s="174"/>
      <c r="M4883" s="174"/>
      <c r="N4883" s="174"/>
      <c r="O4883" s="174"/>
      <c r="P4883" s="174"/>
      <c r="Q4883" s="174"/>
      <c r="R4883" s="177"/>
      <c r="T4883" s="178"/>
      <c r="U4883" s="174"/>
      <c r="V4883" s="174"/>
      <c r="W4883" s="174"/>
      <c r="X4883" s="174"/>
      <c r="Y4883" s="174"/>
      <c r="Z4883" s="174"/>
      <c r="AA4883" s="179"/>
      <c r="AT4883" s="180" t="s">
        <v>162</v>
      </c>
      <c r="AU4883" s="180" t="s">
        <v>96</v>
      </c>
      <c r="AV4883" s="11" t="s">
        <v>96</v>
      </c>
      <c r="AW4883" s="11" t="s">
        <v>35</v>
      </c>
      <c r="AX4883" s="11" t="s">
        <v>78</v>
      </c>
      <c r="AY4883" s="180" t="s">
        <v>154</v>
      </c>
    </row>
    <row r="4884" spans="2:65" s="11" customFormat="1" ht="22.5" customHeight="1">
      <c r="B4884" s="173"/>
      <c r="C4884" s="174"/>
      <c r="D4884" s="174"/>
      <c r="E4884" s="175" t="s">
        <v>21</v>
      </c>
      <c r="F4884" s="266" t="s">
        <v>6569</v>
      </c>
      <c r="G4884" s="267"/>
      <c r="H4884" s="267"/>
      <c r="I4884" s="267"/>
      <c r="J4884" s="174"/>
      <c r="K4884" s="176">
        <v>-5.4470000000000001</v>
      </c>
      <c r="L4884" s="174"/>
      <c r="M4884" s="174"/>
      <c r="N4884" s="174"/>
      <c r="O4884" s="174"/>
      <c r="P4884" s="174"/>
      <c r="Q4884" s="174"/>
      <c r="R4884" s="177"/>
      <c r="T4884" s="178"/>
      <c r="U4884" s="174"/>
      <c r="V4884" s="174"/>
      <c r="W4884" s="174"/>
      <c r="X4884" s="174"/>
      <c r="Y4884" s="174"/>
      <c r="Z4884" s="174"/>
      <c r="AA4884" s="179"/>
      <c r="AT4884" s="180" t="s">
        <v>162</v>
      </c>
      <c r="AU4884" s="180" t="s">
        <v>96</v>
      </c>
      <c r="AV4884" s="11" t="s">
        <v>96</v>
      </c>
      <c r="AW4884" s="11" t="s">
        <v>35</v>
      </c>
      <c r="AX4884" s="11" t="s">
        <v>78</v>
      </c>
      <c r="AY4884" s="180" t="s">
        <v>154</v>
      </c>
    </row>
    <row r="4885" spans="2:65" s="11" customFormat="1" ht="22.5" customHeight="1">
      <c r="B4885" s="173"/>
      <c r="C4885" s="174"/>
      <c r="D4885" s="174"/>
      <c r="E4885" s="175" t="s">
        <v>21</v>
      </c>
      <c r="F4885" s="266" t="s">
        <v>6570</v>
      </c>
      <c r="G4885" s="267"/>
      <c r="H4885" s="267"/>
      <c r="I4885" s="267"/>
      <c r="J4885" s="174"/>
      <c r="K4885" s="176">
        <v>-4.3170000000000002</v>
      </c>
      <c r="L4885" s="174"/>
      <c r="M4885" s="174"/>
      <c r="N4885" s="174"/>
      <c r="O4885" s="174"/>
      <c r="P4885" s="174"/>
      <c r="Q4885" s="174"/>
      <c r="R4885" s="177"/>
      <c r="T4885" s="178"/>
      <c r="U4885" s="174"/>
      <c r="V4885" s="174"/>
      <c r="W4885" s="174"/>
      <c r="X4885" s="174"/>
      <c r="Y4885" s="174"/>
      <c r="Z4885" s="174"/>
      <c r="AA4885" s="179"/>
      <c r="AT4885" s="180" t="s">
        <v>162</v>
      </c>
      <c r="AU4885" s="180" t="s">
        <v>96</v>
      </c>
      <c r="AV4885" s="11" t="s">
        <v>96</v>
      </c>
      <c r="AW4885" s="11" t="s">
        <v>35</v>
      </c>
      <c r="AX4885" s="11" t="s">
        <v>78</v>
      </c>
      <c r="AY4885" s="180" t="s">
        <v>154</v>
      </c>
    </row>
    <row r="4886" spans="2:65" s="11" customFormat="1" ht="22.5" customHeight="1">
      <c r="B4886" s="173"/>
      <c r="C4886" s="174"/>
      <c r="D4886" s="174"/>
      <c r="E4886" s="175" t="s">
        <v>21</v>
      </c>
      <c r="F4886" s="266" t="s">
        <v>6571</v>
      </c>
      <c r="G4886" s="267"/>
      <c r="H4886" s="267"/>
      <c r="I4886" s="267"/>
      <c r="J4886" s="174"/>
      <c r="K4886" s="176">
        <v>-1.0289999999999999</v>
      </c>
      <c r="L4886" s="174"/>
      <c r="M4886" s="174"/>
      <c r="N4886" s="174"/>
      <c r="O4886" s="174"/>
      <c r="P4886" s="174"/>
      <c r="Q4886" s="174"/>
      <c r="R4886" s="177"/>
      <c r="T4886" s="178"/>
      <c r="U4886" s="174"/>
      <c r="V4886" s="174"/>
      <c r="W4886" s="174"/>
      <c r="X4886" s="174"/>
      <c r="Y4886" s="174"/>
      <c r="Z4886" s="174"/>
      <c r="AA4886" s="179"/>
      <c r="AT4886" s="180" t="s">
        <v>162</v>
      </c>
      <c r="AU4886" s="180" t="s">
        <v>96</v>
      </c>
      <c r="AV4886" s="11" t="s">
        <v>96</v>
      </c>
      <c r="AW4886" s="11" t="s">
        <v>35</v>
      </c>
      <c r="AX4886" s="11" t="s">
        <v>78</v>
      </c>
      <c r="AY4886" s="180" t="s">
        <v>154</v>
      </c>
    </row>
    <row r="4887" spans="2:65" s="11" customFormat="1" ht="22.5" customHeight="1">
      <c r="B4887" s="173"/>
      <c r="C4887" s="174"/>
      <c r="D4887" s="174"/>
      <c r="E4887" s="175" t="s">
        <v>21</v>
      </c>
      <c r="F4887" s="266" t="s">
        <v>6572</v>
      </c>
      <c r="G4887" s="267"/>
      <c r="H4887" s="267"/>
      <c r="I4887" s="267"/>
      <c r="J4887" s="174"/>
      <c r="K4887" s="176">
        <v>-5.7409999999999997</v>
      </c>
      <c r="L4887" s="174"/>
      <c r="M4887" s="174"/>
      <c r="N4887" s="174"/>
      <c r="O4887" s="174"/>
      <c r="P4887" s="174"/>
      <c r="Q4887" s="174"/>
      <c r="R4887" s="177"/>
      <c r="T4887" s="178"/>
      <c r="U4887" s="174"/>
      <c r="V4887" s="174"/>
      <c r="W4887" s="174"/>
      <c r="X4887" s="174"/>
      <c r="Y4887" s="174"/>
      <c r="Z4887" s="174"/>
      <c r="AA4887" s="179"/>
      <c r="AT4887" s="180" t="s">
        <v>162</v>
      </c>
      <c r="AU4887" s="180" t="s">
        <v>96</v>
      </c>
      <c r="AV4887" s="11" t="s">
        <v>96</v>
      </c>
      <c r="AW4887" s="11" t="s">
        <v>35</v>
      </c>
      <c r="AX4887" s="11" t="s">
        <v>78</v>
      </c>
      <c r="AY4887" s="180" t="s">
        <v>154</v>
      </c>
    </row>
    <row r="4888" spans="2:65" s="11" customFormat="1" ht="22.5" customHeight="1">
      <c r="B4888" s="173"/>
      <c r="C4888" s="174"/>
      <c r="D4888" s="174"/>
      <c r="E4888" s="175" t="s">
        <v>21</v>
      </c>
      <c r="F4888" s="266" t="s">
        <v>6573</v>
      </c>
      <c r="G4888" s="267"/>
      <c r="H4888" s="267"/>
      <c r="I4888" s="267"/>
      <c r="J4888" s="174"/>
      <c r="K4888" s="176">
        <v>225.71299999999999</v>
      </c>
      <c r="L4888" s="174"/>
      <c r="M4888" s="174"/>
      <c r="N4888" s="174"/>
      <c r="O4888" s="174"/>
      <c r="P4888" s="174"/>
      <c r="Q4888" s="174"/>
      <c r="R4888" s="177"/>
      <c r="T4888" s="178"/>
      <c r="U4888" s="174"/>
      <c r="V4888" s="174"/>
      <c r="W4888" s="174"/>
      <c r="X4888" s="174"/>
      <c r="Y4888" s="174"/>
      <c r="Z4888" s="174"/>
      <c r="AA4888" s="179"/>
      <c r="AT4888" s="180" t="s">
        <v>162</v>
      </c>
      <c r="AU4888" s="180" t="s">
        <v>96</v>
      </c>
      <c r="AV4888" s="11" t="s">
        <v>96</v>
      </c>
      <c r="AW4888" s="11" t="s">
        <v>35</v>
      </c>
      <c r="AX4888" s="11" t="s">
        <v>78</v>
      </c>
      <c r="AY4888" s="180" t="s">
        <v>154</v>
      </c>
    </row>
    <row r="4889" spans="2:65" s="11" customFormat="1" ht="22.5" customHeight="1">
      <c r="B4889" s="173"/>
      <c r="C4889" s="174"/>
      <c r="D4889" s="174"/>
      <c r="E4889" s="175" t="s">
        <v>21</v>
      </c>
      <c r="F4889" s="266" t="s">
        <v>6574</v>
      </c>
      <c r="G4889" s="267"/>
      <c r="H4889" s="267"/>
      <c r="I4889" s="267"/>
      <c r="J4889" s="174"/>
      <c r="K4889" s="176">
        <v>-5.1219999999999999</v>
      </c>
      <c r="L4889" s="174"/>
      <c r="M4889" s="174"/>
      <c r="N4889" s="174"/>
      <c r="O4889" s="174"/>
      <c r="P4889" s="174"/>
      <c r="Q4889" s="174"/>
      <c r="R4889" s="177"/>
      <c r="T4889" s="178"/>
      <c r="U4889" s="174"/>
      <c r="V4889" s="174"/>
      <c r="W4889" s="174"/>
      <c r="X4889" s="174"/>
      <c r="Y4889" s="174"/>
      <c r="Z4889" s="174"/>
      <c r="AA4889" s="179"/>
      <c r="AT4889" s="180" t="s">
        <v>162</v>
      </c>
      <c r="AU4889" s="180" t="s">
        <v>96</v>
      </c>
      <c r="AV4889" s="11" t="s">
        <v>96</v>
      </c>
      <c r="AW4889" s="11" t="s">
        <v>35</v>
      </c>
      <c r="AX4889" s="11" t="s">
        <v>78</v>
      </c>
      <c r="AY4889" s="180" t="s">
        <v>154</v>
      </c>
    </row>
    <row r="4890" spans="2:65" s="11" customFormat="1" ht="22.5" customHeight="1">
      <c r="B4890" s="173"/>
      <c r="C4890" s="174"/>
      <c r="D4890" s="174"/>
      <c r="E4890" s="175" t="s">
        <v>21</v>
      </c>
      <c r="F4890" s="266" t="s">
        <v>6575</v>
      </c>
      <c r="G4890" s="267"/>
      <c r="H4890" s="267"/>
      <c r="I4890" s="267"/>
      <c r="J4890" s="174"/>
      <c r="K4890" s="176">
        <v>-1.8029999999999999</v>
      </c>
      <c r="L4890" s="174"/>
      <c r="M4890" s="174"/>
      <c r="N4890" s="174"/>
      <c r="O4890" s="174"/>
      <c r="P4890" s="174"/>
      <c r="Q4890" s="174"/>
      <c r="R4890" s="177"/>
      <c r="T4890" s="178"/>
      <c r="U4890" s="174"/>
      <c r="V4890" s="174"/>
      <c r="W4890" s="174"/>
      <c r="X4890" s="174"/>
      <c r="Y4890" s="174"/>
      <c r="Z4890" s="174"/>
      <c r="AA4890" s="179"/>
      <c r="AT4890" s="180" t="s">
        <v>162</v>
      </c>
      <c r="AU4890" s="180" t="s">
        <v>96</v>
      </c>
      <c r="AV4890" s="11" t="s">
        <v>96</v>
      </c>
      <c r="AW4890" s="11" t="s">
        <v>35</v>
      </c>
      <c r="AX4890" s="11" t="s">
        <v>78</v>
      </c>
      <c r="AY4890" s="180" t="s">
        <v>154</v>
      </c>
    </row>
    <row r="4891" spans="2:65" s="11" customFormat="1" ht="22.5" customHeight="1">
      <c r="B4891" s="173"/>
      <c r="C4891" s="174"/>
      <c r="D4891" s="174"/>
      <c r="E4891" s="175" t="s">
        <v>21</v>
      </c>
      <c r="F4891" s="266" t="s">
        <v>6576</v>
      </c>
      <c r="G4891" s="267"/>
      <c r="H4891" s="267"/>
      <c r="I4891" s="267"/>
      <c r="J4891" s="174"/>
      <c r="K4891" s="176">
        <v>-15</v>
      </c>
      <c r="L4891" s="174"/>
      <c r="M4891" s="174"/>
      <c r="N4891" s="174"/>
      <c r="O4891" s="174"/>
      <c r="P4891" s="174"/>
      <c r="Q4891" s="174"/>
      <c r="R4891" s="177"/>
      <c r="T4891" s="178"/>
      <c r="U4891" s="174"/>
      <c r="V4891" s="174"/>
      <c r="W4891" s="174"/>
      <c r="X4891" s="174"/>
      <c r="Y4891" s="174"/>
      <c r="Z4891" s="174"/>
      <c r="AA4891" s="179"/>
      <c r="AT4891" s="180" t="s">
        <v>162</v>
      </c>
      <c r="AU4891" s="180" t="s">
        <v>96</v>
      </c>
      <c r="AV4891" s="11" t="s">
        <v>96</v>
      </c>
      <c r="AW4891" s="11" t="s">
        <v>35</v>
      </c>
      <c r="AX4891" s="11" t="s">
        <v>78</v>
      </c>
      <c r="AY4891" s="180" t="s">
        <v>154</v>
      </c>
    </row>
    <row r="4892" spans="2:65" s="11" customFormat="1" ht="22.5" customHeight="1">
      <c r="B4892" s="173"/>
      <c r="C4892" s="174"/>
      <c r="D4892" s="174"/>
      <c r="E4892" s="175" t="s">
        <v>21</v>
      </c>
      <c r="F4892" s="266" t="s">
        <v>6577</v>
      </c>
      <c r="G4892" s="267"/>
      <c r="H4892" s="267"/>
      <c r="I4892" s="267"/>
      <c r="J4892" s="174"/>
      <c r="K4892" s="176">
        <v>-1.1080000000000001</v>
      </c>
      <c r="L4892" s="174"/>
      <c r="M4892" s="174"/>
      <c r="N4892" s="174"/>
      <c r="O4892" s="174"/>
      <c r="P4892" s="174"/>
      <c r="Q4892" s="174"/>
      <c r="R4892" s="177"/>
      <c r="T4892" s="178"/>
      <c r="U4892" s="174"/>
      <c r="V4892" s="174"/>
      <c r="W4892" s="174"/>
      <c r="X4892" s="174"/>
      <c r="Y4892" s="174"/>
      <c r="Z4892" s="174"/>
      <c r="AA4892" s="179"/>
      <c r="AT4892" s="180" t="s">
        <v>162</v>
      </c>
      <c r="AU4892" s="180" t="s">
        <v>96</v>
      </c>
      <c r="AV4892" s="11" t="s">
        <v>96</v>
      </c>
      <c r="AW4892" s="11" t="s">
        <v>35</v>
      </c>
      <c r="AX4892" s="11" t="s">
        <v>78</v>
      </c>
      <c r="AY4892" s="180" t="s">
        <v>154</v>
      </c>
    </row>
    <row r="4893" spans="2:65" s="11" customFormat="1" ht="22.5" customHeight="1">
      <c r="B4893" s="173"/>
      <c r="C4893" s="174"/>
      <c r="D4893" s="174"/>
      <c r="E4893" s="175" t="s">
        <v>21</v>
      </c>
      <c r="F4893" s="266" t="s">
        <v>6578</v>
      </c>
      <c r="G4893" s="267"/>
      <c r="H4893" s="267"/>
      <c r="I4893" s="267"/>
      <c r="J4893" s="174"/>
      <c r="K4893" s="176">
        <v>-5.4359999999999999</v>
      </c>
      <c r="L4893" s="174"/>
      <c r="M4893" s="174"/>
      <c r="N4893" s="174"/>
      <c r="O4893" s="174"/>
      <c r="P4893" s="174"/>
      <c r="Q4893" s="174"/>
      <c r="R4893" s="177"/>
      <c r="T4893" s="178"/>
      <c r="U4893" s="174"/>
      <c r="V4893" s="174"/>
      <c r="W4893" s="174"/>
      <c r="X4893" s="174"/>
      <c r="Y4893" s="174"/>
      <c r="Z4893" s="174"/>
      <c r="AA4893" s="179"/>
      <c r="AT4893" s="180" t="s">
        <v>162</v>
      </c>
      <c r="AU4893" s="180" t="s">
        <v>96</v>
      </c>
      <c r="AV4893" s="11" t="s">
        <v>96</v>
      </c>
      <c r="AW4893" s="11" t="s">
        <v>35</v>
      </c>
      <c r="AX4893" s="11" t="s">
        <v>78</v>
      </c>
      <c r="AY4893" s="180" t="s">
        <v>154</v>
      </c>
    </row>
    <row r="4894" spans="2:65" s="12" customFormat="1" ht="22.5" customHeight="1">
      <c r="B4894" s="181"/>
      <c r="C4894" s="182"/>
      <c r="D4894" s="182"/>
      <c r="E4894" s="183" t="s">
        <v>21</v>
      </c>
      <c r="F4894" s="268" t="s">
        <v>166</v>
      </c>
      <c r="G4894" s="269"/>
      <c r="H4894" s="269"/>
      <c r="I4894" s="269"/>
      <c r="J4894" s="182"/>
      <c r="K4894" s="184">
        <v>1432.883</v>
      </c>
      <c r="L4894" s="182"/>
      <c r="M4894" s="182"/>
      <c r="N4894" s="182"/>
      <c r="O4894" s="182"/>
      <c r="P4894" s="182"/>
      <c r="Q4894" s="182"/>
      <c r="R4894" s="185"/>
      <c r="T4894" s="186"/>
      <c r="U4894" s="182"/>
      <c r="V4894" s="182"/>
      <c r="W4894" s="182"/>
      <c r="X4894" s="182"/>
      <c r="Y4894" s="182"/>
      <c r="Z4894" s="182"/>
      <c r="AA4894" s="187"/>
      <c r="AT4894" s="188" t="s">
        <v>162</v>
      </c>
      <c r="AU4894" s="188" t="s">
        <v>96</v>
      </c>
      <c r="AV4894" s="12" t="s">
        <v>159</v>
      </c>
      <c r="AW4894" s="12" t="s">
        <v>35</v>
      </c>
      <c r="AX4894" s="12" t="s">
        <v>23</v>
      </c>
      <c r="AY4894" s="188" t="s">
        <v>154</v>
      </c>
    </row>
    <row r="4895" spans="2:65" s="1" customFormat="1" ht="44.25" customHeight="1">
      <c r="B4895" s="35"/>
      <c r="C4895" s="157" t="s">
        <v>6579</v>
      </c>
      <c r="D4895" s="157" t="s">
        <v>155</v>
      </c>
      <c r="E4895" s="158" t="s">
        <v>6580</v>
      </c>
      <c r="F4895" s="260" t="s">
        <v>6581</v>
      </c>
      <c r="G4895" s="260"/>
      <c r="H4895" s="260"/>
      <c r="I4895" s="260"/>
      <c r="J4895" s="159" t="s">
        <v>359</v>
      </c>
      <c r="K4895" s="160">
        <v>596.34900000000005</v>
      </c>
      <c r="L4895" s="261">
        <v>49.9</v>
      </c>
      <c r="M4895" s="261"/>
      <c r="N4895" s="261">
        <f>ROUND(L4895*K4895,2)</f>
        <v>29757.82</v>
      </c>
      <c r="O4895" s="261"/>
      <c r="P4895" s="261"/>
      <c r="Q4895" s="261"/>
      <c r="R4895" s="37"/>
      <c r="T4895" s="161" t="s">
        <v>21</v>
      </c>
      <c r="U4895" s="44" t="s">
        <v>43</v>
      </c>
      <c r="V4895" s="162">
        <v>0.108</v>
      </c>
      <c r="W4895" s="162">
        <f>V4895*K4895</f>
        <v>64.405692000000002</v>
      </c>
      <c r="X4895" s="162">
        <v>2.7E-4</v>
      </c>
      <c r="Y4895" s="162">
        <f>X4895*K4895</f>
        <v>0.16101423000000001</v>
      </c>
      <c r="Z4895" s="162">
        <v>0</v>
      </c>
      <c r="AA4895" s="163">
        <f>Z4895*K4895</f>
        <v>0</v>
      </c>
      <c r="AR4895" s="21" t="s">
        <v>296</v>
      </c>
      <c r="AT4895" s="21" t="s">
        <v>155</v>
      </c>
      <c r="AU4895" s="21" t="s">
        <v>96</v>
      </c>
      <c r="AY4895" s="21" t="s">
        <v>154</v>
      </c>
      <c r="BE4895" s="164">
        <f>IF(U4895="základní",N4895,0)</f>
        <v>29757.82</v>
      </c>
      <c r="BF4895" s="164">
        <f>IF(U4895="snížená",N4895,0)</f>
        <v>0</v>
      </c>
      <c r="BG4895" s="164">
        <f>IF(U4895="zákl. přenesená",N4895,0)</f>
        <v>0</v>
      </c>
      <c r="BH4895" s="164">
        <f>IF(U4895="sníž. přenesená",N4895,0)</f>
        <v>0</v>
      </c>
      <c r="BI4895" s="164">
        <f>IF(U4895="nulová",N4895,0)</f>
        <v>0</v>
      </c>
      <c r="BJ4895" s="21" t="s">
        <v>23</v>
      </c>
      <c r="BK4895" s="164">
        <f>ROUND(L4895*K4895,2)</f>
        <v>29757.82</v>
      </c>
      <c r="BL4895" s="21" t="s">
        <v>296</v>
      </c>
      <c r="BM4895" s="21" t="s">
        <v>6582</v>
      </c>
    </row>
    <row r="4896" spans="2:65" s="10" customFormat="1" ht="22.5" customHeight="1">
      <c r="B4896" s="165"/>
      <c r="C4896" s="166"/>
      <c r="D4896" s="166"/>
      <c r="E4896" s="167" t="s">
        <v>21</v>
      </c>
      <c r="F4896" s="262" t="s">
        <v>1330</v>
      </c>
      <c r="G4896" s="263"/>
      <c r="H4896" s="263"/>
      <c r="I4896" s="263"/>
      <c r="J4896" s="166"/>
      <c r="K4896" s="168" t="s">
        <v>21</v>
      </c>
      <c r="L4896" s="166"/>
      <c r="M4896" s="166"/>
      <c r="N4896" s="166"/>
      <c r="O4896" s="166"/>
      <c r="P4896" s="166"/>
      <c r="Q4896" s="166"/>
      <c r="R4896" s="169"/>
      <c r="T4896" s="170"/>
      <c r="U4896" s="166"/>
      <c r="V4896" s="166"/>
      <c r="W4896" s="166"/>
      <c r="X4896" s="166"/>
      <c r="Y4896" s="166"/>
      <c r="Z4896" s="166"/>
      <c r="AA4896" s="171"/>
      <c r="AT4896" s="172" t="s">
        <v>162</v>
      </c>
      <c r="AU4896" s="172" t="s">
        <v>96</v>
      </c>
      <c r="AV4896" s="10" t="s">
        <v>23</v>
      </c>
      <c r="AW4896" s="10" t="s">
        <v>35</v>
      </c>
      <c r="AX4896" s="10" t="s">
        <v>78</v>
      </c>
      <c r="AY4896" s="172" t="s">
        <v>154</v>
      </c>
    </row>
    <row r="4897" spans="2:51" s="11" customFormat="1" ht="22.5" customHeight="1">
      <c r="B4897" s="173"/>
      <c r="C4897" s="174"/>
      <c r="D4897" s="174"/>
      <c r="E4897" s="175" t="s">
        <v>21</v>
      </c>
      <c r="F4897" s="266" t="s">
        <v>6583</v>
      </c>
      <c r="G4897" s="267"/>
      <c r="H4897" s="267"/>
      <c r="I4897" s="267"/>
      <c r="J4897" s="174"/>
      <c r="K4897" s="176">
        <v>126.72</v>
      </c>
      <c r="L4897" s="174"/>
      <c r="M4897" s="174"/>
      <c r="N4897" s="174"/>
      <c r="O4897" s="174"/>
      <c r="P4897" s="174"/>
      <c r="Q4897" s="174"/>
      <c r="R4897" s="177"/>
      <c r="T4897" s="178"/>
      <c r="U4897" s="174"/>
      <c r="V4897" s="174"/>
      <c r="W4897" s="174"/>
      <c r="X4897" s="174"/>
      <c r="Y4897" s="174"/>
      <c r="Z4897" s="174"/>
      <c r="AA4897" s="179"/>
      <c r="AT4897" s="180" t="s">
        <v>162</v>
      </c>
      <c r="AU4897" s="180" t="s">
        <v>96</v>
      </c>
      <c r="AV4897" s="11" t="s">
        <v>96</v>
      </c>
      <c r="AW4897" s="11" t="s">
        <v>35</v>
      </c>
      <c r="AX4897" s="11" t="s">
        <v>78</v>
      </c>
      <c r="AY4897" s="180" t="s">
        <v>154</v>
      </c>
    </row>
    <row r="4898" spans="2:51" s="11" customFormat="1" ht="22.5" customHeight="1">
      <c r="B4898" s="173"/>
      <c r="C4898" s="174"/>
      <c r="D4898" s="174"/>
      <c r="E4898" s="175" t="s">
        <v>21</v>
      </c>
      <c r="F4898" s="266" t="s">
        <v>6584</v>
      </c>
      <c r="G4898" s="267"/>
      <c r="H4898" s="267"/>
      <c r="I4898" s="267"/>
      <c r="J4898" s="174"/>
      <c r="K4898" s="176">
        <v>58.917999999999999</v>
      </c>
      <c r="L4898" s="174"/>
      <c r="M4898" s="174"/>
      <c r="N4898" s="174"/>
      <c r="O4898" s="174"/>
      <c r="P4898" s="174"/>
      <c r="Q4898" s="174"/>
      <c r="R4898" s="177"/>
      <c r="T4898" s="178"/>
      <c r="U4898" s="174"/>
      <c r="V4898" s="174"/>
      <c r="W4898" s="174"/>
      <c r="X4898" s="174"/>
      <c r="Y4898" s="174"/>
      <c r="Z4898" s="174"/>
      <c r="AA4898" s="179"/>
      <c r="AT4898" s="180" t="s">
        <v>162</v>
      </c>
      <c r="AU4898" s="180" t="s">
        <v>96</v>
      </c>
      <c r="AV4898" s="11" t="s">
        <v>96</v>
      </c>
      <c r="AW4898" s="11" t="s">
        <v>35</v>
      </c>
      <c r="AX4898" s="11" t="s">
        <v>78</v>
      </c>
      <c r="AY4898" s="180" t="s">
        <v>154</v>
      </c>
    </row>
    <row r="4899" spans="2:51" s="11" customFormat="1" ht="22.5" customHeight="1">
      <c r="B4899" s="173"/>
      <c r="C4899" s="174"/>
      <c r="D4899" s="174"/>
      <c r="E4899" s="175" t="s">
        <v>21</v>
      </c>
      <c r="F4899" s="266" t="s">
        <v>6585</v>
      </c>
      <c r="G4899" s="267"/>
      <c r="H4899" s="267"/>
      <c r="I4899" s="267"/>
      <c r="J4899" s="174"/>
      <c r="K4899" s="176">
        <v>21.391999999999999</v>
      </c>
      <c r="L4899" s="174"/>
      <c r="M4899" s="174"/>
      <c r="N4899" s="174"/>
      <c r="O4899" s="174"/>
      <c r="P4899" s="174"/>
      <c r="Q4899" s="174"/>
      <c r="R4899" s="177"/>
      <c r="T4899" s="178"/>
      <c r="U4899" s="174"/>
      <c r="V4899" s="174"/>
      <c r="W4899" s="174"/>
      <c r="X4899" s="174"/>
      <c r="Y4899" s="174"/>
      <c r="Z4899" s="174"/>
      <c r="AA4899" s="179"/>
      <c r="AT4899" s="180" t="s">
        <v>162</v>
      </c>
      <c r="AU4899" s="180" t="s">
        <v>96</v>
      </c>
      <c r="AV4899" s="11" t="s">
        <v>96</v>
      </c>
      <c r="AW4899" s="11" t="s">
        <v>35</v>
      </c>
      <c r="AX4899" s="11" t="s">
        <v>78</v>
      </c>
      <c r="AY4899" s="180" t="s">
        <v>154</v>
      </c>
    </row>
    <row r="4900" spans="2:51" s="11" customFormat="1" ht="22.5" customHeight="1">
      <c r="B4900" s="173"/>
      <c r="C4900" s="174"/>
      <c r="D4900" s="174"/>
      <c r="E4900" s="175" t="s">
        <v>21</v>
      </c>
      <c r="F4900" s="266" t="s">
        <v>6586</v>
      </c>
      <c r="G4900" s="267"/>
      <c r="H4900" s="267"/>
      <c r="I4900" s="267"/>
      <c r="J4900" s="174"/>
      <c r="K4900" s="176">
        <v>-12.218</v>
      </c>
      <c r="L4900" s="174"/>
      <c r="M4900" s="174"/>
      <c r="N4900" s="174"/>
      <c r="O4900" s="174"/>
      <c r="P4900" s="174"/>
      <c r="Q4900" s="174"/>
      <c r="R4900" s="177"/>
      <c r="T4900" s="178"/>
      <c r="U4900" s="174"/>
      <c r="V4900" s="174"/>
      <c r="W4900" s="174"/>
      <c r="X4900" s="174"/>
      <c r="Y4900" s="174"/>
      <c r="Z4900" s="174"/>
      <c r="AA4900" s="179"/>
      <c r="AT4900" s="180" t="s">
        <v>162</v>
      </c>
      <c r="AU4900" s="180" t="s">
        <v>96</v>
      </c>
      <c r="AV4900" s="11" t="s">
        <v>96</v>
      </c>
      <c r="AW4900" s="11" t="s">
        <v>35</v>
      </c>
      <c r="AX4900" s="11" t="s">
        <v>78</v>
      </c>
      <c r="AY4900" s="180" t="s">
        <v>154</v>
      </c>
    </row>
    <row r="4901" spans="2:51" s="11" customFormat="1" ht="22.5" customHeight="1">
      <c r="B4901" s="173"/>
      <c r="C4901" s="174"/>
      <c r="D4901" s="174"/>
      <c r="E4901" s="175" t="s">
        <v>21</v>
      </c>
      <c r="F4901" s="266" t="s">
        <v>6587</v>
      </c>
      <c r="G4901" s="267"/>
      <c r="H4901" s="267"/>
      <c r="I4901" s="267"/>
      <c r="J4901" s="174"/>
      <c r="K4901" s="176">
        <v>5.44</v>
      </c>
      <c r="L4901" s="174"/>
      <c r="M4901" s="174"/>
      <c r="N4901" s="174"/>
      <c r="O4901" s="174"/>
      <c r="P4901" s="174"/>
      <c r="Q4901" s="174"/>
      <c r="R4901" s="177"/>
      <c r="T4901" s="178"/>
      <c r="U4901" s="174"/>
      <c r="V4901" s="174"/>
      <c r="W4901" s="174"/>
      <c r="X4901" s="174"/>
      <c r="Y4901" s="174"/>
      <c r="Z4901" s="174"/>
      <c r="AA4901" s="179"/>
      <c r="AT4901" s="180" t="s">
        <v>162</v>
      </c>
      <c r="AU4901" s="180" t="s">
        <v>96</v>
      </c>
      <c r="AV4901" s="11" t="s">
        <v>96</v>
      </c>
      <c r="AW4901" s="11" t="s">
        <v>35</v>
      </c>
      <c r="AX4901" s="11" t="s">
        <v>78</v>
      </c>
      <c r="AY4901" s="180" t="s">
        <v>154</v>
      </c>
    </row>
    <row r="4902" spans="2:51" s="10" customFormat="1" ht="22.5" customHeight="1">
      <c r="B4902" s="165"/>
      <c r="C4902" s="166"/>
      <c r="D4902" s="166"/>
      <c r="E4902" s="167" t="s">
        <v>21</v>
      </c>
      <c r="F4902" s="264" t="s">
        <v>1334</v>
      </c>
      <c r="G4902" s="265"/>
      <c r="H4902" s="265"/>
      <c r="I4902" s="265"/>
      <c r="J4902" s="166"/>
      <c r="K4902" s="168" t="s">
        <v>21</v>
      </c>
      <c r="L4902" s="166"/>
      <c r="M4902" s="166"/>
      <c r="N4902" s="166"/>
      <c r="O4902" s="166"/>
      <c r="P4902" s="166"/>
      <c r="Q4902" s="166"/>
      <c r="R4902" s="169"/>
      <c r="T4902" s="170"/>
      <c r="U4902" s="166"/>
      <c r="V4902" s="166"/>
      <c r="W4902" s="166"/>
      <c r="X4902" s="166"/>
      <c r="Y4902" s="166"/>
      <c r="Z4902" s="166"/>
      <c r="AA4902" s="171"/>
      <c r="AT4902" s="172" t="s">
        <v>162</v>
      </c>
      <c r="AU4902" s="172" t="s">
        <v>96</v>
      </c>
      <c r="AV4902" s="10" t="s">
        <v>23</v>
      </c>
      <c r="AW4902" s="10" t="s">
        <v>35</v>
      </c>
      <c r="AX4902" s="10" t="s">
        <v>78</v>
      </c>
      <c r="AY4902" s="172" t="s">
        <v>154</v>
      </c>
    </row>
    <row r="4903" spans="2:51" s="11" customFormat="1" ht="22.5" customHeight="1">
      <c r="B4903" s="173"/>
      <c r="C4903" s="174"/>
      <c r="D4903" s="174"/>
      <c r="E4903" s="175" t="s">
        <v>21</v>
      </c>
      <c r="F4903" s="266" t="s">
        <v>6588</v>
      </c>
      <c r="G4903" s="267"/>
      <c r="H4903" s="267"/>
      <c r="I4903" s="267"/>
      <c r="J4903" s="174"/>
      <c r="K4903" s="176">
        <v>133.63200000000001</v>
      </c>
      <c r="L4903" s="174"/>
      <c r="M4903" s="174"/>
      <c r="N4903" s="174"/>
      <c r="O4903" s="174"/>
      <c r="P4903" s="174"/>
      <c r="Q4903" s="174"/>
      <c r="R4903" s="177"/>
      <c r="T4903" s="178"/>
      <c r="U4903" s="174"/>
      <c r="V4903" s="174"/>
      <c r="W4903" s="174"/>
      <c r="X4903" s="174"/>
      <c r="Y4903" s="174"/>
      <c r="Z4903" s="174"/>
      <c r="AA4903" s="179"/>
      <c r="AT4903" s="180" t="s">
        <v>162</v>
      </c>
      <c r="AU4903" s="180" t="s">
        <v>96</v>
      </c>
      <c r="AV4903" s="11" t="s">
        <v>96</v>
      </c>
      <c r="AW4903" s="11" t="s">
        <v>35</v>
      </c>
      <c r="AX4903" s="11" t="s">
        <v>78</v>
      </c>
      <c r="AY4903" s="180" t="s">
        <v>154</v>
      </c>
    </row>
    <row r="4904" spans="2:51" s="11" customFormat="1" ht="22.5" customHeight="1">
      <c r="B4904" s="173"/>
      <c r="C4904" s="174"/>
      <c r="D4904" s="174"/>
      <c r="E4904" s="175" t="s">
        <v>21</v>
      </c>
      <c r="F4904" s="266" t="s">
        <v>6589</v>
      </c>
      <c r="G4904" s="267"/>
      <c r="H4904" s="267"/>
      <c r="I4904" s="267"/>
      <c r="J4904" s="174"/>
      <c r="K4904" s="176">
        <v>61.566000000000003</v>
      </c>
      <c r="L4904" s="174"/>
      <c r="M4904" s="174"/>
      <c r="N4904" s="174"/>
      <c r="O4904" s="174"/>
      <c r="P4904" s="174"/>
      <c r="Q4904" s="174"/>
      <c r="R4904" s="177"/>
      <c r="T4904" s="178"/>
      <c r="U4904" s="174"/>
      <c r="V4904" s="174"/>
      <c r="W4904" s="174"/>
      <c r="X4904" s="174"/>
      <c r="Y4904" s="174"/>
      <c r="Z4904" s="174"/>
      <c r="AA4904" s="179"/>
      <c r="AT4904" s="180" t="s">
        <v>162</v>
      </c>
      <c r="AU4904" s="180" t="s">
        <v>96</v>
      </c>
      <c r="AV4904" s="11" t="s">
        <v>96</v>
      </c>
      <c r="AW4904" s="11" t="s">
        <v>35</v>
      </c>
      <c r="AX4904" s="11" t="s">
        <v>78</v>
      </c>
      <c r="AY4904" s="180" t="s">
        <v>154</v>
      </c>
    </row>
    <row r="4905" spans="2:51" s="11" customFormat="1" ht="22.5" customHeight="1">
      <c r="B4905" s="173"/>
      <c r="C4905" s="174"/>
      <c r="D4905" s="174"/>
      <c r="E4905" s="175" t="s">
        <v>21</v>
      </c>
      <c r="F4905" s="266" t="s">
        <v>6590</v>
      </c>
      <c r="G4905" s="267"/>
      <c r="H4905" s="267"/>
      <c r="I4905" s="267"/>
      <c r="J4905" s="174"/>
      <c r="K4905" s="176">
        <v>20.055</v>
      </c>
      <c r="L4905" s="174"/>
      <c r="M4905" s="174"/>
      <c r="N4905" s="174"/>
      <c r="O4905" s="174"/>
      <c r="P4905" s="174"/>
      <c r="Q4905" s="174"/>
      <c r="R4905" s="177"/>
      <c r="T4905" s="178"/>
      <c r="U4905" s="174"/>
      <c r="V4905" s="174"/>
      <c r="W4905" s="174"/>
      <c r="X4905" s="174"/>
      <c r="Y4905" s="174"/>
      <c r="Z4905" s="174"/>
      <c r="AA4905" s="179"/>
      <c r="AT4905" s="180" t="s">
        <v>162</v>
      </c>
      <c r="AU4905" s="180" t="s">
        <v>96</v>
      </c>
      <c r="AV4905" s="11" t="s">
        <v>96</v>
      </c>
      <c r="AW4905" s="11" t="s">
        <v>35</v>
      </c>
      <c r="AX4905" s="11" t="s">
        <v>78</v>
      </c>
      <c r="AY4905" s="180" t="s">
        <v>154</v>
      </c>
    </row>
    <row r="4906" spans="2:51" s="11" customFormat="1" ht="22.5" customHeight="1">
      <c r="B4906" s="173"/>
      <c r="C4906" s="174"/>
      <c r="D4906" s="174"/>
      <c r="E4906" s="175" t="s">
        <v>21</v>
      </c>
      <c r="F4906" s="266" t="s">
        <v>6591</v>
      </c>
      <c r="G4906" s="267"/>
      <c r="H4906" s="267"/>
      <c r="I4906" s="267"/>
      <c r="J4906" s="174"/>
      <c r="K4906" s="176">
        <v>7.48</v>
      </c>
      <c r="L4906" s="174"/>
      <c r="M4906" s="174"/>
      <c r="N4906" s="174"/>
      <c r="O4906" s="174"/>
      <c r="P4906" s="174"/>
      <c r="Q4906" s="174"/>
      <c r="R4906" s="177"/>
      <c r="T4906" s="178"/>
      <c r="U4906" s="174"/>
      <c r="V4906" s="174"/>
      <c r="W4906" s="174"/>
      <c r="X4906" s="174"/>
      <c r="Y4906" s="174"/>
      <c r="Z4906" s="174"/>
      <c r="AA4906" s="179"/>
      <c r="AT4906" s="180" t="s">
        <v>162</v>
      </c>
      <c r="AU4906" s="180" t="s">
        <v>96</v>
      </c>
      <c r="AV4906" s="11" t="s">
        <v>96</v>
      </c>
      <c r="AW4906" s="11" t="s">
        <v>35</v>
      </c>
      <c r="AX4906" s="11" t="s">
        <v>78</v>
      </c>
      <c r="AY4906" s="180" t="s">
        <v>154</v>
      </c>
    </row>
    <row r="4907" spans="2:51" s="11" customFormat="1" ht="22.5" customHeight="1">
      <c r="B4907" s="173"/>
      <c r="C4907" s="174"/>
      <c r="D4907" s="174"/>
      <c r="E4907" s="175" t="s">
        <v>21</v>
      </c>
      <c r="F4907" s="266" t="s">
        <v>6592</v>
      </c>
      <c r="G4907" s="267"/>
      <c r="H4907" s="267"/>
      <c r="I4907" s="267"/>
      <c r="J4907" s="174"/>
      <c r="K4907" s="176">
        <v>-10.586</v>
      </c>
      <c r="L4907" s="174"/>
      <c r="M4907" s="174"/>
      <c r="N4907" s="174"/>
      <c r="O4907" s="174"/>
      <c r="P4907" s="174"/>
      <c r="Q4907" s="174"/>
      <c r="R4907" s="177"/>
      <c r="T4907" s="178"/>
      <c r="U4907" s="174"/>
      <c r="V4907" s="174"/>
      <c r="W4907" s="174"/>
      <c r="X4907" s="174"/>
      <c r="Y4907" s="174"/>
      <c r="Z4907" s="174"/>
      <c r="AA4907" s="179"/>
      <c r="AT4907" s="180" t="s">
        <v>162</v>
      </c>
      <c r="AU4907" s="180" t="s">
        <v>96</v>
      </c>
      <c r="AV4907" s="11" t="s">
        <v>96</v>
      </c>
      <c r="AW4907" s="11" t="s">
        <v>35</v>
      </c>
      <c r="AX4907" s="11" t="s">
        <v>78</v>
      </c>
      <c r="AY4907" s="180" t="s">
        <v>154</v>
      </c>
    </row>
    <row r="4908" spans="2:51" s="10" customFormat="1" ht="22.5" customHeight="1">
      <c r="B4908" s="165"/>
      <c r="C4908" s="166"/>
      <c r="D4908" s="166"/>
      <c r="E4908" s="167" t="s">
        <v>21</v>
      </c>
      <c r="F4908" s="264" t="s">
        <v>1338</v>
      </c>
      <c r="G4908" s="265"/>
      <c r="H4908" s="265"/>
      <c r="I4908" s="265"/>
      <c r="J4908" s="166"/>
      <c r="K4908" s="168" t="s">
        <v>21</v>
      </c>
      <c r="L4908" s="166"/>
      <c r="M4908" s="166"/>
      <c r="N4908" s="166"/>
      <c r="O4908" s="166"/>
      <c r="P4908" s="166"/>
      <c r="Q4908" s="166"/>
      <c r="R4908" s="169"/>
      <c r="T4908" s="170"/>
      <c r="U4908" s="166"/>
      <c r="V4908" s="166"/>
      <c r="W4908" s="166"/>
      <c r="X4908" s="166"/>
      <c r="Y4908" s="166"/>
      <c r="Z4908" s="166"/>
      <c r="AA4908" s="171"/>
      <c r="AT4908" s="172" t="s">
        <v>162</v>
      </c>
      <c r="AU4908" s="172" t="s">
        <v>96</v>
      </c>
      <c r="AV4908" s="10" t="s">
        <v>23</v>
      </c>
      <c r="AW4908" s="10" t="s">
        <v>35</v>
      </c>
      <c r="AX4908" s="10" t="s">
        <v>78</v>
      </c>
      <c r="AY4908" s="172" t="s">
        <v>154</v>
      </c>
    </row>
    <row r="4909" spans="2:51" s="11" customFormat="1" ht="22.5" customHeight="1">
      <c r="B4909" s="173"/>
      <c r="C4909" s="174"/>
      <c r="D4909" s="174"/>
      <c r="E4909" s="175" t="s">
        <v>21</v>
      </c>
      <c r="F4909" s="266" t="s">
        <v>6593</v>
      </c>
      <c r="G4909" s="267"/>
      <c r="H4909" s="267"/>
      <c r="I4909" s="267"/>
      <c r="J4909" s="174"/>
      <c r="K4909" s="176">
        <v>114.91200000000001</v>
      </c>
      <c r="L4909" s="174"/>
      <c r="M4909" s="174"/>
      <c r="N4909" s="174"/>
      <c r="O4909" s="174"/>
      <c r="P4909" s="174"/>
      <c r="Q4909" s="174"/>
      <c r="R4909" s="177"/>
      <c r="T4909" s="178"/>
      <c r="U4909" s="174"/>
      <c r="V4909" s="174"/>
      <c r="W4909" s="174"/>
      <c r="X4909" s="174"/>
      <c r="Y4909" s="174"/>
      <c r="Z4909" s="174"/>
      <c r="AA4909" s="179"/>
      <c r="AT4909" s="180" t="s">
        <v>162</v>
      </c>
      <c r="AU4909" s="180" t="s">
        <v>96</v>
      </c>
      <c r="AV4909" s="11" t="s">
        <v>96</v>
      </c>
      <c r="AW4909" s="11" t="s">
        <v>35</v>
      </c>
      <c r="AX4909" s="11" t="s">
        <v>78</v>
      </c>
      <c r="AY4909" s="180" t="s">
        <v>154</v>
      </c>
    </row>
    <row r="4910" spans="2:51" s="11" customFormat="1" ht="22.5" customHeight="1">
      <c r="B4910" s="173"/>
      <c r="C4910" s="174"/>
      <c r="D4910" s="174"/>
      <c r="E4910" s="175" t="s">
        <v>21</v>
      </c>
      <c r="F4910" s="266" t="s">
        <v>6594</v>
      </c>
      <c r="G4910" s="267"/>
      <c r="H4910" s="267"/>
      <c r="I4910" s="267"/>
      <c r="J4910" s="174"/>
      <c r="K4910" s="176">
        <v>51.338000000000001</v>
      </c>
      <c r="L4910" s="174"/>
      <c r="M4910" s="174"/>
      <c r="N4910" s="174"/>
      <c r="O4910" s="174"/>
      <c r="P4910" s="174"/>
      <c r="Q4910" s="174"/>
      <c r="R4910" s="177"/>
      <c r="T4910" s="178"/>
      <c r="U4910" s="174"/>
      <c r="V4910" s="174"/>
      <c r="W4910" s="174"/>
      <c r="X4910" s="174"/>
      <c r="Y4910" s="174"/>
      <c r="Z4910" s="174"/>
      <c r="AA4910" s="179"/>
      <c r="AT4910" s="180" t="s">
        <v>162</v>
      </c>
      <c r="AU4910" s="180" t="s">
        <v>96</v>
      </c>
      <c r="AV4910" s="11" t="s">
        <v>96</v>
      </c>
      <c r="AW4910" s="11" t="s">
        <v>35</v>
      </c>
      <c r="AX4910" s="11" t="s">
        <v>78</v>
      </c>
      <c r="AY4910" s="180" t="s">
        <v>154</v>
      </c>
    </row>
    <row r="4911" spans="2:51" s="11" customFormat="1" ht="22.5" customHeight="1">
      <c r="B4911" s="173"/>
      <c r="C4911" s="174"/>
      <c r="D4911" s="174"/>
      <c r="E4911" s="175" t="s">
        <v>21</v>
      </c>
      <c r="F4911" s="266" t="s">
        <v>6595</v>
      </c>
      <c r="G4911" s="267"/>
      <c r="H4911" s="267"/>
      <c r="I4911" s="267"/>
      <c r="J4911" s="174"/>
      <c r="K4911" s="176">
        <v>17.7</v>
      </c>
      <c r="L4911" s="174"/>
      <c r="M4911" s="174"/>
      <c r="N4911" s="174"/>
      <c r="O4911" s="174"/>
      <c r="P4911" s="174"/>
      <c r="Q4911" s="174"/>
      <c r="R4911" s="177"/>
      <c r="T4911" s="178"/>
      <c r="U4911" s="174"/>
      <c r="V4911" s="174"/>
      <c r="W4911" s="174"/>
      <c r="X4911" s="174"/>
      <c r="Y4911" s="174"/>
      <c r="Z4911" s="174"/>
      <c r="AA4911" s="179"/>
      <c r="AT4911" s="180" t="s">
        <v>162</v>
      </c>
      <c r="AU4911" s="180" t="s">
        <v>96</v>
      </c>
      <c r="AV4911" s="11" t="s">
        <v>96</v>
      </c>
      <c r="AW4911" s="11" t="s">
        <v>35</v>
      </c>
      <c r="AX4911" s="11" t="s">
        <v>78</v>
      </c>
      <c r="AY4911" s="180" t="s">
        <v>154</v>
      </c>
    </row>
    <row r="4912" spans="2:51" s="12" customFormat="1" ht="22.5" customHeight="1">
      <c r="B4912" s="181"/>
      <c r="C4912" s="182"/>
      <c r="D4912" s="182"/>
      <c r="E4912" s="183" t="s">
        <v>21</v>
      </c>
      <c r="F4912" s="268" t="s">
        <v>166</v>
      </c>
      <c r="G4912" s="269"/>
      <c r="H4912" s="269"/>
      <c r="I4912" s="269"/>
      <c r="J4912" s="182"/>
      <c r="K4912" s="184">
        <v>596.34900000000005</v>
      </c>
      <c r="L4912" s="182"/>
      <c r="M4912" s="182"/>
      <c r="N4912" s="182"/>
      <c r="O4912" s="182"/>
      <c r="P4912" s="182"/>
      <c r="Q4912" s="182"/>
      <c r="R4912" s="185"/>
      <c r="T4912" s="186"/>
      <c r="U4912" s="182"/>
      <c r="V4912" s="182"/>
      <c r="W4912" s="182"/>
      <c r="X4912" s="182"/>
      <c r="Y4912" s="182"/>
      <c r="Z4912" s="182"/>
      <c r="AA4912" s="187"/>
      <c r="AT4912" s="188" t="s">
        <v>162</v>
      </c>
      <c r="AU4912" s="188" t="s">
        <v>96</v>
      </c>
      <c r="AV4912" s="12" t="s">
        <v>159</v>
      </c>
      <c r="AW4912" s="12" t="s">
        <v>35</v>
      </c>
      <c r="AX4912" s="12" t="s">
        <v>23</v>
      </c>
      <c r="AY4912" s="188" t="s">
        <v>154</v>
      </c>
    </row>
    <row r="4913" spans="2:65" s="1" customFormat="1" ht="44.25" customHeight="1">
      <c r="B4913" s="35"/>
      <c r="C4913" s="157" t="s">
        <v>6596</v>
      </c>
      <c r="D4913" s="157" t="s">
        <v>155</v>
      </c>
      <c r="E4913" s="158" t="s">
        <v>6597</v>
      </c>
      <c r="F4913" s="260" t="s">
        <v>6598</v>
      </c>
      <c r="G4913" s="260"/>
      <c r="H4913" s="260"/>
      <c r="I4913" s="260"/>
      <c r="J4913" s="159" t="s">
        <v>359</v>
      </c>
      <c r="K4913" s="160">
        <v>785.08299999999997</v>
      </c>
      <c r="L4913" s="261">
        <v>20.5</v>
      </c>
      <c r="M4913" s="261"/>
      <c r="N4913" s="261">
        <f>ROUND(L4913*K4913,2)</f>
        <v>16094.2</v>
      </c>
      <c r="O4913" s="261"/>
      <c r="P4913" s="261"/>
      <c r="Q4913" s="261"/>
      <c r="R4913" s="37"/>
      <c r="T4913" s="161" t="s">
        <v>21</v>
      </c>
      <c r="U4913" s="44" t="s">
        <v>43</v>
      </c>
      <c r="V4913" s="162">
        <v>0</v>
      </c>
      <c r="W4913" s="162">
        <f>V4913*K4913</f>
        <v>0</v>
      </c>
      <c r="X4913" s="162">
        <v>9.0000000000000006E-5</v>
      </c>
      <c r="Y4913" s="162">
        <f>X4913*K4913</f>
        <v>7.065747E-2</v>
      </c>
      <c r="Z4913" s="162">
        <v>0</v>
      </c>
      <c r="AA4913" s="163">
        <f>Z4913*K4913</f>
        <v>0</v>
      </c>
      <c r="AR4913" s="21" t="s">
        <v>296</v>
      </c>
      <c r="AT4913" s="21" t="s">
        <v>155</v>
      </c>
      <c r="AU4913" s="21" t="s">
        <v>96</v>
      </c>
      <c r="AY4913" s="21" t="s">
        <v>154</v>
      </c>
      <c r="BE4913" s="164">
        <f>IF(U4913="základní",N4913,0)</f>
        <v>16094.2</v>
      </c>
      <c r="BF4913" s="164">
        <f>IF(U4913="snížená",N4913,0)</f>
        <v>0</v>
      </c>
      <c r="BG4913" s="164">
        <f>IF(U4913="zákl. přenesená",N4913,0)</f>
        <v>0</v>
      </c>
      <c r="BH4913" s="164">
        <f>IF(U4913="sníž. přenesená",N4913,0)</f>
        <v>0</v>
      </c>
      <c r="BI4913" s="164">
        <f>IF(U4913="nulová",N4913,0)</f>
        <v>0</v>
      </c>
      <c r="BJ4913" s="21" t="s">
        <v>23</v>
      </c>
      <c r="BK4913" s="164">
        <f>ROUND(L4913*K4913,2)</f>
        <v>16094.2</v>
      </c>
      <c r="BL4913" s="21" t="s">
        <v>296</v>
      </c>
      <c r="BM4913" s="21" t="s">
        <v>6599</v>
      </c>
    </row>
    <row r="4914" spans="2:65" s="10" customFormat="1" ht="22.5" customHeight="1">
      <c r="B4914" s="165"/>
      <c r="C4914" s="166"/>
      <c r="D4914" s="166"/>
      <c r="E4914" s="167" t="s">
        <v>21</v>
      </c>
      <c r="F4914" s="262" t="s">
        <v>641</v>
      </c>
      <c r="G4914" s="263"/>
      <c r="H4914" s="263"/>
      <c r="I4914" s="263"/>
      <c r="J4914" s="166"/>
      <c r="K4914" s="168" t="s">
        <v>21</v>
      </c>
      <c r="L4914" s="166"/>
      <c r="M4914" s="166"/>
      <c r="N4914" s="166"/>
      <c r="O4914" s="166"/>
      <c r="P4914" s="166"/>
      <c r="Q4914" s="166"/>
      <c r="R4914" s="169"/>
      <c r="T4914" s="170"/>
      <c r="U4914" s="166"/>
      <c r="V4914" s="166"/>
      <c r="W4914" s="166"/>
      <c r="X4914" s="166"/>
      <c r="Y4914" s="166"/>
      <c r="Z4914" s="166"/>
      <c r="AA4914" s="171"/>
      <c r="AT4914" s="172" t="s">
        <v>162</v>
      </c>
      <c r="AU4914" s="172" t="s">
        <v>96</v>
      </c>
      <c r="AV4914" s="10" t="s">
        <v>23</v>
      </c>
      <c r="AW4914" s="10" t="s">
        <v>35</v>
      </c>
      <c r="AX4914" s="10" t="s">
        <v>78</v>
      </c>
      <c r="AY4914" s="172" t="s">
        <v>154</v>
      </c>
    </row>
    <row r="4915" spans="2:65" s="10" customFormat="1" ht="22.5" customHeight="1">
      <c r="B4915" s="165"/>
      <c r="C4915" s="166"/>
      <c r="D4915" s="166"/>
      <c r="E4915" s="167" t="s">
        <v>21</v>
      </c>
      <c r="F4915" s="264" t="s">
        <v>6600</v>
      </c>
      <c r="G4915" s="265"/>
      <c r="H4915" s="265"/>
      <c r="I4915" s="265"/>
      <c r="J4915" s="166"/>
      <c r="K4915" s="168" t="s">
        <v>21</v>
      </c>
      <c r="L4915" s="166"/>
      <c r="M4915" s="166"/>
      <c r="N4915" s="166"/>
      <c r="O4915" s="166"/>
      <c r="P4915" s="166"/>
      <c r="Q4915" s="166"/>
      <c r="R4915" s="169"/>
      <c r="T4915" s="170"/>
      <c r="U4915" s="166"/>
      <c r="V4915" s="166"/>
      <c r="W4915" s="166"/>
      <c r="X4915" s="166"/>
      <c r="Y4915" s="166"/>
      <c r="Z4915" s="166"/>
      <c r="AA4915" s="171"/>
      <c r="AT4915" s="172" t="s">
        <v>162</v>
      </c>
      <c r="AU4915" s="172" t="s">
        <v>96</v>
      </c>
      <c r="AV4915" s="10" t="s">
        <v>23</v>
      </c>
      <c r="AW4915" s="10" t="s">
        <v>35</v>
      </c>
      <c r="AX4915" s="10" t="s">
        <v>78</v>
      </c>
      <c r="AY4915" s="172" t="s">
        <v>154</v>
      </c>
    </row>
    <row r="4916" spans="2:65" s="11" customFormat="1" ht="22.5" customHeight="1">
      <c r="B4916" s="173"/>
      <c r="C4916" s="174"/>
      <c r="D4916" s="174"/>
      <c r="E4916" s="175" t="s">
        <v>21</v>
      </c>
      <c r="F4916" s="266" t="s">
        <v>6601</v>
      </c>
      <c r="G4916" s="267"/>
      <c r="H4916" s="267"/>
      <c r="I4916" s="267"/>
      <c r="J4916" s="174"/>
      <c r="K4916" s="176">
        <v>163.64599999999999</v>
      </c>
      <c r="L4916" s="174"/>
      <c r="M4916" s="174"/>
      <c r="N4916" s="174"/>
      <c r="O4916" s="174"/>
      <c r="P4916" s="174"/>
      <c r="Q4916" s="174"/>
      <c r="R4916" s="177"/>
      <c r="T4916" s="178"/>
      <c r="U4916" s="174"/>
      <c r="V4916" s="174"/>
      <c r="W4916" s="174"/>
      <c r="X4916" s="174"/>
      <c r="Y4916" s="174"/>
      <c r="Z4916" s="174"/>
      <c r="AA4916" s="179"/>
      <c r="AT4916" s="180" t="s">
        <v>162</v>
      </c>
      <c r="AU4916" s="180" t="s">
        <v>96</v>
      </c>
      <c r="AV4916" s="11" t="s">
        <v>96</v>
      </c>
      <c r="AW4916" s="11" t="s">
        <v>35</v>
      </c>
      <c r="AX4916" s="11" t="s">
        <v>78</v>
      </c>
      <c r="AY4916" s="180" t="s">
        <v>154</v>
      </c>
    </row>
    <row r="4917" spans="2:65" s="11" customFormat="1" ht="22.5" customHeight="1">
      <c r="B4917" s="173"/>
      <c r="C4917" s="174"/>
      <c r="D4917" s="174"/>
      <c r="E4917" s="175" t="s">
        <v>21</v>
      </c>
      <c r="F4917" s="266" t="s">
        <v>6517</v>
      </c>
      <c r="G4917" s="267"/>
      <c r="H4917" s="267"/>
      <c r="I4917" s="267"/>
      <c r="J4917" s="174"/>
      <c r="K4917" s="176">
        <v>-9.9459999999999997</v>
      </c>
      <c r="L4917" s="174"/>
      <c r="M4917" s="174"/>
      <c r="N4917" s="174"/>
      <c r="O4917" s="174"/>
      <c r="P4917" s="174"/>
      <c r="Q4917" s="174"/>
      <c r="R4917" s="177"/>
      <c r="T4917" s="178"/>
      <c r="U4917" s="174"/>
      <c r="V4917" s="174"/>
      <c r="W4917" s="174"/>
      <c r="X4917" s="174"/>
      <c r="Y4917" s="174"/>
      <c r="Z4917" s="174"/>
      <c r="AA4917" s="179"/>
      <c r="AT4917" s="180" t="s">
        <v>162</v>
      </c>
      <c r="AU4917" s="180" t="s">
        <v>96</v>
      </c>
      <c r="AV4917" s="11" t="s">
        <v>96</v>
      </c>
      <c r="AW4917" s="11" t="s">
        <v>35</v>
      </c>
      <c r="AX4917" s="11" t="s">
        <v>78</v>
      </c>
      <c r="AY4917" s="180" t="s">
        <v>154</v>
      </c>
    </row>
    <row r="4918" spans="2:65" s="11" customFormat="1" ht="22.5" customHeight="1">
      <c r="B4918" s="173"/>
      <c r="C4918" s="174"/>
      <c r="D4918" s="174"/>
      <c r="E4918" s="175" t="s">
        <v>21</v>
      </c>
      <c r="F4918" s="266" t="s">
        <v>6602</v>
      </c>
      <c r="G4918" s="267"/>
      <c r="H4918" s="267"/>
      <c r="I4918" s="267"/>
      <c r="J4918" s="174"/>
      <c r="K4918" s="176">
        <v>139.97999999999999</v>
      </c>
      <c r="L4918" s="174"/>
      <c r="M4918" s="174"/>
      <c r="N4918" s="174"/>
      <c r="O4918" s="174"/>
      <c r="P4918" s="174"/>
      <c r="Q4918" s="174"/>
      <c r="R4918" s="177"/>
      <c r="T4918" s="178"/>
      <c r="U4918" s="174"/>
      <c r="V4918" s="174"/>
      <c r="W4918" s="174"/>
      <c r="X4918" s="174"/>
      <c r="Y4918" s="174"/>
      <c r="Z4918" s="174"/>
      <c r="AA4918" s="179"/>
      <c r="AT4918" s="180" t="s">
        <v>162</v>
      </c>
      <c r="AU4918" s="180" t="s">
        <v>96</v>
      </c>
      <c r="AV4918" s="11" t="s">
        <v>96</v>
      </c>
      <c r="AW4918" s="11" t="s">
        <v>35</v>
      </c>
      <c r="AX4918" s="11" t="s">
        <v>78</v>
      </c>
      <c r="AY4918" s="180" t="s">
        <v>154</v>
      </c>
    </row>
    <row r="4919" spans="2:65" s="11" customFormat="1" ht="22.5" customHeight="1">
      <c r="B4919" s="173"/>
      <c r="C4919" s="174"/>
      <c r="D4919" s="174"/>
      <c r="E4919" s="175" t="s">
        <v>21</v>
      </c>
      <c r="F4919" s="266" t="s">
        <v>6519</v>
      </c>
      <c r="G4919" s="267"/>
      <c r="H4919" s="267"/>
      <c r="I4919" s="267"/>
      <c r="J4919" s="174"/>
      <c r="K4919" s="176">
        <v>-4.9729999999999999</v>
      </c>
      <c r="L4919" s="174"/>
      <c r="M4919" s="174"/>
      <c r="N4919" s="174"/>
      <c r="O4919" s="174"/>
      <c r="P4919" s="174"/>
      <c r="Q4919" s="174"/>
      <c r="R4919" s="177"/>
      <c r="T4919" s="178"/>
      <c r="U4919" s="174"/>
      <c r="V4919" s="174"/>
      <c r="W4919" s="174"/>
      <c r="X4919" s="174"/>
      <c r="Y4919" s="174"/>
      <c r="Z4919" s="174"/>
      <c r="AA4919" s="179"/>
      <c r="AT4919" s="180" t="s">
        <v>162</v>
      </c>
      <c r="AU4919" s="180" t="s">
        <v>96</v>
      </c>
      <c r="AV4919" s="11" t="s">
        <v>96</v>
      </c>
      <c r="AW4919" s="11" t="s">
        <v>35</v>
      </c>
      <c r="AX4919" s="11" t="s">
        <v>78</v>
      </c>
      <c r="AY4919" s="180" t="s">
        <v>154</v>
      </c>
    </row>
    <row r="4920" spans="2:65" s="11" customFormat="1" ht="22.5" customHeight="1">
      <c r="B4920" s="173"/>
      <c r="C4920" s="174"/>
      <c r="D4920" s="174"/>
      <c r="E4920" s="175" t="s">
        <v>21</v>
      </c>
      <c r="F4920" s="266" t="s">
        <v>6603</v>
      </c>
      <c r="G4920" s="267"/>
      <c r="H4920" s="267"/>
      <c r="I4920" s="267"/>
      <c r="J4920" s="174"/>
      <c r="K4920" s="176">
        <v>96.453000000000003</v>
      </c>
      <c r="L4920" s="174"/>
      <c r="M4920" s="174"/>
      <c r="N4920" s="174"/>
      <c r="O4920" s="174"/>
      <c r="P4920" s="174"/>
      <c r="Q4920" s="174"/>
      <c r="R4920" s="177"/>
      <c r="T4920" s="178"/>
      <c r="U4920" s="174"/>
      <c r="V4920" s="174"/>
      <c r="W4920" s="174"/>
      <c r="X4920" s="174"/>
      <c r="Y4920" s="174"/>
      <c r="Z4920" s="174"/>
      <c r="AA4920" s="179"/>
      <c r="AT4920" s="180" t="s">
        <v>162</v>
      </c>
      <c r="AU4920" s="180" t="s">
        <v>96</v>
      </c>
      <c r="AV4920" s="11" t="s">
        <v>96</v>
      </c>
      <c r="AW4920" s="11" t="s">
        <v>35</v>
      </c>
      <c r="AX4920" s="11" t="s">
        <v>78</v>
      </c>
      <c r="AY4920" s="180" t="s">
        <v>154</v>
      </c>
    </row>
    <row r="4921" spans="2:65" s="11" customFormat="1" ht="22.5" customHeight="1">
      <c r="B4921" s="173"/>
      <c r="C4921" s="174"/>
      <c r="D4921" s="174"/>
      <c r="E4921" s="175" t="s">
        <v>21</v>
      </c>
      <c r="F4921" s="266" t="s">
        <v>6521</v>
      </c>
      <c r="G4921" s="267"/>
      <c r="H4921" s="267"/>
      <c r="I4921" s="267"/>
      <c r="J4921" s="174"/>
      <c r="K4921" s="176">
        <v>-2.984</v>
      </c>
      <c r="L4921" s="174"/>
      <c r="M4921" s="174"/>
      <c r="N4921" s="174"/>
      <c r="O4921" s="174"/>
      <c r="P4921" s="174"/>
      <c r="Q4921" s="174"/>
      <c r="R4921" s="177"/>
      <c r="T4921" s="178"/>
      <c r="U4921" s="174"/>
      <c r="V4921" s="174"/>
      <c r="W4921" s="174"/>
      <c r="X4921" s="174"/>
      <c r="Y4921" s="174"/>
      <c r="Z4921" s="174"/>
      <c r="AA4921" s="179"/>
      <c r="AT4921" s="180" t="s">
        <v>162</v>
      </c>
      <c r="AU4921" s="180" t="s">
        <v>96</v>
      </c>
      <c r="AV4921" s="11" t="s">
        <v>96</v>
      </c>
      <c r="AW4921" s="11" t="s">
        <v>35</v>
      </c>
      <c r="AX4921" s="11" t="s">
        <v>78</v>
      </c>
      <c r="AY4921" s="180" t="s">
        <v>154</v>
      </c>
    </row>
    <row r="4922" spans="2:65" s="11" customFormat="1" ht="22.5" customHeight="1">
      <c r="B4922" s="173"/>
      <c r="C4922" s="174"/>
      <c r="D4922" s="174"/>
      <c r="E4922" s="175" t="s">
        <v>21</v>
      </c>
      <c r="F4922" s="266" t="s">
        <v>6522</v>
      </c>
      <c r="G4922" s="267"/>
      <c r="H4922" s="267"/>
      <c r="I4922" s="267"/>
      <c r="J4922" s="174"/>
      <c r="K4922" s="176">
        <v>80.102000000000004</v>
      </c>
      <c r="L4922" s="174"/>
      <c r="M4922" s="174"/>
      <c r="N4922" s="174"/>
      <c r="O4922" s="174"/>
      <c r="P4922" s="174"/>
      <c r="Q4922" s="174"/>
      <c r="R4922" s="177"/>
      <c r="T4922" s="178"/>
      <c r="U4922" s="174"/>
      <c r="V4922" s="174"/>
      <c r="W4922" s="174"/>
      <c r="X4922" s="174"/>
      <c r="Y4922" s="174"/>
      <c r="Z4922" s="174"/>
      <c r="AA4922" s="179"/>
      <c r="AT4922" s="180" t="s">
        <v>162</v>
      </c>
      <c r="AU4922" s="180" t="s">
        <v>96</v>
      </c>
      <c r="AV4922" s="11" t="s">
        <v>96</v>
      </c>
      <c r="AW4922" s="11" t="s">
        <v>35</v>
      </c>
      <c r="AX4922" s="11" t="s">
        <v>78</v>
      </c>
      <c r="AY4922" s="180" t="s">
        <v>154</v>
      </c>
    </row>
    <row r="4923" spans="2:65" s="11" customFormat="1" ht="22.5" customHeight="1">
      <c r="B4923" s="173"/>
      <c r="C4923" s="174"/>
      <c r="D4923" s="174"/>
      <c r="E4923" s="175" t="s">
        <v>21</v>
      </c>
      <c r="F4923" s="266" t="s">
        <v>6523</v>
      </c>
      <c r="G4923" s="267"/>
      <c r="H4923" s="267"/>
      <c r="I4923" s="267"/>
      <c r="J4923" s="174"/>
      <c r="K4923" s="176">
        <v>-1.26</v>
      </c>
      <c r="L4923" s="174"/>
      <c r="M4923" s="174"/>
      <c r="N4923" s="174"/>
      <c r="O4923" s="174"/>
      <c r="P4923" s="174"/>
      <c r="Q4923" s="174"/>
      <c r="R4923" s="177"/>
      <c r="T4923" s="178"/>
      <c r="U4923" s="174"/>
      <c r="V4923" s="174"/>
      <c r="W4923" s="174"/>
      <c r="X4923" s="174"/>
      <c r="Y4923" s="174"/>
      <c r="Z4923" s="174"/>
      <c r="AA4923" s="179"/>
      <c r="AT4923" s="180" t="s">
        <v>162</v>
      </c>
      <c r="AU4923" s="180" t="s">
        <v>96</v>
      </c>
      <c r="AV4923" s="11" t="s">
        <v>96</v>
      </c>
      <c r="AW4923" s="11" t="s">
        <v>35</v>
      </c>
      <c r="AX4923" s="11" t="s">
        <v>78</v>
      </c>
      <c r="AY4923" s="180" t="s">
        <v>154</v>
      </c>
    </row>
    <row r="4924" spans="2:65" s="11" customFormat="1" ht="22.5" customHeight="1">
      <c r="B4924" s="173"/>
      <c r="C4924" s="174"/>
      <c r="D4924" s="174"/>
      <c r="E4924" s="175" t="s">
        <v>21</v>
      </c>
      <c r="F4924" s="266" t="s">
        <v>6525</v>
      </c>
      <c r="G4924" s="267"/>
      <c r="H4924" s="267"/>
      <c r="I4924" s="267"/>
      <c r="J4924" s="174"/>
      <c r="K4924" s="176">
        <v>29.38</v>
      </c>
      <c r="L4924" s="174"/>
      <c r="M4924" s="174"/>
      <c r="N4924" s="174"/>
      <c r="O4924" s="174"/>
      <c r="P4924" s="174"/>
      <c r="Q4924" s="174"/>
      <c r="R4924" s="177"/>
      <c r="T4924" s="178"/>
      <c r="U4924" s="174"/>
      <c r="V4924" s="174"/>
      <c r="W4924" s="174"/>
      <c r="X4924" s="174"/>
      <c r="Y4924" s="174"/>
      <c r="Z4924" s="174"/>
      <c r="AA4924" s="179"/>
      <c r="AT4924" s="180" t="s">
        <v>162</v>
      </c>
      <c r="AU4924" s="180" t="s">
        <v>96</v>
      </c>
      <c r="AV4924" s="11" t="s">
        <v>96</v>
      </c>
      <c r="AW4924" s="11" t="s">
        <v>35</v>
      </c>
      <c r="AX4924" s="11" t="s">
        <v>78</v>
      </c>
      <c r="AY4924" s="180" t="s">
        <v>154</v>
      </c>
    </row>
    <row r="4925" spans="2:65" s="11" customFormat="1" ht="22.5" customHeight="1">
      <c r="B4925" s="173"/>
      <c r="C4925" s="174"/>
      <c r="D4925" s="174"/>
      <c r="E4925" s="175" t="s">
        <v>21</v>
      </c>
      <c r="F4925" s="266" t="s">
        <v>6604</v>
      </c>
      <c r="G4925" s="267"/>
      <c r="H4925" s="267"/>
      <c r="I4925" s="267"/>
      <c r="J4925" s="174"/>
      <c r="K4925" s="176">
        <v>80.83</v>
      </c>
      <c r="L4925" s="174"/>
      <c r="M4925" s="174"/>
      <c r="N4925" s="174"/>
      <c r="O4925" s="174"/>
      <c r="P4925" s="174"/>
      <c r="Q4925" s="174"/>
      <c r="R4925" s="177"/>
      <c r="T4925" s="178"/>
      <c r="U4925" s="174"/>
      <c r="V4925" s="174"/>
      <c r="W4925" s="174"/>
      <c r="X4925" s="174"/>
      <c r="Y4925" s="174"/>
      <c r="Z4925" s="174"/>
      <c r="AA4925" s="179"/>
      <c r="AT4925" s="180" t="s">
        <v>162</v>
      </c>
      <c r="AU4925" s="180" t="s">
        <v>96</v>
      </c>
      <c r="AV4925" s="11" t="s">
        <v>96</v>
      </c>
      <c r="AW4925" s="11" t="s">
        <v>35</v>
      </c>
      <c r="AX4925" s="11" t="s">
        <v>78</v>
      </c>
      <c r="AY4925" s="180" t="s">
        <v>154</v>
      </c>
    </row>
    <row r="4926" spans="2:65" s="11" customFormat="1" ht="22.5" customHeight="1">
      <c r="B4926" s="173"/>
      <c r="C4926" s="174"/>
      <c r="D4926" s="174"/>
      <c r="E4926" s="175" t="s">
        <v>21</v>
      </c>
      <c r="F4926" s="266" t="s">
        <v>6605</v>
      </c>
      <c r="G4926" s="267"/>
      <c r="H4926" s="267"/>
      <c r="I4926" s="267"/>
      <c r="J4926" s="174"/>
      <c r="K4926" s="176">
        <v>-1.5469999999999999</v>
      </c>
      <c r="L4926" s="174"/>
      <c r="M4926" s="174"/>
      <c r="N4926" s="174"/>
      <c r="O4926" s="174"/>
      <c r="P4926" s="174"/>
      <c r="Q4926" s="174"/>
      <c r="R4926" s="177"/>
      <c r="T4926" s="178"/>
      <c r="U4926" s="174"/>
      <c r="V4926" s="174"/>
      <c r="W4926" s="174"/>
      <c r="X4926" s="174"/>
      <c r="Y4926" s="174"/>
      <c r="Z4926" s="174"/>
      <c r="AA4926" s="179"/>
      <c r="AT4926" s="180" t="s">
        <v>162</v>
      </c>
      <c r="AU4926" s="180" t="s">
        <v>96</v>
      </c>
      <c r="AV4926" s="11" t="s">
        <v>96</v>
      </c>
      <c r="AW4926" s="11" t="s">
        <v>35</v>
      </c>
      <c r="AX4926" s="11" t="s">
        <v>78</v>
      </c>
      <c r="AY4926" s="180" t="s">
        <v>154</v>
      </c>
    </row>
    <row r="4927" spans="2:65" s="11" customFormat="1" ht="22.5" customHeight="1">
      <c r="B4927" s="173"/>
      <c r="C4927" s="174"/>
      <c r="D4927" s="174"/>
      <c r="E4927" s="175" t="s">
        <v>21</v>
      </c>
      <c r="F4927" s="266" t="s">
        <v>6606</v>
      </c>
      <c r="G4927" s="267"/>
      <c r="H4927" s="267"/>
      <c r="I4927" s="267"/>
      <c r="J4927" s="174"/>
      <c r="K4927" s="176">
        <v>81.525000000000006</v>
      </c>
      <c r="L4927" s="174"/>
      <c r="M4927" s="174"/>
      <c r="N4927" s="174"/>
      <c r="O4927" s="174"/>
      <c r="P4927" s="174"/>
      <c r="Q4927" s="174"/>
      <c r="R4927" s="177"/>
      <c r="T4927" s="178"/>
      <c r="U4927" s="174"/>
      <c r="V4927" s="174"/>
      <c r="W4927" s="174"/>
      <c r="X4927" s="174"/>
      <c r="Y4927" s="174"/>
      <c r="Z4927" s="174"/>
      <c r="AA4927" s="179"/>
      <c r="AT4927" s="180" t="s">
        <v>162</v>
      </c>
      <c r="AU4927" s="180" t="s">
        <v>96</v>
      </c>
      <c r="AV4927" s="11" t="s">
        <v>96</v>
      </c>
      <c r="AW4927" s="11" t="s">
        <v>35</v>
      </c>
      <c r="AX4927" s="11" t="s">
        <v>78</v>
      </c>
      <c r="AY4927" s="180" t="s">
        <v>154</v>
      </c>
    </row>
    <row r="4928" spans="2:65" s="11" customFormat="1" ht="22.5" customHeight="1">
      <c r="B4928" s="173"/>
      <c r="C4928" s="174"/>
      <c r="D4928" s="174"/>
      <c r="E4928" s="175" t="s">
        <v>21</v>
      </c>
      <c r="F4928" s="266" t="s">
        <v>6605</v>
      </c>
      <c r="G4928" s="267"/>
      <c r="H4928" s="267"/>
      <c r="I4928" s="267"/>
      <c r="J4928" s="174"/>
      <c r="K4928" s="176">
        <v>-1.5469999999999999</v>
      </c>
      <c r="L4928" s="174"/>
      <c r="M4928" s="174"/>
      <c r="N4928" s="174"/>
      <c r="O4928" s="174"/>
      <c r="P4928" s="174"/>
      <c r="Q4928" s="174"/>
      <c r="R4928" s="177"/>
      <c r="T4928" s="178"/>
      <c r="U4928" s="174"/>
      <c r="V4928" s="174"/>
      <c r="W4928" s="174"/>
      <c r="X4928" s="174"/>
      <c r="Y4928" s="174"/>
      <c r="Z4928" s="174"/>
      <c r="AA4928" s="179"/>
      <c r="AT4928" s="180" t="s">
        <v>162</v>
      </c>
      <c r="AU4928" s="180" t="s">
        <v>96</v>
      </c>
      <c r="AV4928" s="11" t="s">
        <v>96</v>
      </c>
      <c r="AW4928" s="11" t="s">
        <v>35</v>
      </c>
      <c r="AX4928" s="11" t="s">
        <v>78</v>
      </c>
      <c r="AY4928" s="180" t="s">
        <v>154</v>
      </c>
    </row>
    <row r="4929" spans="2:65" s="11" customFormat="1" ht="22.5" customHeight="1">
      <c r="B4929" s="173"/>
      <c r="C4929" s="174"/>
      <c r="D4929" s="174"/>
      <c r="E4929" s="175" t="s">
        <v>21</v>
      </c>
      <c r="F4929" s="266" t="s">
        <v>6607</v>
      </c>
      <c r="G4929" s="267"/>
      <c r="H4929" s="267"/>
      <c r="I4929" s="267"/>
      <c r="J4929" s="174"/>
      <c r="K4929" s="176">
        <v>142.09800000000001</v>
      </c>
      <c r="L4929" s="174"/>
      <c r="M4929" s="174"/>
      <c r="N4929" s="174"/>
      <c r="O4929" s="174"/>
      <c r="P4929" s="174"/>
      <c r="Q4929" s="174"/>
      <c r="R4929" s="177"/>
      <c r="T4929" s="178"/>
      <c r="U4929" s="174"/>
      <c r="V4929" s="174"/>
      <c r="W4929" s="174"/>
      <c r="X4929" s="174"/>
      <c r="Y4929" s="174"/>
      <c r="Z4929" s="174"/>
      <c r="AA4929" s="179"/>
      <c r="AT4929" s="180" t="s">
        <v>162</v>
      </c>
      <c r="AU4929" s="180" t="s">
        <v>96</v>
      </c>
      <c r="AV4929" s="11" t="s">
        <v>96</v>
      </c>
      <c r="AW4929" s="11" t="s">
        <v>35</v>
      </c>
      <c r="AX4929" s="11" t="s">
        <v>78</v>
      </c>
      <c r="AY4929" s="180" t="s">
        <v>154</v>
      </c>
    </row>
    <row r="4930" spans="2:65" s="11" customFormat="1" ht="22.5" customHeight="1">
      <c r="B4930" s="173"/>
      <c r="C4930" s="174"/>
      <c r="D4930" s="174"/>
      <c r="E4930" s="175" t="s">
        <v>21</v>
      </c>
      <c r="F4930" s="266" t="s">
        <v>6533</v>
      </c>
      <c r="G4930" s="267"/>
      <c r="H4930" s="267"/>
      <c r="I4930" s="267"/>
      <c r="J4930" s="174"/>
      <c r="K4930" s="176">
        <v>-3.0939999999999999</v>
      </c>
      <c r="L4930" s="174"/>
      <c r="M4930" s="174"/>
      <c r="N4930" s="174"/>
      <c r="O4930" s="174"/>
      <c r="P4930" s="174"/>
      <c r="Q4930" s="174"/>
      <c r="R4930" s="177"/>
      <c r="T4930" s="178"/>
      <c r="U4930" s="174"/>
      <c r="V4930" s="174"/>
      <c r="W4930" s="174"/>
      <c r="X4930" s="174"/>
      <c r="Y4930" s="174"/>
      <c r="Z4930" s="174"/>
      <c r="AA4930" s="179"/>
      <c r="AT4930" s="180" t="s">
        <v>162</v>
      </c>
      <c r="AU4930" s="180" t="s">
        <v>96</v>
      </c>
      <c r="AV4930" s="11" t="s">
        <v>96</v>
      </c>
      <c r="AW4930" s="11" t="s">
        <v>35</v>
      </c>
      <c r="AX4930" s="11" t="s">
        <v>78</v>
      </c>
      <c r="AY4930" s="180" t="s">
        <v>154</v>
      </c>
    </row>
    <row r="4931" spans="2:65" s="11" customFormat="1" ht="22.5" customHeight="1">
      <c r="B4931" s="173"/>
      <c r="C4931" s="174"/>
      <c r="D4931" s="174"/>
      <c r="E4931" s="175" t="s">
        <v>21</v>
      </c>
      <c r="F4931" s="266" t="s">
        <v>6544</v>
      </c>
      <c r="G4931" s="267"/>
      <c r="H4931" s="267"/>
      <c r="I4931" s="267"/>
      <c r="J4931" s="174"/>
      <c r="K4931" s="176">
        <v>-3.58</v>
      </c>
      <c r="L4931" s="174"/>
      <c r="M4931" s="174"/>
      <c r="N4931" s="174"/>
      <c r="O4931" s="174"/>
      <c r="P4931" s="174"/>
      <c r="Q4931" s="174"/>
      <c r="R4931" s="177"/>
      <c r="T4931" s="178"/>
      <c r="U4931" s="174"/>
      <c r="V4931" s="174"/>
      <c r="W4931" s="174"/>
      <c r="X4931" s="174"/>
      <c r="Y4931" s="174"/>
      <c r="Z4931" s="174"/>
      <c r="AA4931" s="179"/>
      <c r="AT4931" s="180" t="s">
        <v>162</v>
      </c>
      <c r="AU4931" s="180" t="s">
        <v>96</v>
      </c>
      <c r="AV4931" s="11" t="s">
        <v>96</v>
      </c>
      <c r="AW4931" s="11" t="s">
        <v>35</v>
      </c>
      <c r="AX4931" s="11" t="s">
        <v>78</v>
      </c>
      <c r="AY4931" s="180" t="s">
        <v>154</v>
      </c>
    </row>
    <row r="4932" spans="2:65" s="12" customFormat="1" ht="22.5" customHeight="1">
      <c r="B4932" s="181"/>
      <c r="C4932" s="182"/>
      <c r="D4932" s="182"/>
      <c r="E4932" s="183" t="s">
        <v>21</v>
      </c>
      <c r="F4932" s="268" t="s">
        <v>166</v>
      </c>
      <c r="G4932" s="269"/>
      <c r="H4932" s="269"/>
      <c r="I4932" s="269"/>
      <c r="J4932" s="182"/>
      <c r="K4932" s="184">
        <v>785.08299999999997</v>
      </c>
      <c r="L4932" s="182"/>
      <c r="M4932" s="182"/>
      <c r="N4932" s="182"/>
      <c r="O4932" s="182"/>
      <c r="P4932" s="182"/>
      <c r="Q4932" s="182"/>
      <c r="R4932" s="185"/>
      <c r="T4932" s="186"/>
      <c r="U4932" s="182"/>
      <c r="V4932" s="182"/>
      <c r="W4932" s="182"/>
      <c r="X4932" s="182"/>
      <c r="Y4932" s="182"/>
      <c r="Z4932" s="182"/>
      <c r="AA4932" s="187"/>
      <c r="AT4932" s="188" t="s">
        <v>162</v>
      </c>
      <c r="AU4932" s="188" t="s">
        <v>96</v>
      </c>
      <c r="AV4932" s="12" t="s">
        <v>159</v>
      </c>
      <c r="AW4932" s="12" t="s">
        <v>35</v>
      </c>
      <c r="AX4932" s="12" t="s">
        <v>23</v>
      </c>
      <c r="AY4932" s="188" t="s">
        <v>154</v>
      </c>
    </row>
    <row r="4933" spans="2:65" s="9" customFormat="1" ht="29.85" customHeight="1">
      <c r="B4933" s="146"/>
      <c r="C4933" s="147"/>
      <c r="D4933" s="156" t="s">
        <v>134</v>
      </c>
      <c r="E4933" s="156"/>
      <c r="F4933" s="156"/>
      <c r="G4933" s="156"/>
      <c r="H4933" s="156"/>
      <c r="I4933" s="156"/>
      <c r="J4933" s="156"/>
      <c r="K4933" s="156"/>
      <c r="L4933" s="156"/>
      <c r="M4933" s="156"/>
      <c r="N4933" s="281">
        <f>BK4933</f>
        <v>284805.75</v>
      </c>
      <c r="O4933" s="282"/>
      <c r="P4933" s="282"/>
      <c r="Q4933" s="282"/>
      <c r="R4933" s="149"/>
      <c r="T4933" s="150"/>
      <c r="U4933" s="147"/>
      <c r="V4933" s="147"/>
      <c r="W4933" s="151">
        <f>SUM(W4934:W4960)</f>
        <v>208.471845</v>
      </c>
      <c r="X4933" s="147"/>
      <c r="Y4933" s="151">
        <f>SUM(Y4934:Y4960)</f>
        <v>0.27259360000000005</v>
      </c>
      <c r="Z4933" s="147"/>
      <c r="AA4933" s="152">
        <f>SUM(AA4934:AA4960)</f>
        <v>0</v>
      </c>
      <c r="AR4933" s="153" t="s">
        <v>96</v>
      </c>
      <c r="AT4933" s="154" t="s">
        <v>77</v>
      </c>
      <c r="AU4933" s="154" t="s">
        <v>23</v>
      </c>
      <c r="AY4933" s="153" t="s">
        <v>154</v>
      </c>
      <c r="BK4933" s="155">
        <f>SUM(BK4934:BK4960)</f>
        <v>284805.75</v>
      </c>
    </row>
    <row r="4934" spans="2:65" s="1" customFormat="1" ht="31.5" customHeight="1">
      <c r="B4934" s="35"/>
      <c r="C4934" s="157" t="s">
        <v>6608</v>
      </c>
      <c r="D4934" s="157" t="s">
        <v>155</v>
      </c>
      <c r="E4934" s="158" t="s">
        <v>6609</v>
      </c>
      <c r="F4934" s="260" t="s">
        <v>6610</v>
      </c>
      <c r="G4934" s="260"/>
      <c r="H4934" s="260"/>
      <c r="I4934" s="260"/>
      <c r="J4934" s="159" t="s">
        <v>359</v>
      </c>
      <c r="K4934" s="160">
        <v>309.76499999999999</v>
      </c>
      <c r="L4934" s="261">
        <v>197</v>
      </c>
      <c r="M4934" s="261"/>
      <c r="N4934" s="261">
        <f>ROUND(L4934*K4934,2)</f>
        <v>61023.71</v>
      </c>
      <c r="O4934" s="261"/>
      <c r="P4934" s="261"/>
      <c r="Q4934" s="261"/>
      <c r="R4934" s="37"/>
      <c r="T4934" s="161" t="s">
        <v>21</v>
      </c>
      <c r="U4934" s="44" t="s">
        <v>43</v>
      </c>
      <c r="V4934" s="162">
        <v>0.67300000000000004</v>
      </c>
      <c r="W4934" s="162">
        <f>V4934*K4934</f>
        <v>208.471845</v>
      </c>
      <c r="X4934" s="162">
        <v>0</v>
      </c>
      <c r="Y4934" s="162">
        <f>X4934*K4934</f>
        <v>0</v>
      </c>
      <c r="Z4934" s="162">
        <v>0</v>
      </c>
      <c r="AA4934" s="163">
        <f>Z4934*K4934</f>
        <v>0</v>
      </c>
      <c r="AR4934" s="21" t="s">
        <v>296</v>
      </c>
      <c r="AT4934" s="21" t="s">
        <v>155</v>
      </c>
      <c r="AU4934" s="21" t="s">
        <v>96</v>
      </c>
      <c r="AY4934" s="21" t="s">
        <v>154</v>
      </c>
      <c r="BE4934" s="164">
        <f>IF(U4934="základní",N4934,0)</f>
        <v>61023.71</v>
      </c>
      <c r="BF4934" s="164">
        <f>IF(U4934="snížená",N4934,0)</f>
        <v>0</v>
      </c>
      <c r="BG4934" s="164">
        <f>IF(U4934="zákl. přenesená",N4934,0)</f>
        <v>0</v>
      </c>
      <c r="BH4934" s="164">
        <f>IF(U4934="sníž. přenesená",N4934,0)</f>
        <v>0</v>
      </c>
      <c r="BI4934" s="164">
        <f>IF(U4934="nulová",N4934,0)</f>
        <v>0</v>
      </c>
      <c r="BJ4934" s="21" t="s">
        <v>23</v>
      </c>
      <c r="BK4934" s="164">
        <f>ROUND(L4934*K4934,2)</f>
        <v>61023.71</v>
      </c>
      <c r="BL4934" s="21" t="s">
        <v>296</v>
      </c>
      <c r="BM4934" s="21" t="s">
        <v>6611</v>
      </c>
    </row>
    <row r="4935" spans="2:65" s="11" customFormat="1" ht="22.5" customHeight="1">
      <c r="B4935" s="173"/>
      <c r="C4935" s="174"/>
      <c r="D4935" s="174"/>
      <c r="E4935" s="175" t="s">
        <v>21</v>
      </c>
      <c r="F4935" s="270" t="s">
        <v>5947</v>
      </c>
      <c r="G4935" s="271"/>
      <c r="H4935" s="271"/>
      <c r="I4935" s="271"/>
      <c r="J4935" s="174"/>
      <c r="K4935" s="176">
        <v>1.8959999999999999</v>
      </c>
      <c r="L4935" s="174"/>
      <c r="M4935" s="174"/>
      <c r="N4935" s="174"/>
      <c r="O4935" s="174"/>
      <c r="P4935" s="174"/>
      <c r="Q4935" s="174"/>
      <c r="R4935" s="177"/>
      <c r="T4935" s="178"/>
      <c r="U4935" s="174"/>
      <c r="V4935" s="174"/>
      <c r="W4935" s="174"/>
      <c r="X4935" s="174"/>
      <c r="Y4935" s="174"/>
      <c r="Z4935" s="174"/>
      <c r="AA4935" s="179"/>
      <c r="AT4935" s="180" t="s">
        <v>162</v>
      </c>
      <c r="AU4935" s="180" t="s">
        <v>96</v>
      </c>
      <c r="AV4935" s="11" t="s">
        <v>96</v>
      </c>
      <c r="AW4935" s="11" t="s">
        <v>35</v>
      </c>
      <c r="AX4935" s="11" t="s">
        <v>78</v>
      </c>
      <c r="AY4935" s="180" t="s">
        <v>154</v>
      </c>
    </row>
    <row r="4936" spans="2:65" s="11" customFormat="1" ht="22.5" customHeight="1">
      <c r="B4936" s="173"/>
      <c r="C4936" s="174"/>
      <c r="D4936" s="174"/>
      <c r="E4936" s="175" t="s">
        <v>21</v>
      </c>
      <c r="F4936" s="266" t="s">
        <v>5948</v>
      </c>
      <c r="G4936" s="267"/>
      <c r="H4936" s="267"/>
      <c r="I4936" s="267"/>
      <c r="J4936" s="174"/>
      <c r="K4936" s="176">
        <v>1.962</v>
      </c>
      <c r="L4936" s="174"/>
      <c r="M4936" s="174"/>
      <c r="N4936" s="174"/>
      <c r="O4936" s="174"/>
      <c r="P4936" s="174"/>
      <c r="Q4936" s="174"/>
      <c r="R4936" s="177"/>
      <c r="T4936" s="178"/>
      <c r="U4936" s="174"/>
      <c r="V4936" s="174"/>
      <c r="W4936" s="174"/>
      <c r="X4936" s="174"/>
      <c r="Y4936" s="174"/>
      <c r="Z4936" s="174"/>
      <c r="AA4936" s="179"/>
      <c r="AT4936" s="180" t="s">
        <v>162</v>
      </c>
      <c r="AU4936" s="180" t="s">
        <v>96</v>
      </c>
      <c r="AV4936" s="11" t="s">
        <v>96</v>
      </c>
      <c r="AW4936" s="11" t="s">
        <v>35</v>
      </c>
      <c r="AX4936" s="11" t="s">
        <v>78</v>
      </c>
      <c r="AY4936" s="180" t="s">
        <v>154</v>
      </c>
    </row>
    <row r="4937" spans="2:65" s="11" customFormat="1" ht="22.5" customHeight="1">
      <c r="B4937" s="173"/>
      <c r="C4937" s="174"/>
      <c r="D4937" s="174"/>
      <c r="E4937" s="175" t="s">
        <v>21</v>
      </c>
      <c r="F4937" s="266" t="s">
        <v>5949</v>
      </c>
      <c r="G4937" s="267"/>
      <c r="H4937" s="267"/>
      <c r="I4937" s="267"/>
      <c r="J4937" s="174"/>
      <c r="K4937" s="176">
        <v>3.0710000000000002</v>
      </c>
      <c r="L4937" s="174"/>
      <c r="M4937" s="174"/>
      <c r="N4937" s="174"/>
      <c r="O4937" s="174"/>
      <c r="P4937" s="174"/>
      <c r="Q4937" s="174"/>
      <c r="R4937" s="177"/>
      <c r="T4937" s="178"/>
      <c r="U4937" s="174"/>
      <c r="V4937" s="174"/>
      <c r="W4937" s="174"/>
      <c r="X4937" s="174"/>
      <c r="Y4937" s="174"/>
      <c r="Z4937" s="174"/>
      <c r="AA4937" s="179"/>
      <c r="AT4937" s="180" t="s">
        <v>162</v>
      </c>
      <c r="AU4937" s="180" t="s">
        <v>96</v>
      </c>
      <c r="AV4937" s="11" t="s">
        <v>96</v>
      </c>
      <c r="AW4937" s="11" t="s">
        <v>35</v>
      </c>
      <c r="AX4937" s="11" t="s">
        <v>78</v>
      </c>
      <c r="AY4937" s="180" t="s">
        <v>154</v>
      </c>
    </row>
    <row r="4938" spans="2:65" s="11" customFormat="1" ht="22.5" customHeight="1">
      <c r="B4938" s="173"/>
      <c r="C4938" s="174"/>
      <c r="D4938" s="174"/>
      <c r="E4938" s="175" t="s">
        <v>21</v>
      </c>
      <c r="F4938" s="266" t="s">
        <v>5950</v>
      </c>
      <c r="G4938" s="267"/>
      <c r="H4938" s="267"/>
      <c r="I4938" s="267"/>
      <c r="J4938" s="174"/>
      <c r="K4938" s="176">
        <v>3.1779999999999999</v>
      </c>
      <c r="L4938" s="174"/>
      <c r="M4938" s="174"/>
      <c r="N4938" s="174"/>
      <c r="O4938" s="174"/>
      <c r="P4938" s="174"/>
      <c r="Q4938" s="174"/>
      <c r="R4938" s="177"/>
      <c r="T4938" s="178"/>
      <c r="U4938" s="174"/>
      <c r="V4938" s="174"/>
      <c r="W4938" s="174"/>
      <c r="X4938" s="174"/>
      <c r="Y4938" s="174"/>
      <c r="Z4938" s="174"/>
      <c r="AA4938" s="179"/>
      <c r="AT4938" s="180" t="s">
        <v>162</v>
      </c>
      <c r="AU4938" s="180" t="s">
        <v>96</v>
      </c>
      <c r="AV4938" s="11" t="s">
        <v>96</v>
      </c>
      <c r="AW4938" s="11" t="s">
        <v>35</v>
      </c>
      <c r="AX4938" s="11" t="s">
        <v>78</v>
      </c>
      <c r="AY4938" s="180" t="s">
        <v>154</v>
      </c>
    </row>
    <row r="4939" spans="2:65" s="11" customFormat="1" ht="22.5" customHeight="1">
      <c r="B4939" s="173"/>
      <c r="C4939" s="174"/>
      <c r="D4939" s="174"/>
      <c r="E4939" s="175" t="s">
        <v>21</v>
      </c>
      <c r="F4939" s="266" t="s">
        <v>5962</v>
      </c>
      <c r="G4939" s="267"/>
      <c r="H4939" s="267"/>
      <c r="I4939" s="267"/>
      <c r="J4939" s="174"/>
      <c r="K4939" s="176">
        <v>7.3209999999999997</v>
      </c>
      <c r="L4939" s="174"/>
      <c r="M4939" s="174"/>
      <c r="N4939" s="174"/>
      <c r="O4939" s="174"/>
      <c r="P4939" s="174"/>
      <c r="Q4939" s="174"/>
      <c r="R4939" s="177"/>
      <c r="T4939" s="178"/>
      <c r="U4939" s="174"/>
      <c r="V4939" s="174"/>
      <c r="W4939" s="174"/>
      <c r="X4939" s="174"/>
      <c r="Y4939" s="174"/>
      <c r="Z4939" s="174"/>
      <c r="AA4939" s="179"/>
      <c r="AT4939" s="180" t="s">
        <v>162</v>
      </c>
      <c r="AU4939" s="180" t="s">
        <v>96</v>
      </c>
      <c r="AV4939" s="11" t="s">
        <v>96</v>
      </c>
      <c r="AW4939" s="11" t="s">
        <v>35</v>
      </c>
      <c r="AX4939" s="11" t="s">
        <v>78</v>
      </c>
      <c r="AY4939" s="180" t="s">
        <v>154</v>
      </c>
    </row>
    <row r="4940" spans="2:65" s="11" customFormat="1" ht="22.5" customHeight="1">
      <c r="B4940" s="173"/>
      <c r="C4940" s="174"/>
      <c r="D4940" s="174"/>
      <c r="E4940" s="175" t="s">
        <v>21</v>
      </c>
      <c r="F4940" s="266" t="s">
        <v>5977</v>
      </c>
      <c r="G4940" s="267"/>
      <c r="H4940" s="267"/>
      <c r="I4940" s="267"/>
      <c r="J4940" s="174"/>
      <c r="K4940" s="176">
        <v>10.855</v>
      </c>
      <c r="L4940" s="174"/>
      <c r="M4940" s="174"/>
      <c r="N4940" s="174"/>
      <c r="O4940" s="174"/>
      <c r="P4940" s="174"/>
      <c r="Q4940" s="174"/>
      <c r="R4940" s="177"/>
      <c r="T4940" s="178"/>
      <c r="U4940" s="174"/>
      <c r="V4940" s="174"/>
      <c r="W4940" s="174"/>
      <c r="X4940" s="174"/>
      <c r="Y4940" s="174"/>
      <c r="Z4940" s="174"/>
      <c r="AA4940" s="179"/>
      <c r="AT4940" s="180" t="s">
        <v>162</v>
      </c>
      <c r="AU4940" s="180" t="s">
        <v>96</v>
      </c>
      <c r="AV4940" s="11" t="s">
        <v>96</v>
      </c>
      <c r="AW4940" s="11" t="s">
        <v>35</v>
      </c>
      <c r="AX4940" s="11" t="s">
        <v>78</v>
      </c>
      <c r="AY4940" s="180" t="s">
        <v>154</v>
      </c>
    </row>
    <row r="4941" spans="2:65" s="11" customFormat="1" ht="22.5" customHeight="1">
      <c r="B4941" s="173"/>
      <c r="C4941" s="174"/>
      <c r="D4941" s="174"/>
      <c r="E4941" s="175" t="s">
        <v>21</v>
      </c>
      <c r="F4941" s="266" t="s">
        <v>5978</v>
      </c>
      <c r="G4941" s="267"/>
      <c r="H4941" s="267"/>
      <c r="I4941" s="267"/>
      <c r="J4941" s="174"/>
      <c r="K4941" s="176">
        <v>11.659000000000001</v>
      </c>
      <c r="L4941" s="174"/>
      <c r="M4941" s="174"/>
      <c r="N4941" s="174"/>
      <c r="O4941" s="174"/>
      <c r="P4941" s="174"/>
      <c r="Q4941" s="174"/>
      <c r="R4941" s="177"/>
      <c r="T4941" s="178"/>
      <c r="U4941" s="174"/>
      <c r="V4941" s="174"/>
      <c r="W4941" s="174"/>
      <c r="X4941" s="174"/>
      <c r="Y4941" s="174"/>
      <c r="Z4941" s="174"/>
      <c r="AA4941" s="179"/>
      <c r="AT4941" s="180" t="s">
        <v>162</v>
      </c>
      <c r="AU4941" s="180" t="s">
        <v>96</v>
      </c>
      <c r="AV4941" s="11" t="s">
        <v>96</v>
      </c>
      <c r="AW4941" s="11" t="s">
        <v>35</v>
      </c>
      <c r="AX4941" s="11" t="s">
        <v>78</v>
      </c>
      <c r="AY4941" s="180" t="s">
        <v>154</v>
      </c>
    </row>
    <row r="4942" spans="2:65" s="11" customFormat="1" ht="22.5" customHeight="1">
      <c r="B4942" s="173"/>
      <c r="C4942" s="174"/>
      <c r="D4942" s="174"/>
      <c r="E4942" s="175" t="s">
        <v>21</v>
      </c>
      <c r="F4942" s="266" t="s">
        <v>5979</v>
      </c>
      <c r="G4942" s="267"/>
      <c r="H4942" s="267"/>
      <c r="I4942" s="267"/>
      <c r="J4942" s="174"/>
      <c r="K4942" s="176">
        <v>4.9710000000000001</v>
      </c>
      <c r="L4942" s="174"/>
      <c r="M4942" s="174"/>
      <c r="N4942" s="174"/>
      <c r="O4942" s="174"/>
      <c r="P4942" s="174"/>
      <c r="Q4942" s="174"/>
      <c r="R4942" s="177"/>
      <c r="T4942" s="178"/>
      <c r="U4942" s="174"/>
      <c r="V4942" s="174"/>
      <c r="W4942" s="174"/>
      <c r="X4942" s="174"/>
      <c r="Y4942" s="174"/>
      <c r="Z4942" s="174"/>
      <c r="AA4942" s="179"/>
      <c r="AT4942" s="180" t="s">
        <v>162</v>
      </c>
      <c r="AU4942" s="180" t="s">
        <v>96</v>
      </c>
      <c r="AV4942" s="11" t="s">
        <v>96</v>
      </c>
      <c r="AW4942" s="11" t="s">
        <v>35</v>
      </c>
      <c r="AX4942" s="11" t="s">
        <v>78</v>
      </c>
      <c r="AY4942" s="180" t="s">
        <v>154</v>
      </c>
    </row>
    <row r="4943" spans="2:65" s="11" customFormat="1" ht="22.5" customHeight="1">
      <c r="B4943" s="173"/>
      <c r="C4943" s="174"/>
      <c r="D4943" s="174"/>
      <c r="E4943" s="175" t="s">
        <v>21</v>
      </c>
      <c r="F4943" s="266" t="s">
        <v>5980</v>
      </c>
      <c r="G4943" s="267"/>
      <c r="H4943" s="267"/>
      <c r="I4943" s="267"/>
      <c r="J4943" s="174"/>
      <c r="K4943" s="176">
        <v>5.6509999999999998</v>
      </c>
      <c r="L4943" s="174"/>
      <c r="M4943" s="174"/>
      <c r="N4943" s="174"/>
      <c r="O4943" s="174"/>
      <c r="P4943" s="174"/>
      <c r="Q4943" s="174"/>
      <c r="R4943" s="177"/>
      <c r="T4943" s="178"/>
      <c r="U4943" s="174"/>
      <c r="V4943" s="174"/>
      <c r="W4943" s="174"/>
      <c r="X4943" s="174"/>
      <c r="Y4943" s="174"/>
      <c r="Z4943" s="174"/>
      <c r="AA4943" s="179"/>
      <c r="AT4943" s="180" t="s">
        <v>162</v>
      </c>
      <c r="AU4943" s="180" t="s">
        <v>96</v>
      </c>
      <c r="AV4943" s="11" t="s">
        <v>96</v>
      </c>
      <c r="AW4943" s="11" t="s">
        <v>35</v>
      </c>
      <c r="AX4943" s="11" t="s">
        <v>78</v>
      </c>
      <c r="AY4943" s="180" t="s">
        <v>154</v>
      </c>
    </row>
    <row r="4944" spans="2:65" s="11" customFormat="1" ht="22.5" customHeight="1">
      <c r="B4944" s="173"/>
      <c r="C4944" s="174"/>
      <c r="D4944" s="174"/>
      <c r="E4944" s="175" t="s">
        <v>21</v>
      </c>
      <c r="F4944" s="266" t="s">
        <v>6612</v>
      </c>
      <c r="G4944" s="267"/>
      <c r="H4944" s="267"/>
      <c r="I4944" s="267"/>
      <c r="J4944" s="174"/>
      <c r="K4944" s="176">
        <v>37.317999999999998</v>
      </c>
      <c r="L4944" s="174"/>
      <c r="M4944" s="174"/>
      <c r="N4944" s="174"/>
      <c r="O4944" s="174"/>
      <c r="P4944" s="174"/>
      <c r="Q4944" s="174"/>
      <c r="R4944" s="177"/>
      <c r="T4944" s="178"/>
      <c r="U4944" s="174"/>
      <c r="V4944" s="174"/>
      <c r="W4944" s="174"/>
      <c r="X4944" s="174"/>
      <c r="Y4944" s="174"/>
      <c r="Z4944" s="174"/>
      <c r="AA4944" s="179"/>
      <c r="AT4944" s="180" t="s">
        <v>162</v>
      </c>
      <c r="AU4944" s="180" t="s">
        <v>96</v>
      </c>
      <c r="AV4944" s="11" t="s">
        <v>96</v>
      </c>
      <c r="AW4944" s="11" t="s">
        <v>35</v>
      </c>
      <c r="AX4944" s="11" t="s">
        <v>78</v>
      </c>
      <c r="AY4944" s="180" t="s">
        <v>154</v>
      </c>
    </row>
    <row r="4945" spans="2:65" s="11" customFormat="1" ht="22.5" customHeight="1">
      <c r="B4945" s="173"/>
      <c r="C4945" s="174"/>
      <c r="D4945" s="174"/>
      <c r="E4945" s="175" t="s">
        <v>21</v>
      </c>
      <c r="F4945" s="266" t="s">
        <v>5969</v>
      </c>
      <c r="G4945" s="267"/>
      <c r="H4945" s="267"/>
      <c r="I4945" s="267"/>
      <c r="J4945" s="174"/>
      <c r="K4945" s="176">
        <v>4.8609999999999998</v>
      </c>
      <c r="L4945" s="174"/>
      <c r="M4945" s="174"/>
      <c r="N4945" s="174"/>
      <c r="O4945" s="174"/>
      <c r="P4945" s="174"/>
      <c r="Q4945" s="174"/>
      <c r="R4945" s="177"/>
      <c r="T4945" s="178"/>
      <c r="U4945" s="174"/>
      <c r="V4945" s="174"/>
      <c r="W4945" s="174"/>
      <c r="X4945" s="174"/>
      <c r="Y4945" s="174"/>
      <c r="Z4945" s="174"/>
      <c r="AA4945" s="179"/>
      <c r="AT4945" s="180" t="s">
        <v>162</v>
      </c>
      <c r="AU4945" s="180" t="s">
        <v>96</v>
      </c>
      <c r="AV4945" s="11" t="s">
        <v>96</v>
      </c>
      <c r="AW4945" s="11" t="s">
        <v>35</v>
      </c>
      <c r="AX4945" s="11" t="s">
        <v>78</v>
      </c>
      <c r="AY4945" s="180" t="s">
        <v>154</v>
      </c>
    </row>
    <row r="4946" spans="2:65" s="11" customFormat="1" ht="22.5" customHeight="1">
      <c r="B4946" s="173"/>
      <c r="C4946" s="174"/>
      <c r="D4946" s="174"/>
      <c r="E4946" s="175" t="s">
        <v>21</v>
      </c>
      <c r="F4946" s="266" t="s">
        <v>5970</v>
      </c>
      <c r="G4946" s="267"/>
      <c r="H4946" s="267"/>
      <c r="I4946" s="267"/>
      <c r="J4946" s="174"/>
      <c r="K4946" s="176">
        <v>87.906999999999996</v>
      </c>
      <c r="L4946" s="174"/>
      <c r="M4946" s="174"/>
      <c r="N4946" s="174"/>
      <c r="O4946" s="174"/>
      <c r="P4946" s="174"/>
      <c r="Q4946" s="174"/>
      <c r="R4946" s="177"/>
      <c r="T4946" s="178"/>
      <c r="U4946" s="174"/>
      <c r="V4946" s="174"/>
      <c r="W4946" s="174"/>
      <c r="X4946" s="174"/>
      <c r="Y4946" s="174"/>
      <c r="Z4946" s="174"/>
      <c r="AA4946" s="179"/>
      <c r="AT4946" s="180" t="s">
        <v>162</v>
      </c>
      <c r="AU4946" s="180" t="s">
        <v>96</v>
      </c>
      <c r="AV4946" s="11" t="s">
        <v>96</v>
      </c>
      <c r="AW4946" s="11" t="s">
        <v>35</v>
      </c>
      <c r="AX4946" s="11" t="s">
        <v>78</v>
      </c>
      <c r="AY4946" s="180" t="s">
        <v>154</v>
      </c>
    </row>
    <row r="4947" spans="2:65" s="11" customFormat="1" ht="22.5" customHeight="1">
      <c r="B4947" s="173"/>
      <c r="C4947" s="174"/>
      <c r="D4947" s="174"/>
      <c r="E4947" s="175" t="s">
        <v>21</v>
      </c>
      <c r="F4947" s="266" t="s">
        <v>6613</v>
      </c>
      <c r="G4947" s="267"/>
      <c r="H4947" s="267"/>
      <c r="I4947" s="267"/>
      <c r="J4947" s="174"/>
      <c r="K4947" s="176">
        <v>13.468999999999999</v>
      </c>
      <c r="L4947" s="174"/>
      <c r="M4947" s="174"/>
      <c r="N4947" s="174"/>
      <c r="O4947" s="174"/>
      <c r="P4947" s="174"/>
      <c r="Q4947" s="174"/>
      <c r="R4947" s="177"/>
      <c r="T4947" s="178"/>
      <c r="U4947" s="174"/>
      <c r="V4947" s="174"/>
      <c r="W4947" s="174"/>
      <c r="X4947" s="174"/>
      <c r="Y4947" s="174"/>
      <c r="Z4947" s="174"/>
      <c r="AA4947" s="179"/>
      <c r="AT4947" s="180" t="s">
        <v>162</v>
      </c>
      <c r="AU4947" s="180" t="s">
        <v>96</v>
      </c>
      <c r="AV4947" s="11" t="s">
        <v>96</v>
      </c>
      <c r="AW4947" s="11" t="s">
        <v>35</v>
      </c>
      <c r="AX4947" s="11" t="s">
        <v>78</v>
      </c>
      <c r="AY4947" s="180" t="s">
        <v>154</v>
      </c>
    </row>
    <row r="4948" spans="2:65" s="11" customFormat="1" ht="22.5" customHeight="1">
      <c r="B4948" s="173"/>
      <c r="C4948" s="174"/>
      <c r="D4948" s="174"/>
      <c r="E4948" s="175" t="s">
        <v>21</v>
      </c>
      <c r="F4948" s="266" t="s">
        <v>6614</v>
      </c>
      <c r="G4948" s="267"/>
      <c r="H4948" s="267"/>
      <c r="I4948" s="267"/>
      <c r="J4948" s="174"/>
      <c r="K4948" s="176">
        <v>12.993</v>
      </c>
      <c r="L4948" s="174"/>
      <c r="M4948" s="174"/>
      <c r="N4948" s="174"/>
      <c r="O4948" s="174"/>
      <c r="P4948" s="174"/>
      <c r="Q4948" s="174"/>
      <c r="R4948" s="177"/>
      <c r="T4948" s="178"/>
      <c r="U4948" s="174"/>
      <c r="V4948" s="174"/>
      <c r="W4948" s="174"/>
      <c r="X4948" s="174"/>
      <c r="Y4948" s="174"/>
      <c r="Z4948" s="174"/>
      <c r="AA4948" s="179"/>
      <c r="AT4948" s="180" t="s">
        <v>162</v>
      </c>
      <c r="AU4948" s="180" t="s">
        <v>96</v>
      </c>
      <c r="AV4948" s="11" t="s">
        <v>96</v>
      </c>
      <c r="AW4948" s="11" t="s">
        <v>35</v>
      </c>
      <c r="AX4948" s="11" t="s">
        <v>78</v>
      </c>
      <c r="AY4948" s="180" t="s">
        <v>154</v>
      </c>
    </row>
    <row r="4949" spans="2:65" s="11" customFormat="1" ht="22.5" customHeight="1">
      <c r="B4949" s="173"/>
      <c r="C4949" s="174"/>
      <c r="D4949" s="174"/>
      <c r="E4949" s="175" t="s">
        <v>21</v>
      </c>
      <c r="F4949" s="266" t="s">
        <v>5983</v>
      </c>
      <c r="G4949" s="267"/>
      <c r="H4949" s="267"/>
      <c r="I4949" s="267"/>
      <c r="J4949" s="174"/>
      <c r="K4949" s="176">
        <v>8.1620000000000008</v>
      </c>
      <c r="L4949" s="174"/>
      <c r="M4949" s="174"/>
      <c r="N4949" s="174"/>
      <c r="O4949" s="174"/>
      <c r="P4949" s="174"/>
      <c r="Q4949" s="174"/>
      <c r="R4949" s="177"/>
      <c r="T4949" s="178"/>
      <c r="U4949" s="174"/>
      <c r="V4949" s="174"/>
      <c r="W4949" s="174"/>
      <c r="X4949" s="174"/>
      <c r="Y4949" s="174"/>
      <c r="Z4949" s="174"/>
      <c r="AA4949" s="179"/>
      <c r="AT4949" s="180" t="s">
        <v>162</v>
      </c>
      <c r="AU4949" s="180" t="s">
        <v>96</v>
      </c>
      <c r="AV4949" s="11" t="s">
        <v>96</v>
      </c>
      <c r="AW4949" s="11" t="s">
        <v>35</v>
      </c>
      <c r="AX4949" s="11" t="s">
        <v>78</v>
      </c>
      <c r="AY4949" s="180" t="s">
        <v>154</v>
      </c>
    </row>
    <row r="4950" spans="2:65" s="11" customFormat="1" ht="22.5" customHeight="1">
      <c r="B4950" s="173"/>
      <c r="C4950" s="174"/>
      <c r="D4950" s="174"/>
      <c r="E4950" s="175" t="s">
        <v>21</v>
      </c>
      <c r="F4950" s="266" t="s">
        <v>6615</v>
      </c>
      <c r="G4950" s="267"/>
      <c r="H4950" s="267"/>
      <c r="I4950" s="267"/>
      <c r="J4950" s="174"/>
      <c r="K4950" s="176">
        <v>18.553999999999998</v>
      </c>
      <c r="L4950" s="174"/>
      <c r="M4950" s="174"/>
      <c r="N4950" s="174"/>
      <c r="O4950" s="174"/>
      <c r="P4950" s="174"/>
      <c r="Q4950" s="174"/>
      <c r="R4950" s="177"/>
      <c r="T4950" s="178"/>
      <c r="U4950" s="174"/>
      <c r="V4950" s="174"/>
      <c r="W4950" s="174"/>
      <c r="X4950" s="174"/>
      <c r="Y4950" s="174"/>
      <c r="Z4950" s="174"/>
      <c r="AA4950" s="179"/>
      <c r="AT4950" s="180" t="s">
        <v>162</v>
      </c>
      <c r="AU4950" s="180" t="s">
        <v>96</v>
      </c>
      <c r="AV4950" s="11" t="s">
        <v>96</v>
      </c>
      <c r="AW4950" s="11" t="s">
        <v>35</v>
      </c>
      <c r="AX4950" s="11" t="s">
        <v>78</v>
      </c>
      <c r="AY4950" s="180" t="s">
        <v>154</v>
      </c>
    </row>
    <row r="4951" spans="2:65" s="11" customFormat="1" ht="22.5" customHeight="1">
      <c r="B4951" s="173"/>
      <c r="C4951" s="174"/>
      <c r="D4951" s="174"/>
      <c r="E4951" s="175" t="s">
        <v>21</v>
      </c>
      <c r="F4951" s="266" t="s">
        <v>5985</v>
      </c>
      <c r="G4951" s="267"/>
      <c r="H4951" s="267"/>
      <c r="I4951" s="267"/>
      <c r="J4951" s="174"/>
      <c r="K4951" s="176">
        <v>8.9540000000000006</v>
      </c>
      <c r="L4951" s="174"/>
      <c r="M4951" s="174"/>
      <c r="N4951" s="174"/>
      <c r="O4951" s="174"/>
      <c r="P4951" s="174"/>
      <c r="Q4951" s="174"/>
      <c r="R4951" s="177"/>
      <c r="T4951" s="178"/>
      <c r="U4951" s="174"/>
      <c r="V4951" s="174"/>
      <c r="W4951" s="174"/>
      <c r="X4951" s="174"/>
      <c r="Y4951" s="174"/>
      <c r="Z4951" s="174"/>
      <c r="AA4951" s="179"/>
      <c r="AT4951" s="180" t="s">
        <v>162</v>
      </c>
      <c r="AU4951" s="180" t="s">
        <v>96</v>
      </c>
      <c r="AV4951" s="11" t="s">
        <v>96</v>
      </c>
      <c r="AW4951" s="11" t="s">
        <v>35</v>
      </c>
      <c r="AX4951" s="11" t="s">
        <v>78</v>
      </c>
      <c r="AY4951" s="180" t="s">
        <v>154</v>
      </c>
    </row>
    <row r="4952" spans="2:65" s="11" customFormat="1" ht="22.5" customHeight="1">
      <c r="B4952" s="173"/>
      <c r="C4952" s="174"/>
      <c r="D4952" s="174"/>
      <c r="E4952" s="175" t="s">
        <v>21</v>
      </c>
      <c r="F4952" s="266" t="s">
        <v>5986</v>
      </c>
      <c r="G4952" s="267"/>
      <c r="H4952" s="267"/>
      <c r="I4952" s="267"/>
      <c r="J4952" s="174"/>
      <c r="K4952" s="176">
        <v>9.266</v>
      </c>
      <c r="L4952" s="174"/>
      <c r="M4952" s="174"/>
      <c r="N4952" s="174"/>
      <c r="O4952" s="174"/>
      <c r="P4952" s="174"/>
      <c r="Q4952" s="174"/>
      <c r="R4952" s="177"/>
      <c r="T4952" s="178"/>
      <c r="U4952" s="174"/>
      <c r="V4952" s="174"/>
      <c r="W4952" s="174"/>
      <c r="X4952" s="174"/>
      <c r="Y4952" s="174"/>
      <c r="Z4952" s="174"/>
      <c r="AA4952" s="179"/>
      <c r="AT4952" s="180" t="s">
        <v>162</v>
      </c>
      <c r="AU4952" s="180" t="s">
        <v>96</v>
      </c>
      <c r="AV4952" s="11" t="s">
        <v>96</v>
      </c>
      <c r="AW4952" s="11" t="s">
        <v>35</v>
      </c>
      <c r="AX4952" s="11" t="s">
        <v>78</v>
      </c>
      <c r="AY4952" s="180" t="s">
        <v>154</v>
      </c>
    </row>
    <row r="4953" spans="2:65" s="11" customFormat="1" ht="22.5" customHeight="1">
      <c r="B4953" s="173"/>
      <c r="C4953" s="174"/>
      <c r="D4953" s="174"/>
      <c r="E4953" s="175" t="s">
        <v>21</v>
      </c>
      <c r="F4953" s="266" t="s">
        <v>5972</v>
      </c>
      <c r="G4953" s="267"/>
      <c r="H4953" s="267"/>
      <c r="I4953" s="267"/>
      <c r="J4953" s="174"/>
      <c r="K4953" s="176">
        <v>14.891999999999999</v>
      </c>
      <c r="L4953" s="174"/>
      <c r="M4953" s="174"/>
      <c r="N4953" s="174"/>
      <c r="O4953" s="174"/>
      <c r="P4953" s="174"/>
      <c r="Q4953" s="174"/>
      <c r="R4953" s="177"/>
      <c r="T4953" s="178"/>
      <c r="U4953" s="174"/>
      <c r="V4953" s="174"/>
      <c r="W4953" s="174"/>
      <c r="X4953" s="174"/>
      <c r="Y4953" s="174"/>
      <c r="Z4953" s="174"/>
      <c r="AA4953" s="179"/>
      <c r="AT4953" s="180" t="s">
        <v>162</v>
      </c>
      <c r="AU4953" s="180" t="s">
        <v>96</v>
      </c>
      <c r="AV4953" s="11" t="s">
        <v>96</v>
      </c>
      <c r="AW4953" s="11" t="s">
        <v>35</v>
      </c>
      <c r="AX4953" s="11" t="s">
        <v>78</v>
      </c>
      <c r="AY4953" s="180" t="s">
        <v>154</v>
      </c>
    </row>
    <row r="4954" spans="2:65" s="11" customFormat="1" ht="22.5" customHeight="1">
      <c r="B4954" s="173"/>
      <c r="C4954" s="174"/>
      <c r="D4954" s="174"/>
      <c r="E4954" s="175" t="s">
        <v>21</v>
      </c>
      <c r="F4954" s="266" t="s">
        <v>5987</v>
      </c>
      <c r="G4954" s="267"/>
      <c r="H4954" s="267"/>
      <c r="I4954" s="267"/>
      <c r="J4954" s="174"/>
      <c r="K4954" s="176">
        <v>12.427</v>
      </c>
      <c r="L4954" s="174"/>
      <c r="M4954" s="174"/>
      <c r="N4954" s="174"/>
      <c r="O4954" s="174"/>
      <c r="P4954" s="174"/>
      <c r="Q4954" s="174"/>
      <c r="R4954" s="177"/>
      <c r="T4954" s="178"/>
      <c r="U4954" s="174"/>
      <c r="V4954" s="174"/>
      <c r="W4954" s="174"/>
      <c r="X4954" s="174"/>
      <c r="Y4954" s="174"/>
      <c r="Z4954" s="174"/>
      <c r="AA4954" s="179"/>
      <c r="AT4954" s="180" t="s">
        <v>162</v>
      </c>
      <c r="AU4954" s="180" t="s">
        <v>96</v>
      </c>
      <c r="AV4954" s="11" t="s">
        <v>96</v>
      </c>
      <c r="AW4954" s="11" t="s">
        <v>35</v>
      </c>
      <c r="AX4954" s="11" t="s">
        <v>78</v>
      </c>
      <c r="AY4954" s="180" t="s">
        <v>154</v>
      </c>
    </row>
    <row r="4955" spans="2:65" s="11" customFormat="1" ht="22.5" customHeight="1">
      <c r="B4955" s="173"/>
      <c r="C4955" s="174"/>
      <c r="D4955" s="174"/>
      <c r="E4955" s="175" t="s">
        <v>21</v>
      </c>
      <c r="F4955" s="266" t="s">
        <v>5988</v>
      </c>
      <c r="G4955" s="267"/>
      <c r="H4955" s="267"/>
      <c r="I4955" s="267"/>
      <c r="J4955" s="174"/>
      <c r="K4955" s="176">
        <v>14.39</v>
      </c>
      <c r="L4955" s="174"/>
      <c r="M4955" s="174"/>
      <c r="N4955" s="174"/>
      <c r="O4955" s="174"/>
      <c r="P4955" s="174"/>
      <c r="Q4955" s="174"/>
      <c r="R4955" s="177"/>
      <c r="T4955" s="178"/>
      <c r="U4955" s="174"/>
      <c r="V4955" s="174"/>
      <c r="W4955" s="174"/>
      <c r="X4955" s="174"/>
      <c r="Y4955" s="174"/>
      <c r="Z4955" s="174"/>
      <c r="AA4955" s="179"/>
      <c r="AT4955" s="180" t="s">
        <v>162</v>
      </c>
      <c r="AU4955" s="180" t="s">
        <v>96</v>
      </c>
      <c r="AV4955" s="11" t="s">
        <v>96</v>
      </c>
      <c r="AW4955" s="11" t="s">
        <v>35</v>
      </c>
      <c r="AX4955" s="11" t="s">
        <v>78</v>
      </c>
      <c r="AY4955" s="180" t="s">
        <v>154</v>
      </c>
    </row>
    <row r="4956" spans="2:65" s="11" customFormat="1" ht="22.5" customHeight="1">
      <c r="B4956" s="173"/>
      <c r="C4956" s="174"/>
      <c r="D4956" s="174"/>
      <c r="E4956" s="175" t="s">
        <v>21</v>
      </c>
      <c r="F4956" s="266" t="s">
        <v>5989</v>
      </c>
      <c r="G4956" s="267"/>
      <c r="H4956" s="267"/>
      <c r="I4956" s="267"/>
      <c r="J4956" s="174"/>
      <c r="K4956" s="176">
        <v>16.007999999999999</v>
      </c>
      <c r="L4956" s="174"/>
      <c r="M4956" s="174"/>
      <c r="N4956" s="174"/>
      <c r="O4956" s="174"/>
      <c r="P4956" s="174"/>
      <c r="Q4956" s="174"/>
      <c r="R4956" s="177"/>
      <c r="T4956" s="178"/>
      <c r="U4956" s="174"/>
      <c r="V4956" s="174"/>
      <c r="W4956" s="174"/>
      <c r="X4956" s="174"/>
      <c r="Y4956" s="174"/>
      <c r="Z4956" s="174"/>
      <c r="AA4956" s="179"/>
      <c r="AT4956" s="180" t="s">
        <v>162</v>
      </c>
      <c r="AU4956" s="180" t="s">
        <v>96</v>
      </c>
      <c r="AV4956" s="11" t="s">
        <v>96</v>
      </c>
      <c r="AW4956" s="11" t="s">
        <v>35</v>
      </c>
      <c r="AX4956" s="11" t="s">
        <v>78</v>
      </c>
      <c r="AY4956" s="180" t="s">
        <v>154</v>
      </c>
    </row>
    <row r="4957" spans="2:65" s="12" customFormat="1" ht="22.5" customHeight="1">
      <c r="B4957" s="181"/>
      <c r="C4957" s="182"/>
      <c r="D4957" s="182"/>
      <c r="E4957" s="183" t="s">
        <v>21</v>
      </c>
      <c r="F4957" s="268" t="s">
        <v>166</v>
      </c>
      <c r="G4957" s="269"/>
      <c r="H4957" s="269"/>
      <c r="I4957" s="269"/>
      <c r="J4957" s="182"/>
      <c r="K4957" s="184">
        <v>309.76499999999999</v>
      </c>
      <c r="L4957" s="182"/>
      <c r="M4957" s="182"/>
      <c r="N4957" s="182"/>
      <c r="O4957" s="182"/>
      <c r="P4957" s="182"/>
      <c r="Q4957" s="182"/>
      <c r="R4957" s="185"/>
      <c r="T4957" s="186"/>
      <c r="U4957" s="182"/>
      <c r="V4957" s="182"/>
      <c r="W4957" s="182"/>
      <c r="X4957" s="182"/>
      <c r="Y4957" s="182"/>
      <c r="Z4957" s="182"/>
      <c r="AA4957" s="187"/>
      <c r="AT4957" s="188" t="s">
        <v>162</v>
      </c>
      <c r="AU4957" s="188" t="s">
        <v>96</v>
      </c>
      <c r="AV4957" s="12" t="s">
        <v>159</v>
      </c>
      <c r="AW4957" s="12" t="s">
        <v>35</v>
      </c>
      <c r="AX4957" s="12" t="s">
        <v>23</v>
      </c>
      <c r="AY4957" s="188" t="s">
        <v>154</v>
      </c>
    </row>
    <row r="4958" spans="2:65" s="1" customFormat="1" ht="31.5" customHeight="1">
      <c r="B4958" s="35"/>
      <c r="C4958" s="189" t="s">
        <v>6616</v>
      </c>
      <c r="D4958" s="189" t="s">
        <v>557</v>
      </c>
      <c r="E4958" s="190" t="s">
        <v>6617</v>
      </c>
      <c r="F4958" s="274" t="s">
        <v>6618</v>
      </c>
      <c r="G4958" s="274"/>
      <c r="H4958" s="274"/>
      <c r="I4958" s="274"/>
      <c r="J4958" s="191" t="s">
        <v>359</v>
      </c>
      <c r="K4958" s="192">
        <v>340.74200000000002</v>
      </c>
      <c r="L4958" s="275">
        <v>654</v>
      </c>
      <c r="M4958" s="275"/>
      <c r="N4958" s="275">
        <f>ROUND(L4958*K4958,2)</f>
        <v>222845.27</v>
      </c>
      <c r="O4958" s="261"/>
      <c r="P4958" s="261"/>
      <c r="Q4958" s="261"/>
      <c r="R4958" s="37"/>
      <c r="T4958" s="161" t="s">
        <v>21</v>
      </c>
      <c r="U4958" s="44" t="s">
        <v>43</v>
      </c>
      <c r="V4958" s="162">
        <v>0</v>
      </c>
      <c r="W4958" s="162">
        <f>V4958*K4958</f>
        <v>0</v>
      </c>
      <c r="X4958" s="162">
        <v>8.0000000000000004E-4</v>
      </c>
      <c r="Y4958" s="162">
        <f>X4958*K4958</f>
        <v>0.27259360000000005</v>
      </c>
      <c r="Z4958" s="162">
        <v>0</v>
      </c>
      <c r="AA4958" s="163">
        <f>Z4958*K4958</f>
        <v>0</v>
      </c>
      <c r="AR4958" s="21" t="s">
        <v>366</v>
      </c>
      <c r="AT4958" s="21" t="s">
        <v>557</v>
      </c>
      <c r="AU4958" s="21" t="s">
        <v>96</v>
      </c>
      <c r="AY4958" s="21" t="s">
        <v>154</v>
      </c>
      <c r="BE4958" s="164">
        <f>IF(U4958="základní",N4958,0)</f>
        <v>222845.27</v>
      </c>
      <c r="BF4958" s="164">
        <f>IF(U4958="snížená",N4958,0)</f>
        <v>0</v>
      </c>
      <c r="BG4958" s="164">
        <f>IF(U4958="zákl. přenesená",N4958,0)</f>
        <v>0</v>
      </c>
      <c r="BH4958" s="164">
        <f>IF(U4958="sníž. přenesená",N4958,0)</f>
        <v>0</v>
      </c>
      <c r="BI4958" s="164">
        <f>IF(U4958="nulová",N4958,0)</f>
        <v>0</v>
      </c>
      <c r="BJ4958" s="21" t="s">
        <v>23</v>
      </c>
      <c r="BK4958" s="164">
        <f>ROUND(L4958*K4958,2)</f>
        <v>222845.27</v>
      </c>
      <c r="BL4958" s="21" t="s">
        <v>296</v>
      </c>
      <c r="BM4958" s="21" t="s">
        <v>6619</v>
      </c>
    </row>
    <row r="4959" spans="2:65" s="11" customFormat="1" ht="22.5" customHeight="1">
      <c r="B4959" s="173"/>
      <c r="C4959" s="174"/>
      <c r="D4959" s="174"/>
      <c r="E4959" s="175" t="s">
        <v>21</v>
      </c>
      <c r="F4959" s="270" t="s">
        <v>6620</v>
      </c>
      <c r="G4959" s="271"/>
      <c r="H4959" s="271"/>
      <c r="I4959" s="271"/>
      <c r="J4959" s="174"/>
      <c r="K4959" s="176">
        <v>340.74200000000002</v>
      </c>
      <c r="L4959" s="174"/>
      <c r="M4959" s="174"/>
      <c r="N4959" s="174"/>
      <c r="O4959" s="174"/>
      <c r="P4959" s="174"/>
      <c r="Q4959" s="174"/>
      <c r="R4959" s="177"/>
      <c r="T4959" s="178"/>
      <c r="U4959" s="174"/>
      <c r="V4959" s="174"/>
      <c r="W4959" s="174"/>
      <c r="X4959" s="174"/>
      <c r="Y4959" s="174"/>
      <c r="Z4959" s="174"/>
      <c r="AA4959" s="179"/>
      <c r="AT4959" s="180" t="s">
        <v>162</v>
      </c>
      <c r="AU4959" s="180" t="s">
        <v>96</v>
      </c>
      <c r="AV4959" s="11" t="s">
        <v>96</v>
      </c>
      <c r="AW4959" s="11" t="s">
        <v>35</v>
      </c>
      <c r="AX4959" s="11" t="s">
        <v>23</v>
      </c>
      <c r="AY4959" s="180" t="s">
        <v>154</v>
      </c>
    </row>
    <row r="4960" spans="2:65" s="1" customFormat="1" ht="31.5" customHeight="1">
      <c r="B4960" s="35"/>
      <c r="C4960" s="157" t="s">
        <v>6621</v>
      </c>
      <c r="D4960" s="157" t="s">
        <v>155</v>
      </c>
      <c r="E4960" s="158" t="s">
        <v>6622</v>
      </c>
      <c r="F4960" s="260" t="s">
        <v>6623</v>
      </c>
      <c r="G4960" s="260"/>
      <c r="H4960" s="260"/>
      <c r="I4960" s="260"/>
      <c r="J4960" s="159" t="s">
        <v>3806</v>
      </c>
      <c r="K4960" s="160">
        <v>2838.69</v>
      </c>
      <c r="L4960" s="261">
        <v>0.33</v>
      </c>
      <c r="M4960" s="261"/>
      <c r="N4960" s="261">
        <f>ROUND(L4960*K4960,2)</f>
        <v>936.77</v>
      </c>
      <c r="O4960" s="261"/>
      <c r="P4960" s="261"/>
      <c r="Q4960" s="261"/>
      <c r="R4960" s="37"/>
      <c r="T4960" s="161" t="s">
        <v>21</v>
      </c>
      <c r="U4960" s="44" t="s">
        <v>43</v>
      </c>
      <c r="V4960" s="162">
        <v>0</v>
      </c>
      <c r="W4960" s="162">
        <f>V4960*K4960</f>
        <v>0</v>
      </c>
      <c r="X4960" s="162">
        <v>0</v>
      </c>
      <c r="Y4960" s="162">
        <f>X4960*K4960</f>
        <v>0</v>
      </c>
      <c r="Z4960" s="162">
        <v>0</v>
      </c>
      <c r="AA4960" s="163">
        <f>Z4960*K4960</f>
        <v>0</v>
      </c>
      <c r="AR4960" s="21" t="s">
        <v>296</v>
      </c>
      <c r="AT4960" s="21" t="s">
        <v>155</v>
      </c>
      <c r="AU4960" s="21" t="s">
        <v>96</v>
      </c>
      <c r="AY4960" s="21" t="s">
        <v>154</v>
      </c>
      <c r="BE4960" s="164">
        <f>IF(U4960="základní",N4960,0)</f>
        <v>936.77</v>
      </c>
      <c r="BF4960" s="164">
        <f>IF(U4960="snížená",N4960,0)</f>
        <v>0</v>
      </c>
      <c r="BG4960" s="164">
        <f>IF(U4960="zákl. přenesená",N4960,0)</f>
        <v>0</v>
      </c>
      <c r="BH4960" s="164">
        <f>IF(U4960="sníž. přenesená",N4960,0)</f>
        <v>0</v>
      </c>
      <c r="BI4960" s="164">
        <f>IF(U4960="nulová",N4960,0)</f>
        <v>0</v>
      </c>
      <c r="BJ4960" s="21" t="s">
        <v>23</v>
      </c>
      <c r="BK4960" s="164">
        <f>ROUND(L4960*K4960,2)</f>
        <v>936.77</v>
      </c>
      <c r="BL4960" s="21" t="s">
        <v>296</v>
      </c>
      <c r="BM4960" s="21" t="s">
        <v>6624</v>
      </c>
    </row>
    <row r="4961" spans="2:65" s="9" customFormat="1" ht="37.35" customHeight="1">
      <c r="B4961" s="146"/>
      <c r="C4961" s="147"/>
      <c r="D4961" s="148" t="s">
        <v>135</v>
      </c>
      <c r="E4961" s="148"/>
      <c r="F4961" s="148"/>
      <c r="G4961" s="148"/>
      <c r="H4961" s="148"/>
      <c r="I4961" s="148"/>
      <c r="J4961" s="148"/>
      <c r="K4961" s="148"/>
      <c r="L4961" s="148"/>
      <c r="M4961" s="148"/>
      <c r="N4961" s="287">
        <f>BK4961</f>
        <v>49800</v>
      </c>
      <c r="O4961" s="288"/>
      <c r="P4961" s="288"/>
      <c r="Q4961" s="288"/>
      <c r="R4961" s="149"/>
      <c r="T4961" s="150"/>
      <c r="U4961" s="147"/>
      <c r="V4961" s="147"/>
      <c r="W4961" s="151">
        <f>SUM(W4962:W4963)</f>
        <v>200</v>
      </c>
      <c r="X4961" s="147"/>
      <c r="Y4961" s="151">
        <f>SUM(Y4962:Y4963)</f>
        <v>0</v>
      </c>
      <c r="Z4961" s="147"/>
      <c r="AA4961" s="152">
        <f>SUM(AA4962:AA4963)</f>
        <v>0</v>
      </c>
      <c r="AR4961" s="153" t="s">
        <v>159</v>
      </c>
      <c r="AT4961" s="154" t="s">
        <v>77</v>
      </c>
      <c r="AU4961" s="154" t="s">
        <v>78</v>
      </c>
      <c r="AY4961" s="153" t="s">
        <v>154</v>
      </c>
      <c r="BK4961" s="155">
        <f>SUM(BK4962:BK4963)</f>
        <v>49800</v>
      </c>
    </row>
    <row r="4962" spans="2:65" s="1" customFormat="1" ht="22.5" customHeight="1">
      <c r="B4962" s="35"/>
      <c r="C4962" s="157" t="s">
        <v>6625</v>
      </c>
      <c r="D4962" s="157" t="s">
        <v>155</v>
      </c>
      <c r="E4962" s="158" t="s">
        <v>6626</v>
      </c>
      <c r="F4962" s="260" t="s">
        <v>6627</v>
      </c>
      <c r="G4962" s="260"/>
      <c r="H4962" s="260"/>
      <c r="I4962" s="260"/>
      <c r="J4962" s="159" t="s">
        <v>6628</v>
      </c>
      <c r="K4962" s="160">
        <v>200</v>
      </c>
      <c r="L4962" s="261">
        <v>249</v>
      </c>
      <c r="M4962" s="261"/>
      <c r="N4962" s="261">
        <f>ROUND(L4962*K4962,2)</f>
        <v>49800</v>
      </c>
      <c r="O4962" s="261"/>
      <c r="P4962" s="261"/>
      <c r="Q4962" s="261"/>
      <c r="R4962" s="37"/>
      <c r="T4962" s="161" t="s">
        <v>21</v>
      </c>
      <c r="U4962" s="44" t="s">
        <v>43</v>
      </c>
      <c r="V4962" s="162">
        <v>1</v>
      </c>
      <c r="W4962" s="162">
        <f>V4962*K4962</f>
        <v>200</v>
      </c>
      <c r="X4962" s="162">
        <v>0</v>
      </c>
      <c r="Y4962" s="162">
        <f>X4962*K4962</f>
        <v>0</v>
      </c>
      <c r="Z4962" s="162">
        <v>0</v>
      </c>
      <c r="AA4962" s="163">
        <f>Z4962*K4962</f>
        <v>0</v>
      </c>
      <c r="AR4962" s="21" t="s">
        <v>4137</v>
      </c>
      <c r="AT4962" s="21" t="s">
        <v>155</v>
      </c>
      <c r="AU4962" s="21" t="s">
        <v>23</v>
      </c>
      <c r="AY4962" s="21" t="s">
        <v>154</v>
      </c>
      <c r="BE4962" s="164">
        <f>IF(U4962="základní",N4962,0)</f>
        <v>49800</v>
      </c>
      <c r="BF4962" s="164">
        <f>IF(U4962="snížená",N4962,0)</f>
        <v>0</v>
      </c>
      <c r="BG4962" s="164">
        <f>IF(U4962="zákl. přenesená",N4962,0)</f>
        <v>0</v>
      </c>
      <c r="BH4962" s="164">
        <f>IF(U4962="sníž. přenesená",N4962,0)</f>
        <v>0</v>
      </c>
      <c r="BI4962" s="164">
        <f>IF(U4962="nulová",N4962,0)</f>
        <v>0</v>
      </c>
      <c r="BJ4962" s="21" t="s">
        <v>23</v>
      </c>
      <c r="BK4962" s="164">
        <f>ROUND(L4962*K4962,2)</f>
        <v>49800</v>
      </c>
      <c r="BL4962" s="21" t="s">
        <v>4137</v>
      </c>
      <c r="BM4962" s="21" t="s">
        <v>6629</v>
      </c>
    </row>
    <row r="4963" spans="2:65" s="1" customFormat="1" ht="42" customHeight="1">
      <c r="B4963" s="35"/>
      <c r="C4963" s="36"/>
      <c r="D4963" s="36"/>
      <c r="E4963" s="36"/>
      <c r="F4963" s="272" t="s">
        <v>6630</v>
      </c>
      <c r="G4963" s="273"/>
      <c r="H4963" s="273"/>
      <c r="I4963" s="273"/>
      <c r="J4963" s="36"/>
      <c r="K4963" s="36"/>
      <c r="L4963" s="36"/>
      <c r="M4963" s="36"/>
      <c r="N4963" s="36"/>
      <c r="O4963" s="36"/>
      <c r="P4963" s="36"/>
      <c r="Q4963" s="36"/>
      <c r="R4963" s="37"/>
      <c r="T4963" s="137"/>
      <c r="U4963" s="56"/>
      <c r="V4963" s="56"/>
      <c r="W4963" s="56"/>
      <c r="X4963" s="56"/>
      <c r="Y4963" s="56"/>
      <c r="Z4963" s="56"/>
      <c r="AA4963" s="58"/>
      <c r="AT4963" s="21" t="s">
        <v>287</v>
      </c>
      <c r="AU4963" s="21" t="s">
        <v>23</v>
      </c>
    </row>
    <row r="4964" spans="2:65" s="1" customFormat="1" ht="6.95" customHeight="1">
      <c r="B4964" s="59"/>
      <c r="C4964" s="60"/>
      <c r="D4964" s="60"/>
      <c r="E4964" s="60"/>
      <c r="F4964" s="60"/>
      <c r="G4964" s="60"/>
      <c r="H4964" s="60"/>
      <c r="I4964" s="60"/>
      <c r="J4964" s="60"/>
      <c r="K4964" s="60"/>
      <c r="L4964" s="60"/>
      <c r="M4964" s="60"/>
      <c r="N4964" s="60"/>
      <c r="O4964" s="60"/>
      <c r="P4964" s="60"/>
      <c r="Q4964" s="60"/>
      <c r="R4964" s="61"/>
    </row>
  </sheetData>
  <sheetProtection password="CC35" sheet="1" objects="1" scenarios="1" formatCells="0" formatColumns="0" formatRows="0" sort="0" autoFilter="0"/>
  <mergeCells count="6747">
    <mergeCell ref="H1:K1"/>
    <mergeCell ref="S2:AC2"/>
    <mergeCell ref="F4963:I4963"/>
    <mergeCell ref="N140:Q140"/>
    <mergeCell ref="N141:Q141"/>
    <mergeCell ref="N142:Q142"/>
    <mergeCell ref="N278:Q278"/>
    <mergeCell ref="N455:Q455"/>
    <mergeCell ref="N836:Q836"/>
    <mergeCell ref="N1652:Q1652"/>
    <mergeCell ref="N2498:Q2498"/>
    <mergeCell ref="N2504:Q2504"/>
    <mergeCell ref="N2842:Q2842"/>
    <mergeCell ref="N2848:Q2848"/>
    <mergeCell ref="N2850:Q2850"/>
    <mergeCell ref="N2851:Q2851"/>
    <mergeCell ref="N2985:Q2985"/>
    <mergeCell ref="N3046:Q3046"/>
    <mergeCell ref="N3149:Q3149"/>
    <mergeCell ref="N3155:Q3155"/>
    <mergeCell ref="N3356:Q3356"/>
    <mergeCell ref="N3608:Q3608"/>
    <mergeCell ref="N3722:Q3722"/>
    <mergeCell ref="N3808:Q3808"/>
    <mergeCell ref="N3986:Q3986"/>
    <mergeCell ref="N4140:Q4140"/>
    <mergeCell ref="N4355:Q4355"/>
    <mergeCell ref="N4575:Q4575"/>
    <mergeCell ref="N4591:Q4591"/>
    <mergeCell ref="N4725:Q4725"/>
    <mergeCell ref="N4761:Q4761"/>
    <mergeCell ref="N4933:Q4933"/>
    <mergeCell ref="N4961:Q4961"/>
    <mergeCell ref="F4951:I4951"/>
    <mergeCell ref="F4952:I4952"/>
    <mergeCell ref="F4953:I4953"/>
    <mergeCell ref="F4954:I4954"/>
    <mergeCell ref="F4955:I4955"/>
    <mergeCell ref="F4956:I4956"/>
    <mergeCell ref="F4957:I4957"/>
    <mergeCell ref="F4958:I4958"/>
    <mergeCell ref="L4958:M4958"/>
    <mergeCell ref="N4958:Q4958"/>
    <mergeCell ref="F4959:I4959"/>
    <mergeCell ref="F4960:I4960"/>
    <mergeCell ref="L4960:M4960"/>
    <mergeCell ref="N4960:Q4960"/>
    <mergeCell ref="F4962:I4962"/>
    <mergeCell ref="L4962:M4962"/>
    <mergeCell ref="N4962:Q4962"/>
    <mergeCell ref="N4934:Q4934"/>
    <mergeCell ref="F4935:I4935"/>
    <mergeCell ref="F4936:I4936"/>
    <mergeCell ref="F4937:I4937"/>
    <mergeCell ref="F4938:I4938"/>
    <mergeCell ref="F4939:I4939"/>
    <mergeCell ref="F4940:I4940"/>
    <mergeCell ref="F4941:I4941"/>
    <mergeCell ref="F4942:I4942"/>
    <mergeCell ref="F4943:I4943"/>
    <mergeCell ref="F4944:I4944"/>
    <mergeCell ref="F4945:I4945"/>
    <mergeCell ref="F4946:I4946"/>
    <mergeCell ref="F4947:I4947"/>
    <mergeCell ref="F4948:I4948"/>
    <mergeCell ref="F4949:I4949"/>
    <mergeCell ref="F4950:I4950"/>
    <mergeCell ref="F4918:I4918"/>
    <mergeCell ref="F4919:I4919"/>
    <mergeCell ref="F4920:I4920"/>
    <mergeCell ref="F4921:I4921"/>
    <mergeCell ref="F4922:I4922"/>
    <mergeCell ref="F4923:I4923"/>
    <mergeCell ref="F4924:I4924"/>
    <mergeCell ref="F4925:I4925"/>
    <mergeCell ref="F4926:I4926"/>
    <mergeCell ref="F4927:I4927"/>
    <mergeCell ref="F4928:I4928"/>
    <mergeCell ref="F4929:I4929"/>
    <mergeCell ref="F4930:I4930"/>
    <mergeCell ref="F4931:I4931"/>
    <mergeCell ref="F4932:I4932"/>
    <mergeCell ref="F4934:I4934"/>
    <mergeCell ref="L4934:M4934"/>
    <mergeCell ref="F4903:I4903"/>
    <mergeCell ref="F4904:I4904"/>
    <mergeCell ref="F4905:I4905"/>
    <mergeCell ref="F4906:I4906"/>
    <mergeCell ref="F4907:I4907"/>
    <mergeCell ref="F4908:I4908"/>
    <mergeCell ref="F4909:I4909"/>
    <mergeCell ref="F4910:I4910"/>
    <mergeCell ref="F4911:I4911"/>
    <mergeCell ref="F4912:I4912"/>
    <mergeCell ref="F4913:I4913"/>
    <mergeCell ref="L4913:M4913"/>
    <mergeCell ref="N4913:Q4913"/>
    <mergeCell ref="F4914:I4914"/>
    <mergeCell ref="F4915:I4915"/>
    <mergeCell ref="F4916:I4916"/>
    <mergeCell ref="F4917:I4917"/>
    <mergeCell ref="F4888:I4888"/>
    <mergeCell ref="F4889:I4889"/>
    <mergeCell ref="F4890:I4890"/>
    <mergeCell ref="F4891:I4891"/>
    <mergeCell ref="F4892:I4892"/>
    <mergeCell ref="F4893:I4893"/>
    <mergeCell ref="F4894:I4894"/>
    <mergeCell ref="F4895:I4895"/>
    <mergeCell ref="L4895:M4895"/>
    <mergeCell ref="N4895:Q4895"/>
    <mergeCell ref="F4896:I4896"/>
    <mergeCell ref="F4897:I4897"/>
    <mergeCell ref="F4898:I4898"/>
    <mergeCell ref="F4899:I4899"/>
    <mergeCell ref="F4900:I4900"/>
    <mergeCell ref="F4901:I4901"/>
    <mergeCell ref="F4902:I4902"/>
    <mergeCell ref="F4871:I4871"/>
    <mergeCell ref="F4872:I4872"/>
    <mergeCell ref="F4873:I4873"/>
    <mergeCell ref="F4874:I4874"/>
    <mergeCell ref="F4875:I4875"/>
    <mergeCell ref="F4876:I4876"/>
    <mergeCell ref="F4877:I4877"/>
    <mergeCell ref="F4878:I4878"/>
    <mergeCell ref="F4879:I4879"/>
    <mergeCell ref="F4880:I4880"/>
    <mergeCell ref="F4881:I4881"/>
    <mergeCell ref="F4882:I4882"/>
    <mergeCell ref="F4883:I4883"/>
    <mergeCell ref="F4884:I4884"/>
    <mergeCell ref="F4885:I4885"/>
    <mergeCell ref="F4886:I4886"/>
    <mergeCell ref="F4887:I4887"/>
    <mergeCell ref="F4856:I4856"/>
    <mergeCell ref="F4857:I4857"/>
    <mergeCell ref="F4858:I4858"/>
    <mergeCell ref="F4859:I4859"/>
    <mergeCell ref="F4860:I4860"/>
    <mergeCell ref="F4861:I4861"/>
    <mergeCell ref="F4862:I4862"/>
    <mergeCell ref="L4862:M4862"/>
    <mergeCell ref="N4862:Q4862"/>
    <mergeCell ref="F4863:I4863"/>
    <mergeCell ref="F4864:I4864"/>
    <mergeCell ref="F4865:I4865"/>
    <mergeCell ref="F4866:I4866"/>
    <mergeCell ref="F4867:I4867"/>
    <mergeCell ref="F4868:I4868"/>
    <mergeCell ref="F4869:I4869"/>
    <mergeCell ref="F4870:I4870"/>
    <mergeCell ref="F4839:I4839"/>
    <mergeCell ref="F4840:I4840"/>
    <mergeCell ref="F4841:I4841"/>
    <mergeCell ref="F4842:I4842"/>
    <mergeCell ref="F4843:I4843"/>
    <mergeCell ref="F4844:I4844"/>
    <mergeCell ref="F4845:I4845"/>
    <mergeCell ref="F4846:I4846"/>
    <mergeCell ref="F4847:I4847"/>
    <mergeCell ref="F4848:I4848"/>
    <mergeCell ref="F4849:I4849"/>
    <mergeCell ref="F4850:I4850"/>
    <mergeCell ref="F4851:I4851"/>
    <mergeCell ref="F4852:I4852"/>
    <mergeCell ref="F4853:I4853"/>
    <mergeCell ref="F4854:I4854"/>
    <mergeCell ref="F4855:I4855"/>
    <mergeCell ref="F4822:I4822"/>
    <mergeCell ref="F4823:I4823"/>
    <mergeCell ref="F4824:I4824"/>
    <mergeCell ref="F4825:I4825"/>
    <mergeCell ref="F4826:I4826"/>
    <mergeCell ref="F4827:I4827"/>
    <mergeCell ref="F4828:I4828"/>
    <mergeCell ref="F4829:I4829"/>
    <mergeCell ref="F4830:I4830"/>
    <mergeCell ref="F4831:I4831"/>
    <mergeCell ref="F4832:I4832"/>
    <mergeCell ref="F4833:I4833"/>
    <mergeCell ref="F4834:I4834"/>
    <mergeCell ref="F4835:I4835"/>
    <mergeCell ref="F4836:I4836"/>
    <mergeCell ref="F4837:I4837"/>
    <mergeCell ref="F4838:I4838"/>
    <mergeCell ref="F4805:I4805"/>
    <mergeCell ref="F4806:I4806"/>
    <mergeCell ref="F4807:I4807"/>
    <mergeCell ref="F4808:I4808"/>
    <mergeCell ref="F4809:I4809"/>
    <mergeCell ref="F4810:I4810"/>
    <mergeCell ref="F4811:I4811"/>
    <mergeCell ref="F4812:I4812"/>
    <mergeCell ref="F4813:I4813"/>
    <mergeCell ref="F4814:I4814"/>
    <mergeCell ref="F4815:I4815"/>
    <mergeCell ref="F4816:I4816"/>
    <mergeCell ref="F4817:I4817"/>
    <mergeCell ref="F4818:I4818"/>
    <mergeCell ref="F4819:I4819"/>
    <mergeCell ref="F4820:I4820"/>
    <mergeCell ref="F4821:I4821"/>
    <mergeCell ref="F4788:I4788"/>
    <mergeCell ref="F4789:I4789"/>
    <mergeCell ref="F4790:I4790"/>
    <mergeCell ref="F4791:I4791"/>
    <mergeCell ref="F4792:I4792"/>
    <mergeCell ref="F4793:I4793"/>
    <mergeCell ref="F4794:I4794"/>
    <mergeCell ref="F4795:I4795"/>
    <mergeCell ref="F4796:I4796"/>
    <mergeCell ref="F4797:I4797"/>
    <mergeCell ref="F4798:I4798"/>
    <mergeCell ref="F4799:I4799"/>
    <mergeCell ref="F4800:I4800"/>
    <mergeCell ref="F4801:I4801"/>
    <mergeCell ref="F4802:I4802"/>
    <mergeCell ref="F4803:I4803"/>
    <mergeCell ref="F4804:I4804"/>
    <mergeCell ref="F4771:I4771"/>
    <mergeCell ref="F4772:I4772"/>
    <mergeCell ref="F4773:I4773"/>
    <mergeCell ref="F4774:I4774"/>
    <mergeCell ref="F4775:I4775"/>
    <mergeCell ref="F4776:I4776"/>
    <mergeCell ref="F4777:I4777"/>
    <mergeCell ref="F4778:I4778"/>
    <mergeCell ref="F4779:I4779"/>
    <mergeCell ref="F4780:I4780"/>
    <mergeCell ref="F4781:I4781"/>
    <mergeCell ref="F4782:I4782"/>
    <mergeCell ref="F4783:I4783"/>
    <mergeCell ref="F4784:I4784"/>
    <mergeCell ref="F4785:I4785"/>
    <mergeCell ref="F4786:I4786"/>
    <mergeCell ref="F4787:I4787"/>
    <mergeCell ref="F4759:I4759"/>
    <mergeCell ref="L4759:M4759"/>
    <mergeCell ref="N4759:Q4759"/>
    <mergeCell ref="F4760:I4760"/>
    <mergeCell ref="L4760:M4760"/>
    <mergeCell ref="N4760:Q4760"/>
    <mergeCell ref="F4762:I4762"/>
    <mergeCell ref="L4762:M4762"/>
    <mergeCell ref="N4762:Q4762"/>
    <mergeCell ref="F4763:I4763"/>
    <mergeCell ref="F4764:I4764"/>
    <mergeCell ref="F4765:I4765"/>
    <mergeCell ref="F4766:I4766"/>
    <mergeCell ref="F4767:I4767"/>
    <mergeCell ref="F4768:I4768"/>
    <mergeCell ref="F4769:I4769"/>
    <mergeCell ref="F4770:I4770"/>
    <mergeCell ref="F4750:I4750"/>
    <mergeCell ref="F4751:I4751"/>
    <mergeCell ref="F4752:I4752"/>
    <mergeCell ref="F4753:I4753"/>
    <mergeCell ref="L4753:M4753"/>
    <mergeCell ref="N4753:Q4753"/>
    <mergeCell ref="F4754:I4754"/>
    <mergeCell ref="L4754:M4754"/>
    <mergeCell ref="N4754:Q4754"/>
    <mergeCell ref="F4755:I4755"/>
    <mergeCell ref="L4755:M4755"/>
    <mergeCell ref="N4755:Q4755"/>
    <mergeCell ref="F4756:I4756"/>
    <mergeCell ref="F4757:I4757"/>
    <mergeCell ref="L4757:M4757"/>
    <mergeCell ref="N4757:Q4757"/>
    <mergeCell ref="F4758:I4758"/>
    <mergeCell ref="F4739:I4739"/>
    <mergeCell ref="L4739:M4739"/>
    <mergeCell ref="N4739:Q4739"/>
    <mergeCell ref="F4740:I4740"/>
    <mergeCell ref="F4741:I4741"/>
    <mergeCell ref="L4741:M4741"/>
    <mergeCell ref="N4741:Q4741"/>
    <mergeCell ref="F4742:I4742"/>
    <mergeCell ref="F4743:I4743"/>
    <mergeCell ref="F4744:I4744"/>
    <mergeCell ref="F4745:I4745"/>
    <mergeCell ref="F4746:I4746"/>
    <mergeCell ref="F4747:I4747"/>
    <mergeCell ref="L4747:M4747"/>
    <mergeCell ref="N4747:Q4747"/>
    <mergeCell ref="F4748:I4748"/>
    <mergeCell ref="F4749:I4749"/>
    <mergeCell ref="L4749:M4749"/>
    <mergeCell ref="N4749:Q4749"/>
    <mergeCell ref="F4727:I4727"/>
    <mergeCell ref="F4728:I4728"/>
    <mergeCell ref="F4729:I4729"/>
    <mergeCell ref="F4730:I4730"/>
    <mergeCell ref="F4731:I4731"/>
    <mergeCell ref="F4732:I4732"/>
    <mergeCell ref="F4733:I4733"/>
    <mergeCell ref="F4734:I4734"/>
    <mergeCell ref="F4735:I4735"/>
    <mergeCell ref="F4736:I4736"/>
    <mergeCell ref="L4736:M4736"/>
    <mergeCell ref="N4736:Q4736"/>
    <mergeCell ref="F4737:I4737"/>
    <mergeCell ref="L4737:M4737"/>
    <mergeCell ref="N4737:Q4737"/>
    <mergeCell ref="F4738:I4738"/>
    <mergeCell ref="L4738:M4738"/>
    <mergeCell ref="N4738:Q4738"/>
    <mergeCell ref="F4715:I4715"/>
    <mergeCell ref="F4716:I4716"/>
    <mergeCell ref="F4717:I4717"/>
    <mergeCell ref="L4717:M4717"/>
    <mergeCell ref="N4717:Q4717"/>
    <mergeCell ref="F4718:I4718"/>
    <mergeCell ref="F4719:I4719"/>
    <mergeCell ref="F4720:I4720"/>
    <mergeCell ref="L4720:M4720"/>
    <mergeCell ref="N4720:Q4720"/>
    <mergeCell ref="F4721:I4721"/>
    <mergeCell ref="F4722:I4722"/>
    <mergeCell ref="F4723:I4723"/>
    <mergeCell ref="F4724:I4724"/>
    <mergeCell ref="L4724:M4724"/>
    <mergeCell ref="N4724:Q4724"/>
    <mergeCell ref="F4726:I4726"/>
    <mergeCell ref="L4726:M4726"/>
    <mergeCell ref="N4726:Q4726"/>
    <mergeCell ref="N4700:Q4700"/>
    <mergeCell ref="F4701:I4701"/>
    <mergeCell ref="F4702:I4702"/>
    <mergeCell ref="F4703:I4703"/>
    <mergeCell ref="F4704:I4704"/>
    <mergeCell ref="F4705:I4705"/>
    <mergeCell ref="F4706:I4706"/>
    <mergeCell ref="L4706:M4706"/>
    <mergeCell ref="N4706:Q4706"/>
    <mergeCell ref="F4707:I4707"/>
    <mergeCell ref="F4708:I4708"/>
    <mergeCell ref="F4709:I4709"/>
    <mergeCell ref="F4710:I4710"/>
    <mergeCell ref="F4711:I4711"/>
    <mergeCell ref="F4712:I4712"/>
    <mergeCell ref="F4713:I4713"/>
    <mergeCell ref="F4714:I4714"/>
    <mergeCell ref="F4685:I4685"/>
    <mergeCell ref="F4686:I4686"/>
    <mergeCell ref="F4687:I4687"/>
    <mergeCell ref="F4688:I4688"/>
    <mergeCell ref="F4689:I4689"/>
    <mergeCell ref="F4690:I4690"/>
    <mergeCell ref="F4691:I4691"/>
    <mergeCell ref="F4692:I4692"/>
    <mergeCell ref="F4693:I4693"/>
    <mergeCell ref="F4694:I4694"/>
    <mergeCell ref="F4695:I4695"/>
    <mergeCell ref="F4696:I4696"/>
    <mergeCell ref="F4697:I4697"/>
    <mergeCell ref="F4698:I4698"/>
    <mergeCell ref="F4699:I4699"/>
    <mergeCell ref="F4700:I4700"/>
    <mergeCell ref="L4700:M4700"/>
    <mergeCell ref="F4670:I4670"/>
    <mergeCell ref="F4671:I4671"/>
    <mergeCell ref="F4672:I4672"/>
    <mergeCell ref="L4672:M4672"/>
    <mergeCell ref="N4672:Q4672"/>
    <mergeCell ref="F4673:I4673"/>
    <mergeCell ref="F4674:I4674"/>
    <mergeCell ref="F4675:I4675"/>
    <mergeCell ref="F4676:I4676"/>
    <mergeCell ref="F4677:I4677"/>
    <mergeCell ref="F4678:I4678"/>
    <mergeCell ref="F4679:I4679"/>
    <mergeCell ref="F4680:I4680"/>
    <mergeCell ref="F4681:I4681"/>
    <mergeCell ref="F4682:I4682"/>
    <mergeCell ref="F4683:I4683"/>
    <mergeCell ref="F4684:I4684"/>
    <mergeCell ref="F4657:I4657"/>
    <mergeCell ref="F4658:I4658"/>
    <mergeCell ref="F4659:I4659"/>
    <mergeCell ref="L4659:M4659"/>
    <mergeCell ref="N4659:Q4659"/>
    <mergeCell ref="F4660:I4660"/>
    <mergeCell ref="F4661:I4661"/>
    <mergeCell ref="F4662:I4662"/>
    <mergeCell ref="F4663:I4663"/>
    <mergeCell ref="F4664:I4664"/>
    <mergeCell ref="F4665:I4665"/>
    <mergeCell ref="L4665:M4665"/>
    <mergeCell ref="N4665:Q4665"/>
    <mergeCell ref="F4666:I4666"/>
    <mergeCell ref="F4667:I4667"/>
    <mergeCell ref="F4668:I4668"/>
    <mergeCell ref="F4669:I4669"/>
    <mergeCell ref="F4642:I4642"/>
    <mergeCell ref="F4643:I4643"/>
    <mergeCell ref="F4644:I4644"/>
    <mergeCell ref="F4645:I4645"/>
    <mergeCell ref="F4646:I4646"/>
    <mergeCell ref="F4647:I4647"/>
    <mergeCell ref="F4648:I4648"/>
    <mergeCell ref="F4649:I4649"/>
    <mergeCell ref="F4650:I4650"/>
    <mergeCell ref="F4651:I4651"/>
    <mergeCell ref="F4652:I4652"/>
    <mergeCell ref="L4652:M4652"/>
    <mergeCell ref="N4652:Q4652"/>
    <mergeCell ref="F4653:I4653"/>
    <mergeCell ref="F4654:I4654"/>
    <mergeCell ref="F4655:I4655"/>
    <mergeCell ref="F4656:I4656"/>
    <mergeCell ref="F4625:I4625"/>
    <mergeCell ref="F4626:I4626"/>
    <mergeCell ref="F4627:I4627"/>
    <mergeCell ref="F4628:I4628"/>
    <mergeCell ref="F4629:I4629"/>
    <mergeCell ref="F4630:I4630"/>
    <mergeCell ref="F4631:I4631"/>
    <mergeCell ref="F4632:I4632"/>
    <mergeCell ref="F4633:I4633"/>
    <mergeCell ref="F4634:I4634"/>
    <mergeCell ref="F4635:I4635"/>
    <mergeCell ref="F4636:I4636"/>
    <mergeCell ref="F4637:I4637"/>
    <mergeCell ref="F4638:I4638"/>
    <mergeCell ref="F4639:I4639"/>
    <mergeCell ref="F4640:I4640"/>
    <mergeCell ref="F4641:I4641"/>
    <mergeCell ref="F4608:I4608"/>
    <mergeCell ref="F4609:I4609"/>
    <mergeCell ref="F4610:I4610"/>
    <mergeCell ref="F4611:I4611"/>
    <mergeCell ref="F4612:I4612"/>
    <mergeCell ref="F4613:I4613"/>
    <mergeCell ref="F4614:I4614"/>
    <mergeCell ref="F4615:I4615"/>
    <mergeCell ref="F4616:I4616"/>
    <mergeCell ref="F4617:I4617"/>
    <mergeCell ref="F4618:I4618"/>
    <mergeCell ref="F4619:I4619"/>
    <mergeCell ref="F4620:I4620"/>
    <mergeCell ref="F4621:I4621"/>
    <mergeCell ref="F4622:I4622"/>
    <mergeCell ref="F4623:I4623"/>
    <mergeCell ref="F4624:I4624"/>
    <mergeCell ref="F4593:I4593"/>
    <mergeCell ref="F4594:I4594"/>
    <mergeCell ref="F4595:I4595"/>
    <mergeCell ref="F4596:I4596"/>
    <mergeCell ref="F4597:I4597"/>
    <mergeCell ref="L4597:M4597"/>
    <mergeCell ref="N4597:Q4597"/>
    <mergeCell ref="F4598:I4598"/>
    <mergeCell ref="F4599:I4599"/>
    <mergeCell ref="F4600:I4600"/>
    <mergeCell ref="F4601:I4601"/>
    <mergeCell ref="F4602:I4602"/>
    <mergeCell ref="F4603:I4603"/>
    <mergeCell ref="F4604:I4604"/>
    <mergeCell ref="F4605:I4605"/>
    <mergeCell ref="F4606:I4606"/>
    <mergeCell ref="F4607:I4607"/>
    <mergeCell ref="F4582:I4582"/>
    <mergeCell ref="F4583:I4583"/>
    <mergeCell ref="F4584:I4584"/>
    <mergeCell ref="F4585:I4585"/>
    <mergeCell ref="F4586:I4586"/>
    <mergeCell ref="L4586:M4586"/>
    <mergeCell ref="N4586:Q4586"/>
    <mergeCell ref="F4587:I4587"/>
    <mergeCell ref="F4588:I4588"/>
    <mergeCell ref="L4588:M4588"/>
    <mergeCell ref="N4588:Q4588"/>
    <mergeCell ref="F4589:I4589"/>
    <mergeCell ref="F4590:I4590"/>
    <mergeCell ref="L4590:M4590"/>
    <mergeCell ref="N4590:Q4590"/>
    <mergeCell ref="F4592:I4592"/>
    <mergeCell ref="L4592:M4592"/>
    <mergeCell ref="N4592:Q4592"/>
    <mergeCell ref="F4570:I4570"/>
    <mergeCell ref="F4571:I4571"/>
    <mergeCell ref="F4572:I4572"/>
    <mergeCell ref="L4572:M4572"/>
    <mergeCell ref="N4572:Q4572"/>
    <mergeCell ref="F4573:I4573"/>
    <mergeCell ref="F4574:I4574"/>
    <mergeCell ref="L4574:M4574"/>
    <mergeCell ref="N4574:Q4574"/>
    <mergeCell ref="F4576:I4576"/>
    <mergeCell ref="L4576:M4576"/>
    <mergeCell ref="N4576:Q4576"/>
    <mergeCell ref="F4577:I4577"/>
    <mergeCell ref="F4578:I4578"/>
    <mergeCell ref="F4579:I4579"/>
    <mergeCell ref="F4580:I4580"/>
    <mergeCell ref="F4581:I4581"/>
    <mergeCell ref="L4581:M4581"/>
    <mergeCell ref="N4581:Q4581"/>
    <mergeCell ref="F4559:I4559"/>
    <mergeCell ref="F4560:I4560"/>
    <mergeCell ref="F4561:I4561"/>
    <mergeCell ref="F4562:I4562"/>
    <mergeCell ref="F4563:I4563"/>
    <mergeCell ref="F4564:I4564"/>
    <mergeCell ref="F4565:I4565"/>
    <mergeCell ref="L4565:M4565"/>
    <mergeCell ref="N4565:Q4565"/>
    <mergeCell ref="F4566:I4566"/>
    <mergeCell ref="F4567:I4567"/>
    <mergeCell ref="L4567:M4567"/>
    <mergeCell ref="N4567:Q4567"/>
    <mergeCell ref="F4568:I4568"/>
    <mergeCell ref="F4569:I4569"/>
    <mergeCell ref="L4569:M4569"/>
    <mergeCell ref="N4569:Q4569"/>
    <mergeCell ref="F4542:I4542"/>
    <mergeCell ref="F4543:I4543"/>
    <mergeCell ref="F4544:I4544"/>
    <mergeCell ref="F4545:I4545"/>
    <mergeCell ref="F4546:I4546"/>
    <mergeCell ref="F4547:I4547"/>
    <mergeCell ref="F4548:I4548"/>
    <mergeCell ref="F4549:I4549"/>
    <mergeCell ref="F4550:I4550"/>
    <mergeCell ref="F4551:I4551"/>
    <mergeCell ref="F4552:I4552"/>
    <mergeCell ref="F4553:I4553"/>
    <mergeCell ref="F4554:I4554"/>
    <mergeCell ref="F4555:I4555"/>
    <mergeCell ref="F4556:I4556"/>
    <mergeCell ref="F4557:I4557"/>
    <mergeCell ref="F4558:I4558"/>
    <mergeCell ref="F4525:I4525"/>
    <mergeCell ref="F4526:I4526"/>
    <mergeCell ref="F4527:I4527"/>
    <mergeCell ref="F4528:I4528"/>
    <mergeCell ref="F4529:I4529"/>
    <mergeCell ref="F4530:I4530"/>
    <mergeCell ref="F4531:I4531"/>
    <mergeCell ref="F4532:I4532"/>
    <mergeCell ref="F4533:I4533"/>
    <mergeCell ref="F4534:I4534"/>
    <mergeCell ref="F4535:I4535"/>
    <mergeCell ref="F4536:I4536"/>
    <mergeCell ref="F4537:I4537"/>
    <mergeCell ref="F4538:I4538"/>
    <mergeCell ref="F4539:I4539"/>
    <mergeCell ref="F4540:I4540"/>
    <mergeCell ref="F4541:I4541"/>
    <mergeCell ref="F4516:I4516"/>
    <mergeCell ref="F4517:I4517"/>
    <mergeCell ref="L4517:M4517"/>
    <mergeCell ref="N4517:Q4517"/>
    <mergeCell ref="F4518:I4518"/>
    <mergeCell ref="F4519:I4519"/>
    <mergeCell ref="L4519:M4519"/>
    <mergeCell ref="N4519:Q4519"/>
    <mergeCell ref="F4520:I4520"/>
    <mergeCell ref="F4521:I4521"/>
    <mergeCell ref="L4521:M4521"/>
    <mergeCell ref="N4521:Q4521"/>
    <mergeCell ref="F4522:I4522"/>
    <mergeCell ref="F4523:I4523"/>
    <mergeCell ref="L4523:M4523"/>
    <mergeCell ref="N4523:Q4523"/>
    <mergeCell ref="F4524:I4524"/>
    <mergeCell ref="F4505:I4505"/>
    <mergeCell ref="F4506:I4506"/>
    <mergeCell ref="F4507:I4507"/>
    <mergeCell ref="F4508:I4508"/>
    <mergeCell ref="F4509:I4509"/>
    <mergeCell ref="L4509:M4509"/>
    <mergeCell ref="N4509:Q4509"/>
    <mergeCell ref="F4510:I4510"/>
    <mergeCell ref="F4511:I4511"/>
    <mergeCell ref="F4512:I4512"/>
    <mergeCell ref="L4512:M4512"/>
    <mergeCell ref="N4512:Q4512"/>
    <mergeCell ref="F4513:I4513"/>
    <mergeCell ref="F4514:I4514"/>
    <mergeCell ref="F4515:I4515"/>
    <mergeCell ref="L4515:M4515"/>
    <mergeCell ref="N4515:Q4515"/>
    <mergeCell ref="F4495:I4495"/>
    <mergeCell ref="F4496:I4496"/>
    <mergeCell ref="F4497:I4497"/>
    <mergeCell ref="F4498:I4498"/>
    <mergeCell ref="L4498:M4498"/>
    <mergeCell ref="N4498:Q4498"/>
    <mergeCell ref="F4499:I4499"/>
    <mergeCell ref="F4500:I4500"/>
    <mergeCell ref="L4500:M4500"/>
    <mergeCell ref="N4500:Q4500"/>
    <mergeCell ref="F4501:I4501"/>
    <mergeCell ref="F4502:I4502"/>
    <mergeCell ref="L4502:M4502"/>
    <mergeCell ref="N4502:Q4502"/>
    <mergeCell ref="F4503:I4503"/>
    <mergeCell ref="F4504:I4504"/>
    <mergeCell ref="L4504:M4504"/>
    <mergeCell ref="N4504:Q4504"/>
    <mergeCell ref="F4478:I4478"/>
    <mergeCell ref="F4479:I4479"/>
    <mergeCell ref="F4480:I4480"/>
    <mergeCell ref="F4481:I4481"/>
    <mergeCell ref="F4482:I4482"/>
    <mergeCell ref="F4483:I4483"/>
    <mergeCell ref="F4484:I4484"/>
    <mergeCell ref="F4485:I4485"/>
    <mergeCell ref="F4486:I4486"/>
    <mergeCell ref="F4487:I4487"/>
    <mergeCell ref="F4488:I4488"/>
    <mergeCell ref="F4489:I4489"/>
    <mergeCell ref="F4490:I4490"/>
    <mergeCell ref="F4491:I4491"/>
    <mergeCell ref="F4492:I4492"/>
    <mergeCell ref="F4493:I4493"/>
    <mergeCell ref="F4494:I4494"/>
    <mergeCell ref="F4463:I4463"/>
    <mergeCell ref="F4464:I4464"/>
    <mergeCell ref="F4465:I4465"/>
    <mergeCell ref="F4466:I4466"/>
    <mergeCell ref="F4467:I4467"/>
    <mergeCell ref="F4468:I4468"/>
    <mergeCell ref="F4469:I4469"/>
    <mergeCell ref="F4470:I4470"/>
    <mergeCell ref="L4470:M4470"/>
    <mergeCell ref="N4470:Q4470"/>
    <mergeCell ref="F4471:I4471"/>
    <mergeCell ref="F4472:I4472"/>
    <mergeCell ref="F4473:I4473"/>
    <mergeCell ref="F4474:I4474"/>
    <mergeCell ref="F4475:I4475"/>
    <mergeCell ref="F4476:I4476"/>
    <mergeCell ref="F4477:I4477"/>
    <mergeCell ref="F4448:I4448"/>
    <mergeCell ref="F4449:I4449"/>
    <mergeCell ref="F4450:I4450"/>
    <mergeCell ref="F4451:I4451"/>
    <mergeCell ref="F4452:I4452"/>
    <mergeCell ref="F4453:I4453"/>
    <mergeCell ref="F4454:I4454"/>
    <mergeCell ref="F4455:I4455"/>
    <mergeCell ref="F4456:I4456"/>
    <mergeCell ref="F4457:I4457"/>
    <mergeCell ref="F4458:I4458"/>
    <mergeCell ref="F4459:I4459"/>
    <mergeCell ref="F4460:I4460"/>
    <mergeCell ref="F4461:I4461"/>
    <mergeCell ref="L4461:M4461"/>
    <mergeCell ref="N4461:Q4461"/>
    <mergeCell ref="F4462:I4462"/>
    <mergeCell ref="F4431:I4431"/>
    <mergeCell ref="F4432:I4432"/>
    <mergeCell ref="F4433:I4433"/>
    <mergeCell ref="F4434:I4434"/>
    <mergeCell ref="F4435:I4435"/>
    <mergeCell ref="F4436:I4436"/>
    <mergeCell ref="F4437:I4437"/>
    <mergeCell ref="F4438:I4438"/>
    <mergeCell ref="F4439:I4439"/>
    <mergeCell ref="F4440:I4440"/>
    <mergeCell ref="F4441:I4441"/>
    <mergeCell ref="F4442:I4442"/>
    <mergeCell ref="F4443:I4443"/>
    <mergeCell ref="F4444:I4444"/>
    <mergeCell ref="F4445:I4445"/>
    <mergeCell ref="F4446:I4446"/>
    <mergeCell ref="F4447:I4447"/>
    <mergeCell ref="F4414:I4414"/>
    <mergeCell ref="F4415:I4415"/>
    <mergeCell ref="F4416:I4416"/>
    <mergeCell ref="F4417:I4417"/>
    <mergeCell ref="F4418:I4418"/>
    <mergeCell ref="F4419:I4419"/>
    <mergeCell ref="F4420:I4420"/>
    <mergeCell ref="F4421:I4421"/>
    <mergeCell ref="F4422:I4422"/>
    <mergeCell ref="F4423:I4423"/>
    <mergeCell ref="F4424:I4424"/>
    <mergeCell ref="F4425:I4425"/>
    <mergeCell ref="F4426:I4426"/>
    <mergeCell ref="F4427:I4427"/>
    <mergeCell ref="F4428:I4428"/>
    <mergeCell ref="F4429:I4429"/>
    <mergeCell ref="F4430:I4430"/>
    <mergeCell ref="F4397:I4397"/>
    <mergeCell ref="F4398:I4398"/>
    <mergeCell ref="F4399:I4399"/>
    <mergeCell ref="F4400:I4400"/>
    <mergeCell ref="F4401:I4401"/>
    <mergeCell ref="F4402:I4402"/>
    <mergeCell ref="F4403:I4403"/>
    <mergeCell ref="F4404:I4404"/>
    <mergeCell ref="F4405:I4405"/>
    <mergeCell ref="F4406:I4406"/>
    <mergeCell ref="F4407:I4407"/>
    <mergeCell ref="F4408:I4408"/>
    <mergeCell ref="F4409:I4409"/>
    <mergeCell ref="F4410:I4410"/>
    <mergeCell ref="F4411:I4411"/>
    <mergeCell ref="F4412:I4412"/>
    <mergeCell ref="F4413:I4413"/>
    <mergeCell ref="F4380:I4380"/>
    <mergeCell ref="F4381:I4381"/>
    <mergeCell ref="F4382:I4382"/>
    <mergeCell ref="F4383:I4383"/>
    <mergeCell ref="F4384:I4384"/>
    <mergeCell ref="F4385:I4385"/>
    <mergeCell ref="F4386:I4386"/>
    <mergeCell ref="F4387:I4387"/>
    <mergeCell ref="F4388:I4388"/>
    <mergeCell ref="F4389:I4389"/>
    <mergeCell ref="F4390:I4390"/>
    <mergeCell ref="F4391:I4391"/>
    <mergeCell ref="F4392:I4392"/>
    <mergeCell ref="F4393:I4393"/>
    <mergeCell ref="F4394:I4394"/>
    <mergeCell ref="F4395:I4395"/>
    <mergeCell ref="F4396:I4396"/>
    <mergeCell ref="F4365:I4365"/>
    <mergeCell ref="F4366:I4366"/>
    <mergeCell ref="F4367:I4367"/>
    <mergeCell ref="F4368:I4368"/>
    <mergeCell ref="F4369:I4369"/>
    <mergeCell ref="F4370:I4370"/>
    <mergeCell ref="F4371:I4371"/>
    <mergeCell ref="L4371:M4371"/>
    <mergeCell ref="N4371:Q4371"/>
    <mergeCell ref="F4372:I4372"/>
    <mergeCell ref="F4373:I4373"/>
    <mergeCell ref="F4374:I4374"/>
    <mergeCell ref="F4375:I4375"/>
    <mergeCell ref="F4376:I4376"/>
    <mergeCell ref="F4377:I4377"/>
    <mergeCell ref="F4378:I4378"/>
    <mergeCell ref="F4379:I4379"/>
    <mergeCell ref="F4353:I4353"/>
    <mergeCell ref="F4354:I4354"/>
    <mergeCell ref="L4354:M4354"/>
    <mergeCell ref="N4354:Q4354"/>
    <mergeCell ref="F4356:I4356"/>
    <mergeCell ref="L4356:M4356"/>
    <mergeCell ref="N4356:Q4356"/>
    <mergeCell ref="F4357:I4357"/>
    <mergeCell ref="F4358:I4358"/>
    <mergeCell ref="F4359:I4359"/>
    <mergeCell ref="F4360:I4360"/>
    <mergeCell ref="F4361:I4361"/>
    <mergeCell ref="F4362:I4362"/>
    <mergeCell ref="F4363:I4363"/>
    <mergeCell ref="L4363:M4363"/>
    <mergeCell ref="N4363:Q4363"/>
    <mergeCell ref="F4364:I4364"/>
    <mergeCell ref="L4364:M4364"/>
    <mergeCell ref="N4364:Q4364"/>
    <mergeCell ref="F4343:I4343"/>
    <mergeCell ref="F4344:I4344"/>
    <mergeCell ref="L4344:M4344"/>
    <mergeCell ref="N4344:Q4344"/>
    <mergeCell ref="F4345:I4345"/>
    <mergeCell ref="F4346:I4346"/>
    <mergeCell ref="F4347:I4347"/>
    <mergeCell ref="L4347:M4347"/>
    <mergeCell ref="N4347:Q4347"/>
    <mergeCell ref="F4348:I4348"/>
    <mergeCell ref="F4349:I4349"/>
    <mergeCell ref="F4350:I4350"/>
    <mergeCell ref="L4350:M4350"/>
    <mergeCell ref="N4350:Q4350"/>
    <mergeCell ref="F4351:I4351"/>
    <mergeCell ref="F4352:I4352"/>
    <mergeCell ref="L4352:M4352"/>
    <mergeCell ref="N4352:Q4352"/>
    <mergeCell ref="F4328:I4328"/>
    <mergeCell ref="F4329:I4329"/>
    <mergeCell ref="F4330:I4330"/>
    <mergeCell ref="F4331:I4331"/>
    <mergeCell ref="F4332:I4332"/>
    <mergeCell ref="F4333:I4333"/>
    <mergeCell ref="F4334:I4334"/>
    <mergeCell ref="F4335:I4335"/>
    <mergeCell ref="F4336:I4336"/>
    <mergeCell ref="F4337:I4337"/>
    <mergeCell ref="F4338:I4338"/>
    <mergeCell ref="F4339:I4339"/>
    <mergeCell ref="F4340:I4340"/>
    <mergeCell ref="F4341:I4341"/>
    <mergeCell ref="L4341:M4341"/>
    <mergeCell ref="N4341:Q4341"/>
    <mergeCell ref="F4342:I4342"/>
    <mergeCell ref="F4313:I4313"/>
    <mergeCell ref="F4314:I4314"/>
    <mergeCell ref="F4315:I4315"/>
    <mergeCell ref="F4316:I4316"/>
    <mergeCell ref="F4317:I4317"/>
    <mergeCell ref="F4318:I4318"/>
    <mergeCell ref="F4319:I4319"/>
    <mergeCell ref="F4320:I4320"/>
    <mergeCell ref="F4321:I4321"/>
    <mergeCell ref="F4322:I4322"/>
    <mergeCell ref="F4323:I4323"/>
    <mergeCell ref="F4324:I4324"/>
    <mergeCell ref="F4325:I4325"/>
    <mergeCell ref="F4326:I4326"/>
    <mergeCell ref="L4326:M4326"/>
    <mergeCell ref="N4326:Q4326"/>
    <mergeCell ref="F4327:I4327"/>
    <mergeCell ref="F4298:I4298"/>
    <mergeCell ref="F4299:I4299"/>
    <mergeCell ref="F4300:I4300"/>
    <mergeCell ref="F4301:I4301"/>
    <mergeCell ref="F4302:I4302"/>
    <mergeCell ref="F4303:I4303"/>
    <mergeCell ref="F4304:I4304"/>
    <mergeCell ref="F4305:I4305"/>
    <mergeCell ref="F4306:I4306"/>
    <mergeCell ref="F4307:I4307"/>
    <mergeCell ref="L4307:M4307"/>
    <mergeCell ref="N4307:Q4307"/>
    <mergeCell ref="F4308:I4308"/>
    <mergeCell ref="F4309:I4309"/>
    <mergeCell ref="F4310:I4310"/>
    <mergeCell ref="F4311:I4311"/>
    <mergeCell ref="F4312:I4312"/>
    <mergeCell ref="F4285:I4285"/>
    <mergeCell ref="L4285:M4285"/>
    <mergeCell ref="N4285:Q4285"/>
    <mergeCell ref="F4286:I4286"/>
    <mergeCell ref="F4287:I4287"/>
    <mergeCell ref="F4288:I4288"/>
    <mergeCell ref="F4289:I4289"/>
    <mergeCell ref="F4290:I4290"/>
    <mergeCell ref="F4291:I4291"/>
    <mergeCell ref="L4291:M4291"/>
    <mergeCell ref="N4291:Q4291"/>
    <mergeCell ref="F4292:I4292"/>
    <mergeCell ref="F4293:I4293"/>
    <mergeCell ref="F4294:I4294"/>
    <mergeCell ref="F4295:I4295"/>
    <mergeCell ref="F4296:I4296"/>
    <mergeCell ref="F4297:I4297"/>
    <mergeCell ref="F4274:I4274"/>
    <mergeCell ref="F4275:I4275"/>
    <mergeCell ref="F4276:I4276"/>
    <mergeCell ref="L4276:M4276"/>
    <mergeCell ref="N4276:Q4276"/>
    <mergeCell ref="F4277:I4277"/>
    <mergeCell ref="F4278:I4278"/>
    <mergeCell ref="F4279:I4279"/>
    <mergeCell ref="L4279:M4279"/>
    <mergeCell ref="N4279:Q4279"/>
    <mergeCell ref="F4280:I4280"/>
    <mergeCell ref="F4281:I4281"/>
    <mergeCell ref="F4282:I4282"/>
    <mergeCell ref="L4282:M4282"/>
    <mergeCell ref="N4282:Q4282"/>
    <mergeCell ref="F4283:I4283"/>
    <mergeCell ref="F4284:I4284"/>
    <mergeCell ref="F4264:I4264"/>
    <mergeCell ref="L4264:M4264"/>
    <mergeCell ref="N4264:Q4264"/>
    <mergeCell ref="F4265:I4265"/>
    <mergeCell ref="F4266:I4266"/>
    <mergeCell ref="F4267:I4267"/>
    <mergeCell ref="L4267:M4267"/>
    <mergeCell ref="N4267:Q4267"/>
    <mergeCell ref="F4268:I4268"/>
    <mergeCell ref="F4269:I4269"/>
    <mergeCell ref="F4270:I4270"/>
    <mergeCell ref="L4270:M4270"/>
    <mergeCell ref="N4270:Q4270"/>
    <mergeCell ref="F4271:I4271"/>
    <mergeCell ref="F4272:I4272"/>
    <mergeCell ref="F4273:I4273"/>
    <mergeCell ref="L4273:M4273"/>
    <mergeCell ref="N4273:Q4273"/>
    <mergeCell ref="F4253:I4253"/>
    <mergeCell ref="F4254:I4254"/>
    <mergeCell ref="F4255:I4255"/>
    <mergeCell ref="L4255:M4255"/>
    <mergeCell ref="N4255:Q4255"/>
    <mergeCell ref="F4256:I4256"/>
    <mergeCell ref="F4257:I4257"/>
    <mergeCell ref="F4258:I4258"/>
    <mergeCell ref="L4258:M4258"/>
    <mergeCell ref="N4258:Q4258"/>
    <mergeCell ref="F4259:I4259"/>
    <mergeCell ref="F4260:I4260"/>
    <mergeCell ref="F4261:I4261"/>
    <mergeCell ref="L4261:M4261"/>
    <mergeCell ref="N4261:Q4261"/>
    <mergeCell ref="F4262:I4262"/>
    <mergeCell ref="F4263:I4263"/>
    <mergeCell ref="F4243:I4243"/>
    <mergeCell ref="L4243:M4243"/>
    <mergeCell ref="N4243:Q4243"/>
    <mergeCell ref="F4244:I4244"/>
    <mergeCell ref="F4245:I4245"/>
    <mergeCell ref="F4246:I4246"/>
    <mergeCell ref="L4246:M4246"/>
    <mergeCell ref="N4246:Q4246"/>
    <mergeCell ref="F4247:I4247"/>
    <mergeCell ref="F4248:I4248"/>
    <mergeCell ref="F4249:I4249"/>
    <mergeCell ref="L4249:M4249"/>
    <mergeCell ref="N4249:Q4249"/>
    <mergeCell ref="F4250:I4250"/>
    <mergeCell ref="F4251:I4251"/>
    <mergeCell ref="F4252:I4252"/>
    <mergeCell ref="L4252:M4252"/>
    <mergeCell ref="N4252:Q4252"/>
    <mergeCell ref="F4232:I4232"/>
    <mergeCell ref="F4233:I4233"/>
    <mergeCell ref="F4234:I4234"/>
    <mergeCell ref="L4234:M4234"/>
    <mergeCell ref="N4234:Q4234"/>
    <mergeCell ref="F4235:I4235"/>
    <mergeCell ref="F4236:I4236"/>
    <mergeCell ref="F4237:I4237"/>
    <mergeCell ref="L4237:M4237"/>
    <mergeCell ref="N4237:Q4237"/>
    <mergeCell ref="F4238:I4238"/>
    <mergeCell ref="F4239:I4239"/>
    <mergeCell ref="F4240:I4240"/>
    <mergeCell ref="L4240:M4240"/>
    <mergeCell ref="N4240:Q4240"/>
    <mergeCell ref="F4241:I4241"/>
    <mergeCell ref="F4242:I4242"/>
    <mergeCell ref="F4222:I4222"/>
    <mergeCell ref="L4222:M4222"/>
    <mergeCell ref="N4222:Q4222"/>
    <mergeCell ref="F4223:I4223"/>
    <mergeCell ref="F4224:I4224"/>
    <mergeCell ref="F4225:I4225"/>
    <mergeCell ref="L4225:M4225"/>
    <mergeCell ref="N4225:Q4225"/>
    <mergeCell ref="F4226:I4226"/>
    <mergeCell ref="F4227:I4227"/>
    <mergeCell ref="F4228:I4228"/>
    <mergeCell ref="L4228:M4228"/>
    <mergeCell ref="N4228:Q4228"/>
    <mergeCell ref="F4229:I4229"/>
    <mergeCell ref="F4230:I4230"/>
    <mergeCell ref="F4231:I4231"/>
    <mergeCell ref="L4231:M4231"/>
    <mergeCell ref="N4231:Q4231"/>
    <mergeCell ref="F4211:I4211"/>
    <mergeCell ref="F4212:I4212"/>
    <mergeCell ref="F4213:I4213"/>
    <mergeCell ref="L4213:M4213"/>
    <mergeCell ref="N4213:Q4213"/>
    <mergeCell ref="F4214:I4214"/>
    <mergeCell ref="F4215:I4215"/>
    <mergeCell ref="F4216:I4216"/>
    <mergeCell ref="L4216:M4216"/>
    <mergeCell ref="N4216:Q4216"/>
    <mergeCell ref="F4217:I4217"/>
    <mergeCell ref="F4218:I4218"/>
    <mergeCell ref="F4219:I4219"/>
    <mergeCell ref="L4219:M4219"/>
    <mergeCell ref="N4219:Q4219"/>
    <mergeCell ref="F4220:I4220"/>
    <mergeCell ref="F4221:I4221"/>
    <mergeCell ref="F4201:I4201"/>
    <mergeCell ref="L4201:M4201"/>
    <mergeCell ref="N4201:Q4201"/>
    <mergeCell ref="F4202:I4202"/>
    <mergeCell ref="F4203:I4203"/>
    <mergeCell ref="F4204:I4204"/>
    <mergeCell ref="L4204:M4204"/>
    <mergeCell ref="N4204:Q4204"/>
    <mergeCell ref="F4205:I4205"/>
    <mergeCell ref="F4206:I4206"/>
    <mergeCell ref="F4207:I4207"/>
    <mergeCell ref="L4207:M4207"/>
    <mergeCell ref="N4207:Q4207"/>
    <mergeCell ref="F4208:I4208"/>
    <mergeCell ref="F4209:I4209"/>
    <mergeCell ref="F4210:I4210"/>
    <mergeCell ref="L4210:M4210"/>
    <mergeCell ref="N4210:Q4210"/>
    <mergeCell ref="F4190:I4190"/>
    <mergeCell ref="F4191:I4191"/>
    <mergeCell ref="F4192:I4192"/>
    <mergeCell ref="L4192:M4192"/>
    <mergeCell ref="N4192:Q4192"/>
    <mergeCell ref="F4193:I4193"/>
    <mergeCell ref="F4194:I4194"/>
    <mergeCell ref="F4195:I4195"/>
    <mergeCell ref="L4195:M4195"/>
    <mergeCell ref="N4195:Q4195"/>
    <mergeCell ref="F4196:I4196"/>
    <mergeCell ref="F4197:I4197"/>
    <mergeCell ref="F4198:I4198"/>
    <mergeCell ref="L4198:M4198"/>
    <mergeCell ref="N4198:Q4198"/>
    <mergeCell ref="F4199:I4199"/>
    <mergeCell ref="F4200:I4200"/>
    <mergeCell ref="F4180:I4180"/>
    <mergeCell ref="L4180:M4180"/>
    <mergeCell ref="N4180:Q4180"/>
    <mergeCell ref="F4181:I4181"/>
    <mergeCell ref="F4182:I4182"/>
    <mergeCell ref="F4183:I4183"/>
    <mergeCell ref="L4183:M4183"/>
    <mergeCell ref="N4183:Q4183"/>
    <mergeCell ref="F4184:I4184"/>
    <mergeCell ref="F4185:I4185"/>
    <mergeCell ref="F4186:I4186"/>
    <mergeCell ref="L4186:M4186"/>
    <mergeCell ref="N4186:Q4186"/>
    <mergeCell ref="F4187:I4187"/>
    <mergeCell ref="F4188:I4188"/>
    <mergeCell ref="F4189:I4189"/>
    <mergeCell ref="L4189:M4189"/>
    <mergeCell ref="N4189:Q4189"/>
    <mergeCell ref="F4169:I4169"/>
    <mergeCell ref="F4170:I4170"/>
    <mergeCell ref="F4171:I4171"/>
    <mergeCell ref="L4171:M4171"/>
    <mergeCell ref="N4171:Q4171"/>
    <mergeCell ref="F4172:I4172"/>
    <mergeCell ref="F4173:I4173"/>
    <mergeCell ref="F4174:I4174"/>
    <mergeCell ref="L4174:M4174"/>
    <mergeCell ref="N4174:Q4174"/>
    <mergeCell ref="F4175:I4175"/>
    <mergeCell ref="F4176:I4176"/>
    <mergeCell ref="F4177:I4177"/>
    <mergeCell ref="L4177:M4177"/>
    <mergeCell ref="N4177:Q4177"/>
    <mergeCell ref="F4178:I4178"/>
    <mergeCell ref="F4179:I4179"/>
    <mergeCell ref="F4159:I4159"/>
    <mergeCell ref="L4159:M4159"/>
    <mergeCell ref="N4159:Q4159"/>
    <mergeCell ref="F4160:I4160"/>
    <mergeCell ref="F4161:I4161"/>
    <mergeCell ref="F4162:I4162"/>
    <mergeCell ref="L4162:M4162"/>
    <mergeCell ref="N4162:Q4162"/>
    <mergeCell ref="F4163:I4163"/>
    <mergeCell ref="F4164:I4164"/>
    <mergeCell ref="F4165:I4165"/>
    <mergeCell ref="L4165:M4165"/>
    <mergeCell ref="N4165:Q4165"/>
    <mergeCell ref="F4166:I4166"/>
    <mergeCell ref="F4167:I4167"/>
    <mergeCell ref="F4168:I4168"/>
    <mergeCell ref="L4168:M4168"/>
    <mergeCell ref="N4168:Q4168"/>
    <mergeCell ref="F4148:I4148"/>
    <mergeCell ref="F4149:I4149"/>
    <mergeCell ref="F4150:I4150"/>
    <mergeCell ref="L4150:M4150"/>
    <mergeCell ref="N4150:Q4150"/>
    <mergeCell ref="F4151:I4151"/>
    <mergeCell ref="F4152:I4152"/>
    <mergeCell ref="F4153:I4153"/>
    <mergeCell ref="L4153:M4153"/>
    <mergeCell ref="N4153:Q4153"/>
    <mergeCell ref="F4154:I4154"/>
    <mergeCell ref="F4155:I4155"/>
    <mergeCell ref="F4156:I4156"/>
    <mergeCell ref="L4156:M4156"/>
    <mergeCell ref="N4156:Q4156"/>
    <mergeCell ref="F4157:I4157"/>
    <mergeCell ref="F4158:I4158"/>
    <mergeCell ref="F4137:I4137"/>
    <mergeCell ref="F4138:I4138"/>
    <mergeCell ref="F4139:I4139"/>
    <mergeCell ref="L4139:M4139"/>
    <mergeCell ref="N4139:Q4139"/>
    <mergeCell ref="F4141:I4141"/>
    <mergeCell ref="L4141:M4141"/>
    <mergeCell ref="N4141:Q4141"/>
    <mergeCell ref="F4142:I4142"/>
    <mergeCell ref="F4143:I4143"/>
    <mergeCell ref="F4144:I4144"/>
    <mergeCell ref="L4144:M4144"/>
    <mergeCell ref="N4144:Q4144"/>
    <mergeCell ref="F4145:I4145"/>
    <mergeCell ref="F4146:I4146"/>
    <mergeCell ref="F4147:I4147"/>
    <mergeCell ref="L4147:M4147"/>
    <mergeCell ref="N4147:Q4147"/>
    <mergeCell ref="F4126:I4126"/>
    <mergeCell ref="F4127:I4127"/>
    <mergeCell ref="F4128:I4128"/>
    <mergeCell ref="L4128:M4128"/>
    <mergeCell ref="N4128:Q4128"/>
    <mergeCell ref="F4129:I4129"/>
    <mergeCell ref="F4130:I4130"/>
    <mergeCell ref="F4131:I4131"/>
    <mergeCell ref="L4131:M4131"/>
    <mergeCell ref="N4131:Q4131"/>
    <mergeCell ref="F4132:I4132"/>
    <mergeCell ref="F4133:I4133"/>
    <mergeCell ref="F4134:I4134"/>
    <mergeCell ref="L4134:M4134"/>
    <mergeCell ref="N4134:Q4134"/>
    <mergeCell ref="F4135:I4135"/>
    <mergeCell ref="F4136:I4136"/>
    <mergeCell ref="L4136:M4136"/>
    <mergeCell ref="N4136:Q4136"/>
    <mergeCell ref="F4115:I4115"/>
    <mergeCell ref="L4115:M4115"/>
    <mergeCell ref="N4115:Q4115"/>
    <mergeCell ref="F4116:I4116"/>
    <mergeCell ref="F4117:I4117"/>
    <mergeCell ref="F4118:I4118"/>
    <mergeCell ref="L4118:M4118"/>
    <mergeCell ref="N4118:Q4118"/>
    <mergeCell ref="F4119:I4119"/>
    <mergeCell ref="F4120:I4120"/>
    <mergeCell ref="F4121:I4121"/>
    <mergeCell ref="F4122:I4122"/>
    <mergeCell ref="F4123:I4123"/>
    <mergeCell ref="F4124:I4124"/>
    <mergeCell ref="F4125:I4125"/>
    <mergeCell ref="L4125:M4125"/>
    <mergeCell ref="N4125:Q4125"/>
    <mergeCell ref="F4104:I4104"/>
    <mergeCell ref="F4105:I4105"/>
    <mergeCell ref="F4106:I4106"/>
    <mergeCell ref="L4106:M4106"/>
    <mergeCell ref="N4106:Q4106"/>
    <mergeCell ref="F4107:I4107"/>
    <mergeCell ref="F4108:I4108"/>
    <mergeCell ref="F4109:I4109"/>
    <mergeCell ref="L4109:M4109"/>
    <mergeCell ref="N4109:Q4109"/>
    <mergeCell ref="F4110:I4110"/>
    <mergeCell ref="F4111:I4111"/>
    <mergeCell ref="F4112:I4112"/>
    <mergeCell ref="L4112:M4112"/>
    <mergeCell ref="N4112:Q4112"/>
    <mergeCell ref="F4113:I4113"/>
    <mergeCell ref="F4114:I4114"/>
    <mergeCell ref="F4094:I4094"/>
    <mergeCell ref="F4095:I4095"/>
    <mergeCell ref="L4095:M4095"/>
    <mergeCell ref="N4095:Q4095"/>
    <mergeCell ref="F4096:I4096"/>
    <mergeCell ref="F4097:I4097"/>
    <mergeCell ref="L4097:M4097"/>
    <mergeCell ref="N4097:Q4097"/>
    <mergeCell ref="F4098:I4098"/>
    <mergeCell ref="F4099:I4099"/>
    <mergeCell ref="F4100:I4100"/>
    <mergeCell ref="L4100:M4100"/>
    <mergeCell ref="N4100:Q4100"/>
    <mergeCell ref="F4101:I4101"/>
    <mergeCell ref="F4102:I4102"/>
    <mergeCell ref="F4103:I4103"/>
    <mergeCell ref="L4103:M4103"/>
    <mergeCell ref="N4103:Q4103"/>
    <mergeCell ref="F4083:I4083"/>
    <mergeCell ref="L4083:M4083"/>
    <mergeCell ref="N4083:Q4083"/>
    <mergeCell ref="F4084:I4084"/>
    <mergeCell ref="F4085:I4085"/>
    <mergeCell ref="F4086:I4086"/>
    <mergeCell ref="F4087:I4087"/>
    <mergeCell ref="L4087:M4087"/>
    <mergeCell ref="N4087:Q4087"/>
    <mergeCell ref="F4088:I4088"/>
    <mergeCell ref="F4089:I4089"/>
    <mergeCell ref="F4090:I4090"/>
    <mergeCell ref="L4090:M4090"/>
    <mergeCell ref="N4090:Q4090"/>
    <mergeCell ref="F4091:I4091"/>
    <mergeCell ref="F4092:I4092"/>
    <mergeCell ref="F4093:I4093"/>
    <mergeCell ref="L4093:M4093"/>
    <mergeCell ref="N4093:Q4093"/>
    <mergeCell ref="F4074:I4074"/>
    <mergeCell ref="L4074:M4074"/>
    <mergeCell ref="N4074:Q4074"/>
    <mergeCell ref="F4075:I4075"/>
    <mergeCell ref="F4076:I4076"/>
    <mergeCell ref="L4076:M4076"/>
    <mergeCell ref="N4076:Q4076"/>
    <mergeCell ref="F4077:I4077"/>
    <mergeCell ref="L4077:M4077"/>
    <mergeCell ref="N4077:Q4077"/>
    <mergeCell ref="F4078:I4078"/>
    <mergeCell ref="F4079:I4079"/>
    <mergeCell ref="F4080:I4080"/>
    <mergeCell ref="L4080:M4080"/>
    <mergeCell ref="N4080:Q4080"/>
    <mergeCell ref="F4081:I4081"/>
    <mergeCell ref="F4082:I4082"/>
    <mergeCell ref="F4065:I4065"/>
    <mergeCell ref="L4065:M4065"/>
    <mergeCell ref="N4065:Q4065"/>
    <mergeCell ref="F4066:I4066"/>
    <mergeCell ref="F4067:I4067"/>
    <mergeCell ref="F4068:I4068"/>
    <mergeCell ref="L4068:M4068"/>
    <mergeCell ref="N4068:Q4068"/>
    <mergeCell ref="F4069:I4069"/>
    <mergeCell ref="F4070:I4070"/>
    <mergeCell ref="F4071:I4071"/>
    <mergeCell ref="L4071:M4071"/>
    <mergeCell ref="N4071:Q4071"/>
    <mergeCell ref="F4072:I4072"/>
    <mergeCell ref="F4073:I4073"/>
    <mergeCell ref="L4073:M4073"/>
    <mergeCell ref="N4073:Q4073"/>
    <mergeCell ref="F4054:I4054"/>
    <mergeCell ref="F4055:I4055"/>
    <mergeCell ref="F4056:I4056"/>
    <mergeCell ref="L4056:M4056"/>
    <mergeCell ref="N4056:Q4056"/>
    <mergeCell ref="F4057:I4057"/>
    <mergeCell ref="F4058:I4058"/>
    <mergeCell ref="F4059:I4059"/>
    <mergeCell ref="L4059:M4059"/>
    <mergeCell ref="N4059:Q4059"/>
    <mergeCell ref="F4060:I4060"/>
    <mergeCell ref="F4061:I4061"/>
    <mergeCell ref="F4062:I4062"/>
    <mergeCell ref="L4062:M4062"/>
    <mergeCell ref="N4062:Q4062"/>
    <mergeCell ref="F4063:I4063"/>
    <mergeCell ref="F4064:I4064"/>
    <mergeCell ref="F4041:I4041"/>
    <mergeCell ref="F4042:I4042"/>
    <mergeCell ref="F4043:I4043"/>
    <mergeCell ref="L4043:M4043"/>
    <mergeCell ref="N4043:Q4043"/>
    <mergeCell ref="F4044:I4044"/>
    <mergeCell ref="F4045:I4045"/>
    <mergeCell ref="F4046:I4046"/>
    <mergeCell ref="F4047:I4047"/>
    <mergeCell ref="F4048:I4048"/>
    <mergeCell ref="F4049:I4049"/>
    <mergeCell ref="F4050:I4050"/>
    <mergeCell ref="F4051:I4051"/>
    <mergeCell ref="F4052:I4052"/>
    <mergeCell ref="F4053:I4053"/>
    <mergeCell ref="L4053:M4053"/>
    <mergeCell ref="N4053:Q4053"/>
    <mergeCell ref="F4030:I4030"/>
    <mergeCell ref="F4031:I4031"/>
    <mergeCell ref="L4031:M4031"/>
    <mergeCell ref="N4031:Q4031"/>
    <mergeCell ref="F4032:I4032"/>
    <mergeCell ref="F4033:I4033"/>
    <mergeCell ref="F4034:I4034"/>
    <mergeCell ref="L4034:M4034"/>
    <mergeCell ref="N4034:Q4034"/>
    <mergeCell ref="F4035:I4035"/>
    <mergeCell ref="F4036:I4036"/>
    <mergeCell ref="F4037:I4037"/>
    <mergeCell ref="L4037:M4037"/>
    <mergeCell ref="N4037:Q4037"/>
    <mergeCell ref="F4038:I4038"/>
    <mergeCell ref="F4039:I4039"/>
    <mergeCell ref="F4040:I4040"/>
    <mergeCell ref="L4040:M4040"/>
    <mergeCell ref="N4040:Q4040"/>
    <mergeCell ref="F4019:I4019"/>
    <mergeCell ref="F4020:I4020"/>
    <mergeCell ref="F4021:I4021"/>
    <mergeCell ref="F4022:I4022"/>
    <mergeCell ref="L4022:M4022"/>
    <mergeCell ref="N4022:Q4022"/>
    <mergeCell ref="F4023:I4023"/>
    <mergeCell ref="F4024:I4024"/>
    <mergeCell ref="F4025:I4025"/>
    <mergeCell ref="L4025:M4025"/>
    <mergeCell ref="N4025:Q4025"/>
    <mergeCell ref="F4026:I4026"/>
    <mergeCell ref="F4027:I4027"/>
    <mergeCell ref="F4028:I4028"/>
    <mergeCell ref="L4028:M4028"/>
    <mergeCell ref="N4028:Q4028"/>
    <mergeCell ref="F4029:I4029"/>
    <mergeCell ref="F4006:I4006"/>
    <mergeCell ref="F4007:I4007"/>
    <mergeCell ref="L4007:M4007"/>
    <mergeCell ref="N4007:Q4007"/>
    <mergeCell ref="F4008:I4008"/>
    <mergeCell ref="F4009:I4009"/>
    <mergeCell ref="F4010:I4010"/>
    <mergeCell ref="F4011:I4011"/>
    <mergeCell ref="F4012:I4012"/>
    <mergeCell ref="F4013:I4013"/>
    <mergeCell ref="F4014:I4014"/>
    <mergeCell ref="F4015:I4015"/>
    <mergeCell ref="L4015:M4015"/>
    <mergeCell ref="N4015:Q4015"/>
    <mergeCell ref="F4016:I4016"/>
    <mergeCell ref="F4017:I4017"/>
    <mergeCell ref="F4018:I4018"/>
    <mergeCell ref="F3999:I3999"/>
    <mergeCell ref="L3999:M3999"/>
    <mergeCell ref="N3999:Q3999"/>
    <mergeCell ref="F4000:I4000"/>
    <mergeCell ref="L4000:M4000"/>
    <mergeCell ref="N4000:Q4000"/>
    <mergeCell ref="F4001:I4001"/>
    <mergeCell ref="L4001:M4001"/>
    <mergeCell ref="N4001:Q4001"/>
    <mergeCell ref="F4002:I4002"/>
    <mergeCell ref="F4003:I4003"/>
    <mergeCell ref="L4003:M4003"/>
    <mergeCell ref="N4003:Q4003"/>
    <mergeCell ref="F4004:I4004"/>
    <mergeCell ref="F4005:I4005"/>
    <mergeCell ref="L4005:M4005"/>
    <mergeCell ref="N4005:Q4005"/>
    <mergeCell ref="F3988:I3988"/>
    <mergeCell ref="F3989:I3989"/>
    <mergeCell ref="F3990:I3990"/>
    <mergeCell ref="L3990:M3990"/>
    <mergeCell ref="N3990:Q3990"/>
    <mergeCell ref="F3991:I3991"/>
    <mergeCell ref="F3992:I3992"/>
    <mergeCell ref="F3993:I3993"/>
    <mergeCell ref="L3993:M3993"/>
    <mergeCell ref="N3993:Q3993"/>
    <mergeCell ref="F3994:I3994"/>
    <mergeCell ref="L3994:M3994"/>
    <mergeCell ref="N3994:Q3994"/>
    <mergeCell ref="F3995:I3995"/>
    <mergeCell ref="F3996:I3996"/>
    <mergeCell ref="F3997:I3997"/>
    <mergeCell ref="F3998:I3998"/>
    <mergeCell ref="F3979:I3979"/>
    <mergeCell ref="F3980:I3980"/>
    <mergeCell ref="L3980:M3980"/>
    <mergeCell ref="N3980:Q3980"/>
    <mergeCell ref="F3981:I3981"/>
    <mergeCell ref="L3981:M3981"/>
    <mergeCell ref="N3981:Q3981"/>
    <mergeCell ref="F3982:I3982"/>
    <mergeCell ref="F3983:I3983"/>
    <mergeCell ref="L3983:M3983"/>
    <mergeCell ref="N3983:Q3983"/>
    <mergeCell ref="F3984:I3984"/>
    <mergeCell ref="F3985:I3985"/>
    <mergeCell ref="L3985:M3985"/>
    <mergeCell ref="N3985:Q3985"/>
    <mergeCell ref="F3987:I3987"/>
    <mergeCell ref="L3987:M3987"/>
    <mergeCell ref="N3987:Q3987"/>
    <mergeCell ref="F3968:I3968"/>
    <mergeCell ref="F3969:I3969"/>
    <mergeCell ref="F3970:I3970"/>
    <mergeCell ref="F3971:I3971"/>
    <mergeCell ref="L3971:M3971"/>
    <mergeCell ref="N3971:Q3971"/>
    <mergeCell ref="F3972:I3972"/>
    <mergeCell ref="F3973:I3973"/>
    <mergeCell ref="L3973:M3973"/>
    <mergeCell ref="N3973:Q3973"/>
    <mergeCell ref="F3974:I3974"/>
    <mergeCell ref="F3975:I3975"/>
    <mergeCell ref="F3976:I3976"/>
    <mergeCell ref="F3977:I3977"/>
    <mergeCell ref="L3977:M3977"/>
    <mergeCell ref="N3977:Q3977"/>
    <mergeCell ref="F3978:I3978"/>
    <mergeCell ref="F3957:I3957"/>
    <mergeCell ref="F3958:I3958"/>
    <mergeCell ref="L3958:M3958"/>
    <mergeCell ref="N3958:Q3958"/>
    <mergeCell ref="F3959:I3959"/>
    <mergeCell ref="F3960:I3960"/>
    <mergeCell ref="F3961:I3961"/>
    <mergeCell ref="F3962:I3962"/>
    <mergeCell ref="L3962:M3962"/>
    <mergeCell ref="N3962:Q3962"/>
    <mergeCell ref="F3963:I3963"/>
    <mergeCell ref="F3964:I3964"/>
    <mergeCell ref="F3965:I3965"/>
    <mergeCell ref="F3966:I3966"/>
    <mergeCell ref="F3967:I3967"/>
    <mergeCell ref="L3967:M3967"/>
    <mergeCell ref="N3967:Q3967"/>
    <mergeCell ref="F3947:I3947"/>
    <mergeCell ref="F3948:I3948"/>
    <mergeCell ref="F3949:I3949"/>
    <mergeCell ref="F3950:I3950"/>
    <mergeCell ref="L3950:M3950"/>
    <mergeCell ref="N3950:Q3950"/>
    <mergeCell ref="F3951:I3951"/>
    <mergeCell ref="L3951:M3951"/>
    <mergeCell ref="N3951:Q3951"/>
    <mergeCell ref="F3952:I3952"/>
    <mergeCell ref="F3953:I3953"/>
    <mergeCell ref="F3954:I3954"/>
    <mergeCell ref="F3955:I3955"/>
    <mergeCell ref="L3955:M3955"/>
    <mergeCell ref="N3955:Q3955"/>
    <mergeCell ref="F3956:I3956"/>
    <mergeCell ref="L3956:M3956"/>
    <mergeCell ref="N3956:Q3956"/>
    <mergeCell ref="F3936:I3936"/>
    <mergeCell ref="L3936:M3936"/>
    <mergeCell ref="N3936:Q3936"/>
    <mergeCell ref="F3937:I3937"/>
    <mergeCell ref="F3938:I3938"/>
    <mergeCell ref="F3939:I3939"/>
    <mergeCell ref="F3940:I3940"/>
    <mergeCell ref="F3941:I3941"/>
    <mergeCell ref="F3942:I3942"/>
    <mergeCell ref="F3943:I3943"/>
    <mergeCell ref="F3944:I3944"/>
    <mergeCell ref="L3944:M3944"/>
    <mergeCell ref="N3944:Q3944"/>
    <mergeCell ref="F3945:I3945"/>
    <mergeCell ref="L3945:M3945"/>
    <mergeCell ref="N3945:Q3945"/>
    <mergeCell ref="F3946:I3946"/>
    <mergeCell ref="F3928:I3928"/>
    <mergeCell ref="F3929:I3929"/>
    <mergeCell ref="L3929:M3929"/>
    <mergeCell ref="N3929:Q3929"/>
    <mergeCell ref="F3930:I3930"/>
    <mergeCell ref="F3931:I3931"/>
    <mergeCell ref="L3931:M3931"/>
    <mergeCell ref="N3931:Q3931"/>
    <mergeCell ref="F3932:I3932"/>
    <mergeCell ref="L3932:M3932"/>
    <mergeCell ref="N3932:Q3932"/>
    <mergeCell ref="F3933:I3933"/>
    <mergeCell ref="L3933:M3933"/>
    <mergeCell ref="N3933:Q3933"/>
    <mergeCell ref="F3934:I3934"/>
    <mergeCell ref="F3935:I3935"/>
    <mergeCell ref="L3935:M3935"/>
    <mergeCell ref="N3935:Q3935"/>
    <mergeCell ref="F3916:I3916"/>
    <mergeCell ref="F3917:I3917"/>
    <mergeCell ref="L3917:M3917"/>
    <mergeCell ref="N3917:Q3917"/>
    <mergeCell ref="F3918:I3918"/>
    <mergeCell ref="F3919:I3919"/>
    <mergeCell ref="F3920:I3920"/>
    <mergeCell ref="F3921:I3921"/>
    <mergeCell ref="F3922:I3922"/>
    <mergeCell ref="L3922:M3922"/>
    <mergeCell ref="N3922:Q3922"/>
    <mergeCell ref="F3923:I3923"/>
    <mergeCell ref="F3924:I3924"/>
    <mergeCell ref="F3925:I3925"/>
    <mergeCell ref="F3926:I3926"/>
    <mergeCell ref="F3927:I3927"/>
    <mergeCell ref="L3927:M3927"/>
    <mergeCell ref="N3927:Q3927"/>
    <mergeCell ref="F3905:I3905"/>
    <mergeCell ref="F3906:I3906"/>
    <mergeCell ref="F3907:I3907"/>
    <mergeCell ref="F3908:I3908"/>
    <mergeCell ref="L3908:M3908"/>
    <mergeCell ref="N3908:Q3908"/>
    <mergeCell ref="F3909:I3909"/>
    <mergeCell ref="F3910:I3910"/>
    <mergeCell ref="F3911:I3911"/>
    <mergeCell ref="L3911:M3911"/>
    <mergeCell ref="N3911:Q3911"/>
    <mergeCell ref="F3912:I3912"/>
    <mergeCell ref="F3913:I3913"/>
    <mergeCell ref="F3914:I3914"/>
    <mergeCell ref="L3914:M3914"/>
    <mergeCell ref="N3914:Q3914"/>
    <mergeCell ref="F3915:I3915"/>
    <mergeCell ref="F3892:I3892"/>
    <mergeCell ref="F3893:I3893"/>
    <mergeCell ref="F3894:I3894"/>
    <mergeCell ref="F3895:I3895"/>
    <mergeCell ref="F3896:I3896"/>
    <mergeCell ref="F3897:I3897"/>
    <mergeCell ref="L3897:M3897"/>
    <mergeCell ref="N3897:Q3897"/>
    <mergeCell ref="F3898:I3898"/>
    <mergeCell ref="F3899:I3899"/>
    <mergeCell ref="F3900:I3900"/>
    <mergeCell ref="F3901:I3901"/>
    <mergeCell ref="F3902:I3902"/>
    <mergeCell ref="F3903:I3903"/>
    <mergeCell ref="L3903:M3903"/>
    <mergeCell ref="N3903:Q3903"/>
    <mergeCell ref="F3904:I3904"/>
    <mergeCell ref="F3882:I3882"/>
    <mergeCell ref="F3883:I3883"/>
    <mergeCell ref="L3883:M3883"/>
    <mergeCell ref="N3883:Q3883"/>
    <mergeCell ref="F3884:I3884"/>
    <mergeCell ref="F3885:I3885"/>
    <mergeCell ref="L3885:M3885"/>
    <mergeCell ref="N3885:Q3885"/>
    <mergeCell ref="F3886:I3886"/>
    <mergeCell ref="F3887:I3887"/>
    <mergeCell ref="F3888:I3888"/>
    <mergeCell ref="L3888:M3888"/>
    <mergeCell ref="N3888:Q3888"/>
    <mergeCell ref="F3889:I3889"/>
    <mergeCell ref="F3890:I3890"/>
    <mergeCell ref="F3891:I3891"/>
    <mergeCell ref="L3891:M3891"/>
    <mergeCell ref="N3891:Q3891"/>
    <mergeCell ref="F3868:I3868"/>
    <mergeCell ref="F3869:I3869"/>
    <mergeCell ref="F3870:I3870"/>
    <mergeCell ref="F3871:I3871"/>
    <mergeCell ref="F3872:I3872"/>
    <mergeCell ref="F3873:I3873"/>
    <mergeCell ref="F3874:I3874"/>
    <mergeCell ref="F3875:I3875"/>
    <mergeCell ref="F3876:I3876"/>
    <mergeCell ref="F3877:I3877"/>
    <mergeCell ref="F3878:I3878"/>
    <mergeCell ref="F3879:I3879"/>
    <mergeCell ref="L3879:M3879"/>
    <mergeCell ref="N3879:Q3879"/>
    <mergeCell ref="F3880:I3880"/>
    <mergeCell ref="F3881:I3881"/>
    <mergeCell ref="L3881:M3881"/>
    <mergeCell ref="N3881:Q3881"/>
    <mergeCell ref="F3859:I3859"/>
    <mergeCell ref="L3859:M3859"/>
    <mergeCell ref="N3859:Q3859"/>
    <mergeCell ref="F3860:I3860"/>
    <mergeCell ref="L3860:M3860"/>
    <mergeCell ref="N3860:Q3860"/>
    <mergeCell ref="F3861:I3861"/>
    <mergeCell ref="L3861:M3861"/>
    <mergeCell ref="N3861:Q3861"/>
    <mergeCell ref="F3862:I3862"/>
    <mergeCell ref="L3862:M3862"/>
    <mergeCell ref="N3862:Q3862"/>
    <mergeCell ref="F3863:I3863"/>
    <mergeCell ref="F3864:I3864"/>
    <mergeCell ref="F3865:I3865"/>
    <mergeCell ref="F3866:I3866"/>
    <mergeCell ref="F3867:I3867"/>
    <mergeCell ref="F3850:I3850"/>
    <mergeCell ref="L3850:M3850"/>
    <mergeCell ref="N3850:Q3850"/>
    <mergeCell ref="F3851:I3851"/>
    <mergeCell ref="F3852:I3852"/>
    <mergeCell ref="L3852:M3852"/>
    <mergeCell ref="N3852:Q3852"/>
    <mergeCell ref="F3853:I3853"/>
    <mergeCell ref="F3854:I3854"/>
    <mergeCell ref="F3855:I3855"/>
    <mergeCell ref="F3856:I3856"/>
    <mergeCell ref="L3856:M3856"/>
    <mergeCell ref="N3856:Q3856"/>
    <mergeCell ref="F3857:I3857"/>
    <mergeCell ref="L3857:M3857"/>
    <mergeCell ref="N3857:Q3857"/>
    <mergeCell ref="F3858:I3858"/>
    <mergeCell ref="L3858:M3858"/>
    <mergeCell ref="N3858:Q3858"/>
    <mergeCell ref="F3843:I3843"/>
    <mergeCell ref="F3844:I3844"/>
    <mergeCell ref="L3844:M3844"/>
    <mergeCell ref="N3844:Q3844"/>
    <mergeCell ref="F3845:I3845"/>
    <mergeCell ref="L3845:M3845"/>
    <mergeCell ref="N3845:Q3845"/>
    <mergeCell ref="F3846:I3846"/>
    <mergeCell ref="L3846:M3846"/>
    <mergeCell ref="N3846:Q3846"/>
    <mergeCell ref="F3847:I3847"/>
    <mergeCell ref="L3847:M3847"/>
    <mergeCell ref="N3847:Q3847"/>
    <mergeCell ref="F3848:I3848"/>
    <mergeCell ref="L3848:M3848"/>
    <mergeCell ref="N3848:Q3848"/>
    <mergeCell ref="F3849:I3849"/>
    <mergeCell ref="L3849:M3849"/>
    <mergeCell ref="N3849:Q3849"/>
    <mergeCell ref="F3834:I3834"/>
    <mergeCell ref="L3834:M3834"/>
    <mergeCell ref="N3834:Q3834"/>
    <mergeCell ref="F3835:I3835"/>
    <mergeCell ref="F3836:I3836"/>
    <mergeCell ref="L3836:M3836"/>
    <mergeCell ref="N3836:Q3836"/>
    <mergeCell ref="F3837:I3837"/>
    <mergeCell ref="F3838:I3838"/>
    <mergeCell ref="L3838:M3838"/>
    <mergeCell ref="N3838:Q3838"/>
    <mergeCell ref="F3839:I3839"/>
    <mergeCell ref="F3840:I3840"/>
    <mergeCell ref="L3840:M3840"/>
    <mergeCell ref="N3840:Q3840"/>
    <mergeCell ref="F3841:I3841"/>
    <mergeCell ref="F3842:I3842"/>
    <mergeCell ref="L3842:M3842"/>
    <mergeCell ref="N3842:Q3842"/>
    <mergeCell ref="F3827:I3827"/>
    <mergeCell ref="L3827:M3827"/>
    <mergeCell ref="N3827:Q3827"/>
    <mergeCell ref="F3828:I3828"/>
    <mergeCell ref="L3828:M3828"/>
    <mergeCell ref="N3828:Q3828"/>
    <mergeCell ref="F3829:I3829"/>
    <mergeCell ref="L3829:M3829"/>
    <mergeCell ref="N3829:Q3829"/>
    <mergeCell ref="F3830:I3830"/>
    <mergeCell ref="L3830:M3830"/>
    <mergeCell ref="N3830:Q3830"/>
    <mergeCell ref="F3831:I3831"/>
    <mergeCell ref="F3832:I3832"/>
    <mergeCell ref="L3832:M3832"/>
    <mergeCell ref="N3832:Q3832"/>
    <mergeCell ref="F3833:I3833"/>
    <mergeCell ref="F3818:I3818"/>
    <mergeCell ref="F3819:I3819"/>
    <mergeCell ref="L3819:M3819"/>
    <mergeCell ref="N3819:Q3819"/>
    <mergeCell ref="F3820:I3820"/>
    <mergeCell ref="F3821:I3821"/>
    <mergeCell ref="L3821:M3821"/>
    <mergeCell ref="N3821:Q3821"/>
    <mergeCell ref="F3822:I3822"/>
    <mergeCell ref="F3823:I3823"/>
    <mergeCell ref="L3823:M3823"/>
    <mergeCell ref="N3823:Q3823"/>
    <mergeCell ref="F3824:I3824"/>
    <mergeCell ref="F3825:I3825"/>
    <mergeCell ref="L3825:M3825"/>
    <mergeCell ref="N3825:Q3825"/>
    <mergeCell ref="F3826:I3826"/>
    <mergeCell ref="L3826:M3826"/>
    <mergeCell ref="N3826:Q3826"/>
    <mergeCell ref="F3809:I3809"/>
    <mergeCell ref="L3809:M3809"/>
    <mergeCell ref="N3809:Q3809"/>
    <mergeCell ref="F3810:I3810"/>
    <mergeCell ref="F3811:I3811"/>
    <mergeCell ref="L3811:M3811"/>
    <mergeCell ref="N3811:Q3811"/>
    <mergeCell ref="F3812:I3812"/>
    <mergeCell ref="F3813:I3813"/>
    <mergeCell ref="L3813:M3813"/>
    <mergeCell ref="N3813:Q3813"/>
    <mergeCell ref="F3814:I3814"/>
    <mergeCell ref="F3815:I3815"/>
    <mergeCell ref="L3815:M3815"/>
    <mergeCell ref="N3815:Q3815"/>
    <mergeCell ref="F3816:I3816"/>
    <mergeCell ref="F3817:I3817"/>
    <mergeCell ref="L3817:M3817"/>
    <mergeCell ref="N3817:Q3817"/>
    <mergeCell ref="F3799:I3799"/>
    <mergeCell ref="F3800:I3800"/>
    <mergeCell ref="L3800:M3800"/>
    <mergeCell ref="N3800:Q3800"/>
    <mergeCell ref="F3801:I3801"/>
    <mergeCell ref="F3802:I3802"/>
    <mergeCell ref="F3803:I3803"/>
    <mergeCell ref="L3803:M3803"/>
    <mergeCell ref="N3803:Q3803"/>
    <mergeCell ref="F3804:I3804"/>
    <mergeCell ref="F3805:I3805"/>
    <mergeCell ref="L3805:M3805"/>
    <mergeCell ref="N3805:Q3805"/>
    <mergeCell ref="F3806:I3806"/>
    <mergeCell ref="F3807:I3807"/>
    <mergeCell ref="L3807:M3807"/>
    <mergeCell ref="N3807:Q3807"/>
    <mergeCell ref="F3785:I3785"/>
    <mergeCell ref="F3786:I3786"/>
    <mergeCell ref="F3787:I3787"/>
    <mergeCell ref="F3788:I3788"/>
    <mergeCell ref="F3789:I3789"/>
    <mergeCell ref="F3790:I3790"/>
    <mergeCell ref="F3791:I3791"/>
    <mergeCell ref="F3792:I3792"/>
    <mergeCell ref="F3793:I3793"/>
    <mergeCell ref="F3794:I3794"/>
    <mergeCell ref="F3795:I3795"/>
    <mergeCell ref="F3796:I3796"/>
    <mergeCell ref="L3796:M3796"/>
    <mergeCell ref="N3796:Q3796"/>
    <mergeCell ref="F3797:I3797"/>
    <mergeCell ref="F3798:I3798"/>
    <mergeCell ref="L3798:M3798"/>
    <mergeCell ref="N3798:Q3798"/>
    <mergeCell ref="F3776:I3776"/>
    <mergeCell ref="L3776:M3776"/>
    <mergeCell ref="N3776:Q3776"/>
    <mergeCell ref="F3777:I3777"/>
    <mergeCell ref="F3778:I3778"/>
    <mergeCell ref="F3779:I3779"/>
    <mergeCell ref="F3780:I3780"/>
    <mergeCell ref="L3780:M3780"/>
    <mergeCell ref="N3780:Q3780"/>
    <mergeCell ref="F3781:I3781"/>
    <mergeCell ref="F3782:I3782"/>
    <mergeCell ref="L3782:M3782"/>
    <mergeCell ref="N3782:Q3782"/>
    <mergeCell ref="F3783:I3783"/>
    <mergeCell ref="F3784:I3784"/>
    <mergeCell ref="L3784:M3784"/>
    <mergeCell ref="N3784:Q3784"/>
    <mergeCell ref="F3769:I3769"/>
    <mergeCell ref="L3769:M3769"/>
    <mergeCell ref="N3769:Q3769"/>
    <mergeCell ref="F3770:I3770"/>
    <mergeCell ref="L3770:M3770"/>
    <mergeCell ref="N3770:Q3770"/>
    <mergeCell ref="F3771:I3771"/>
    <mergeCell ref="L3771:M3771"/>
    <mergeCell ref="N3771:Q3771"/>
    <mergeCell ref="F3772:I3772"/>
    <mergeCell ref="L3772:M3772"/>
    <mergeCell ref="N3772:Q3772"/>
    <mergeCell ref="F3773:I3773"/>
    <mergeCell ref="F3774:I3774"/>
    <mergeCell ref="L3774:M3774"/>
    <mergeCell ref="N3774:Q3774"/>
    <mergeCell ref="F3775:I3775"/>
    <mergeCell ref="F3762:I3762"/>
    <mergeCell ref="L3762:M3762"/>
    <mergeCell ref="N3762:Q3762"/>
    <mergeCell ref="F3763:I3763"/>
    <mergeCell ref="L3763:M3763"/>
    <mergeCell ref="N3763:Q3763"/>
    <mergeCell ref="F3764:I3764"/>
    <mergeCell ref="L3764:M3764"/>
    <mergeCell ref="N3764:Q3764"/>
    <mergeCell ref="F3765:I3765"/>
    <mergeCell ref="L3765:M3765"/>
    <mergeCell ref="N3765:Q3765"/>
    <mergeCell ref="F3766:I3766"/>
    <mergeCell ref="F3767:I3767"/>
    <mergeCell ref="L3767:M3767"/>
    <mergeCell ref="N3767:Q3767"/>
    <mergeCell ref="F3768:I3768"/>
    <mergeCell ref="F3751:I3751"/>
    <mergeCell ref="L3751:M3751"/>
    <mergeCell ref="N3751:Q3751"/>
    <mergeCell ref="F3752:I3752"/>
    <mergeCell ref="F3753:I3753"/>
    <mergeCell ref="F3754:I3754"/>
    <mergeCell ref="F3755:I3755"/>
    <mergeCell ref="F3756:I3756"/>
    <mergeCell ref="F3757:I3757"/>
    <mergeCell ref="F3758:I3758"/>
    <mergeCell ref="L3758:M3758"/>
    <mergeCell ref="N3758:Q3758"/>
    <mergeCell ref="F3759:I3759"/>
    <mergeCell ref="L3759:M3759"/>
    <mergeCell ref="N3759:Q3759"/>
    <mergeCell ref="F3760:I3760"/>
    <mergeCell ref="F3761:I3761"/>
    <mergeCell ref="L3761:M3761"/>
    <mergeCell ref="N3761:Q3761"/>
    <mergeCell ref="F3742:I3742"/>
    <mergeCell ref="L3742:M3742"/>
    <mergeCell ref="N3742:Q3742"/>
    <mergeCell ref="F3743:I3743"/>
    <mergeCell ref="F3744:I3744"/>
    <mergeCell ref="F3745:I3745"/>
    <mergeCell ref="L3745:M3745"/>
    <mergeCell ref="N3745:Q3745"/>
    <mergeCell ref="F3746:I3746"/>
    <mergeCell ref="F3747:I3747"/>
    <mergeCell ref="L3747:M3747"/>
    <mergeCell ref="N3747:Q3747"/>
    <mergeCell ref="F3748:I3748"/>
    <mergeCell ref="F3749:I3749"/>
    <mergeCell ref="L3749:M3749"/>
    <mergeCell ref="N3749:Q3749"/>
    <mergeCell ref="F3750:I3750"/>
    <mergeCell ref="F3733:I3733"/>
    <mergeCell ref="F3734:I3734"/>
    <mergeCell ref="L3734:M3734"/>
    <mergeCell ref="N3734:Q3734"/>
    <mergeCell ref="F3735:I3735"/>
    <mergeCell ref="F3736:I3736"/>
    <mergeCell ref="L3736:M3736"/>
    <mergeCell ref="N3736:Q3736"/>
    <mergeCell ref="F3737:I3737"/>
    <mergeCell ref="F3738:I3738"/>
    <mergeCell ref="L3738:M3738"/>
    <mergeCell ref="N3738:Q3738"/>
    <mergeCell ref="F3739:I3739"/>
    <mergeCell ref="F3740:I3740"/>
    <mergeCell ref="L3740:M3740"/>
    <mergeCell ref="N3740:Q3740"/>
    <mergeCell ref="F3741:I3741"/>
    <mergeCell ref="F3723:I3723"/>
    <mergeCell ref="L3723:M3723"/>
    <mergeCell ref="N3723:Q3723"/>
    <mergeCell ref="F3724:I3724"/>
    <mergeCell ref="F3725:I3725"/>
    <mergeCell ref="F3726:I3726"/>
    <mergeCell ref="F3727:I3727"/>
    <mergeCell ref="F3728:I3728"/>
    <mergeCell ref="L3728:M3728"/>
    <mergeCell ref="N3728:Q3728"/>
    <mergeCell ref="F3729:I3729"/>
    <mergeCell ref="L3729:M3729"/>
    <mergeCell ref="N3729:Q3729"/>
    <mergeCell ref="F3730:I3730"/>
    <mergeCell ref="F3731:I3731"/>
    <mergeCell ref="F3732:I3732"/>
    <mergeCell ref="L3732:M3732"/>
    <mergeCell ref="N3732:Q3732"/>
    <mergeCell ref="F3713:I3713"/>
    <mergeCell ref="L3713:M3713"/>
    <mergeCell ref="N3713:Q3713"/>
    <mergeCell ref="F3714:I3714"/>
    <mergeCell ref="F3715:I3715"/>
    <mergeCell ref="L3715:M3715"/>
    <mergeCell ref="N3715:Q3715"/>
    <mergeCell ref="F3716:I3716"/>
    <mergeCell ref="F3717:I3717"/>
    <mergeCell ref="L3717:M3717"/>
    <mergeCell ref="N3717:Q3717"/>
    <mergeCell ref="F3718:I3718"/>
    <mergeCell ref="F3719:I3719"/>
    <mergeCell ref="L3719:M3719"/>
    <mergeCell ref="N3719:Q3719"/>
    <mergeCell ref="F3720:I3720"/>
    <mergeCell ref="F3721:I3721"/>
    <mergeCell ref="L3721:M3721"/>
    <mergeCell ref="N3721:Q3721"/>
    <mergeCell ref="F3705:I3705"/>
    <mergeCell ref="L3705:M3705"/>
    <mergeCell ref="N3705:Q3705"/>
    <mergeCell ref="F3706:I3706"/>
    <mergeCell ref="L3706:M3706"/>
    <mergeCell ref="N3706:Q3706"/>
    <mergeCell ref="F3707:I3707"/>
    <mergeCell ref="F3708:I3708"/>
    <mergeCell ref="L3708:M3708"/>
    <mergeCell ref="N3708:Q3708"/>
    <mergeCell ref="F3709:I3709"/>
    <mergeCell ref="F3710:I3710"/>
    <mergeCell ref="L3710:M3710"/>
    <mergeCell ref="N3710:Q3710"/>
    <mergeCell ref="F3711:I3711"/>
    <mergeCell ref="F3712:I3712"/>
    <mergeCell ref="L3712:M3712"/>
    <mergeCell ref="N3712:Q3712"/>
    <mergeCell ref="F3695:I3695"/>
    <mergeCell ref="L3695:M3695"/>
    <mergeCell ref="N3695:Q3695"/>
    <mergeCell ref="F3696:I3696"/>
    <mergeCell ref="F3697:I3697"/>
    <mergeCell ref="F3698:I3698"/>
    <mergeCell ref="F3699:I3699"/>
    <mergeCell ref="F3700:I3700"/>
    <mergeCell ref="L3700:M3700"/>
    <mergeCell ref="N3700:Q3700"/>
    <mergeCell ref="F3701:I3701"/>
    <mergeCell ref="F3702:I3702"/>
    <mergeCell ref="L3702:M3702"/>
    <mergeCell ref="N3702:Q3702"/>
    <mergeCell ref="F3703:I3703"/>
    <mergeCell ref="F3704:I3704"/>
    <mergeCell ref="L3704:M3704"/>
    <mergeCell ref="N3704:Q3704"/>
    <mergeCell ref="F3680:I3680"/>
    <mergeCell ref="F3681:I3681"/>
    <mergeCell ref="F3682:I3682"/>
    <mergeCell ref="F3683:I3683"/>
    <mergeCell ref="F3684:I3684"/>
    <mergeCell ref="F3685:I3685"/>
    <mergeCell ref="F3686:I3686"/>
    <mergeCell ref="F3687:I3687"/>
    <mergeCell ref="F3688:I3688"/>
    <mergeCell ref="F3689:I3689"/>
    <mergeCell ref="F3690:I3690"/>
    <mergeCell ref="F3691:I3691"/>
    <mergeCell ref="F3692:I3692"/>
    <mergeCell ref="F3693:I3693"/>
    <mergeCell ref="L3693:M3693"/>
    <mergeCell ref="N3693:Q3693"/>
    <mergeCell ref="F3694:I3694"/>
    <mergeCell ref="F3670:I3670"/>
    <mergeCell ref="F3671:I3671"/>
    <mergeCell ref="L3671:M3671"/>
    <mergeCell ref="N3671:Q3671"/>
    <mergeCell ref="F3672:I3672"/>
    <mergeCell ref="F3673:I3673"/>
    <mergeCell ref="L3673:M3673"/>
    <mergeCell ref="N3673:Q3673"/>
    <mergeCell ref="F3674:I3674"/>
    <mergeCell ref="L3674:M3674"/>
    <mergeCell ref="N3674:Q3674"/>
    <mergeCell ref="F3675:I3675"/>
    <mergeCell ref="F3676:I3676"/>
    <mergeCell ref="F3677:I3677"/>
    <mergeCell ref="F3678:I3678"/>
    <mergeCell ref="F3679:I3679"/>
    <mergeCell ref="L3679:M3679"/>
    <mergeCell ref="N3679:Q3679"/>
    <mergeCell ref="F3661:I3661"/>
    <mergeCell ref="F3662:I3662"/>
    <mergeCell ref="L3662:M3662"/>
    <mergeCell ref="N3662:Q3662"/>
    <mergeCell ref="F3663:I3663"/>
    <mergeCell ref="F3664:I3664"/>
    <mergeCell ref="L3664:M3664"/>
    <mergeCell ref="N3664:Q3664"/>
    <mergeCell ref="F3665:I3665"/>
    <mergeCell ref="F3666:I3666"/>
    <mergeCell ref="L3666:M3666"/>
    <mergeCell ref="N3666:Q3666"/>
    <mergeCell ref="F3667:I3667"/>
    <mergeCell ref="F3668:I3668"/>
    <mergeCell ref="L3668:M3668"/>
    <mergeCell ref="N3668:Q3668"/>
    <mergeCell ref="F3669:I3669"/>
    <mergeCell ref="F3648:I3648"/>
    <mergeCell ref="F3649:I3649"/>
    <mergeCell ref="F3650:I3650"/>
    <mergeCell ref="F3651:I3651"/>
    <mergeCell ref="L3651:M3651"/>
    <mergeCell ref="N3651:Q3651"/>
    <mergeCell ref="F3652:I3652"/>
    <mergeCell ref="F3653:I3653"/>
    <mergeCell ref="F3654:I3654"/>
    <mergeCell ref="F3655:I3655"/>
    <mergeCell ref="F3656:I3656"/>
    <mergeCell ref="L3656:M3656"/>
    <mergeCell ref="N3656:Q3656"/>
    <mergeCell ref="F3657:I3657"/>
    <mergeCell ref="F3658:I3658"/>
    <mergeCell ref="F3659:I3659"/>
    <mergeCell ref="F3660:I3660"/>
    <mergeCell ref="L3660:M3660"/>
    <mergeCell ref="N3660:Q3660"/>
    <mergeCell ref="F3640:I3640"/>
    <mergeCell ref="F3641:I3641"/>
    <mergeCell ref="L3641:M3641"/>
    <mergeCell ref="N3641:Q3641"/>
    <mergeCell ref="F3642:I3642"/>
    <mergeCell ref="F3643:I3643"/>
    <mergeCell ref="L3643:M3643"/>
    <mergeCell ref="N3643:Q3643"/>
    <mergeCell ref="F3644:I3644"/>
    <mergeCell ref="F3645:I3645"/>
    <mergeCell ref="L3645:M3645"/>
    <mergeCell ref="N3645:Q3645"/>
    <mergeCell ref="F3646:I3646"/>
    <mergeCell ref="L3646:M3646"/>
    <mergeCell ref="N3646:Q3646"/>
    <mergeCell ref="F3647:I3647"/>
    <mergeCell ref="L3647:M3647"/>
    <mergeCell ref="N3647:Q3647"/>
    <mergeCell ref="F3627:I3627"/>
    <mergeCell ref="F3628:I3628"/>
    <mergeCell ref="L3628:M3628"/>
    <mergeCell ref="N3628:Q3628"/>
    <mergeCell ref="F3629:I3629"/>
    <mergeCell ref="L3629:M3629"/>
    <mergeCell ref="N3629:Q3629"/>
    <mergeCell ref="F3630:I3630"/>
    <mergeCell ref="F3631:I3631"/>
    <mergeCell ref="F3632:I3632"/>
    <mergeCell ref="F3633:I3633"/>
    <mergeCell ref="F3634:I3634"/>
    <mergeCell ref="F3635:I3635"/>
    <mergeCell ref="F3636:I3636"/>
    <mergeCell ref="F3637:I3637"/>
    <mergeCell ref="F3638:I3638"/>
    <mergeCell ref="F3639:I3639"/>
    <mergeCell ref="F3618:I3618"/>
    <mergeCell ref="L3618:M3618"/>
    <mergeCell ref="N3618:Q3618"/>
    <mergeCell ref="F3619:I3619"/>
    <mergeCell ref="F3620:I3620"/>
    <mergeCell ref="L3620:M3620"/>
    <mergeCell ref="N3620:Q3620"/>
    <mergeCell ref="F3621:I3621"/>
    <mergeCell ref="F3622:I3622"/>
    <mergeCell ref="L3622:M3622"/>
    <mergeCell ref="N3622:Q3622"/>
    <mergeCell ref="F3623:I3623"/>
    <mergeCell ref="F3624:I3624"/>
    <mergeCell ref="L3624:M3624"/>
    <mergeCell ref="N3624:Q3624"/>
    <mergeCell ref="F3625:I3625"/>
    <mergeCell ref="F3626:I3626"/>
    <mergeCell ref="F3609:I3609"/>
    <mergeCell ref="L3609:M3609"/>
    <mergeCell ref="N3609:Q3609"/>
    <mergeCell ref="F3610:I3610"/>
    <mergeCell ref="F3611:I3611"/>
    <mergeCell ref="F3612:I3612"/>
    <mergeCell ref="L3612:M3612"/>
    <mergeCell ref="N3612:Q3612"/>
    <mergeCell ref="F3613:I3613"/>
    <mergeCell ref="F3614:I3614"/>
    <mergeCell ref="L3614:M3614"/>
    <mergeCell ref="N3614:Q3614"/>
    <mergeCell ref="F3615:I3615"/>
    <mergeCell ref="F3616:I3616"/>
    <mergeCell ref="L3616:M3616"/>
    <mergeCell ref="N3616:Q3616"/>
    <mergeCell ref="F3617:I3617"/>
    <mergeCell ref="F3600:I3600"/>
    <mergeCell ref="F3601:I3601"/>
    <mergeCell ref="L3601:M3601"/>
    <mergeCell ref="N3601:Q3601"/>
    <mergeCell ref="F3602:I3602"/>
    <mergeCell ref="F3603:I3603"/>
    <mergeCell ref="L3603:M3603"/>
    <mergeCell ref="N3603:Q3603"/>
    <mergeCell ref="F3604:I3604"/>
    <mergeCell ref="F3605:I3605"/>
    <mergeCell ref="L3605:M3605"/>
    <mergeCell ref="N3605:Q3605"/>
    <mergeCell ref="F3606:I3606"/>
    <mergeCell ref="L3606:M3606"/>
    <mergeCell ref="N3606:Q3606"/>
    <mergeCell ref="F3607:I3607"/>
    <mergeCell ref="L3607:M3607"/>
    <mergeCell ref="N3607:Q3607"/>
    <mergeCell ref="F3587:I3587"/>
    <mergeCell ref="F3588:I3588"/>
    <mergeCell ref="F3589:I3589"/>
    <mergeCell ref="F3590:I3590"/>
    <mergeCell ref="F3591:I3591"/>
    <mergeCell ref="F3592:I3592"/>
    <mergeCell ref="F3593:I3593"/>
    <mergeCell ref="F3594:I3594"/>
    <mergeCell ref="L3594:M3594"/>
    <mergeCell ref="N3594:Q3594"/>
    <mergeCell ref="F3595:I3595"/>
    <mergeCell ref="F3596:I3596"/>
    <mergeCell ref="L3596:M3596"/>
    <mergeCell ref="N3596:Q3596"/>
    <mergeCell ref="F3597:I3597"/>
    <mergeCell ref="F3598:I3598"/>
    <mergeCell ref="F3599:I3599"/>
    <mergeCell ref="F3576:I3576"/>
    <mergeCell ref="F3577:I3577"/>
    <mergeCell ref="L3577:M3577"/>
    <mergeCell ref="N3577:Q3577"/>
    <mergeCell ref="F3578:I3578"/>
    <mergeCell ref="L3578:M3578"/>
    <mergeCell ref="N3578:Q3578"/>
    <mergeCell ref="F3579:I3579"/>
    <mergeCell ref="F3580:I3580"/>
    <mergeCell ref="F3581:I3581"/>
    <mergeCell ref="F3582:I3582"/>
    <mergeCell ref="F3583:I3583"/>
    <mergeCell ref="F3584:I3584"/>
    <mergeCell ref="L3584:M3584"/>
    <mergeCell ref="N3584:Q3584"/>
    <mergeCell ref="F3585:I3585"/>
    <mergeCell ref="F3586:I3586"/>
    <mergeCell ref="F3565:I3565"/>
    <mergeCell ref="F3566:I3566"/>
    <mergeCell ref="L3566:M3566"/>
    <mergeCell ref="N3566:Q3566"/>
    <mergeCell ref="F3567:I3567"/>
    <mergeCell ref="F3568:I3568"/>
    <mergeCell ref="F3569:I3569"/>
    <mergeCell ref="L3569:M3569"/>
    <mergeCell ref="N3569:Q3569"/>
    <mergeCell ref="F3570:I3570"/>
    <mergeCell ref="F3571:I3571"/>
    <mergeCell ref="F3572:I3572"/>
    <mergeCell ref="L3572:M3572"/>
    <mergeCell ref="N3572:Q3572"/>
    <mergeCell ref="F3573:I3573"/>
    <mergeCell ref="F3574:I3574"/>
    <mergeCell ref="F3575:I3575"/>
    <mergeCell ref="L3575:M3575"/>
    <mergeCell ref="N3575:Q3575"/>
    <mergeCell ref="F3554:I3554"/>
    <mergeCell ref="F3555:I3555"/>
    <mergeCell ref="F3556:I3556"/>
    <mergeCell ref="F3557:I3557"/>
    <mergeCell ref="L3557:M3557"/>
    <mergeCell ref="N3557:Q3557"/>
    <mergeCell ref="F3558:I3558"/>
    <mergeCell ref="F3559:I3559"/>
    <mergeCell ref="L3559:M3559"/>
    <mergeCell ref="N3559:Q3559"/>
    <mergeCell ref="F3560:I3560"/>
    <mergeCell ref="F3561:I3561"/>
    <mergeCell ref="F3562:I3562"/>
    <mergeCell ref="L3562:M3562"/>
    <mergeCell ref="N3562:Q3562"/>
    <mergeCell ref="F3563:I3563"/>
    <mergeCell ref="F3564:I3564"/>
    <mergeCell ref="F3543:I3543"/>
    <mergeCell ref="F3544:I3544"/>
    <mergeCell ref="L3544:M3544"/>
    <mergeCell ref="N3544:Q3544"/>
    <mergeCell ref="F3545:I3545"/>
    <mergeCell ref="F3546:I3546"/>
    <mergeCell ref="L3546:M3546"/>
    <mergeCell ref="N3546:Q3546"/>
    <mergeCell ref="F3547:I3547"/>
    <mergeCell ref="F3548:I3548"/>
    <mergeCell ref="L3548:M3548"/>
    <mergeCell ref="N3548:Q3548"/>
    <mergeCell ref="F3549:I3549"/>
    <mergeCell ref="F3550:I3550"/>
    <mergeCell ref="F3551:I3551"/>
    <mergeCell ref="F3552:I3552"/>
    <mergeCell ref="F3553:I3553"/>
    <mergeCell ref="F3533:I3533"/>
    <mergeCell ref="F3534:I3534"/>
    <mergeCell ref="F3535:I3535"/>
    <mergeCell ref="F3536:I3536"/>
    <mergeCell ref="L3536:M3536"/>
    <mergeCell ref="N3536:Q3536"/>
    <mergeCell ref="F3537:I3537"/>
    <mergeCell ref="F3538:I3538"/>
    <mergeCell ref="L3538:M3538"/>
    <mergeCell ref="N3538:Q3538"/>
    <mergeCell ref="F3539:I3539"/>
    <mergeCell ref="F3540:I3540"/>
    <mergeCell ref="L3540:M3540"/>
    <mergeCell ref="N3540:Q3540"/>
    <mergeCell ref="F3541:I3541"/>
    <mergeCell ref="F3542:I3542"/>
    <mergeCell ref="L3542:M3542"/>
    <mergeCell ref="N3542:Q3542"/>
    <mergeCell ref="F3516:I3516"/>
    <mergeCell ref="F3517:I3517"/>
    <mergeCell ref="F3518:I3518"/>
    <mergeCell ref="F3519:I3519"/>
    <mergeCell ref="F3520:I3520"/>
    <mergeCell ref="F3521:I3521"/>
    <mergeCell ref="F3522:I3522"/>
    <mergeCell ref="F3523:I3523"/>
    <mergeCell ref="F3524:I3524"/>
    <mergeCell ref="F3525:I3525"/>
    <mergeCell ref="F3526:I3526"/>
    <mergeCell ref="F3527:I3527"/>
    <mergeCell ref="F3528:I3528"/>
    <mergeCell ref="F3529:I3529"/>
    <mergeCell ref="F3530:I3530"/>
    <mergeCell ref="F3531:I3531"/>
    <mergeCell ref="F3532:I3532"/>
    <mergeCell ref="F3499:I3499"/>
    <mergeCell ref="F3500:I3500"/>
    <mergeCell ref="F3501:I3501"/>
    <mergeCell ref="F3502:I3502"/>
    <mergeCell ref="F3503:I3503"/>
    <mergeCell ref="F3504:I3504"/>
    <mergeCell ref="F3505:I3505"/>
    <mergeCell ref="F3506:I3506"/>
    <mergeCell ref="F3507:I3507"/>
    <mergeCell ref="F3508:I3508"/>
    <mergeCell ref="F3509:I3509"/>
    <mergeCell ref="F3510:I3510"/>
    <mergeCell ref="F3511:I3511"/>
    <mergeCell ref="F3512:I3512"/>
    <mergeCell ref="F3513:I3513"/>
    <mergeCell ref="F3514:I3514"/>
    <mergeCell ref="F3515:I3515"/>
    <mergeCell ref="F3490:I3490"/>
    <mergeCell ref="F3491:I3491"/>
    <mergeCell ref="L3491:M3491"/>
    <mergeCell ref="N3491:Q3491"/>
    <mergeCell ref="F3492:I3492"/>
    <mergeCell ref="F3493:I3493"/>
    <mergeCell ref="L3493:M3493"/>
    <mergeCell ref="N3493:Q3493"/>
    <mergeCell ref="F3494:I3494"/>
    <mergeCell ref="F3495:I3495"/>
    <mergeCell ref="L3495:M3495"/>
    <mergeCell ref="N3495:Q3495"/>
    <mergeCell ref="F3496:I3496"/>
    <mergeCell ref="F3497:I3497"/>
    <mergeCell ref="L3497:M3497"/>
    <mergeCell ref="N3497:Q3497"/>
    <mergeCell ref="F3498:I3498"/>
    <mergeCell ref="F3476:I3476"/>
    <mergeCell ref="L3476:M3476"/>
    <mergeCell ref="N3476:Q3476"/>
    <mergeCell ref="F3477:I3477"/>
    <mergeCell ref="F3478:I3478"/>
    <mergeCell ref="F3479:I3479"/>
    <mergeCell ref="F3480:I3480"/>
    <mergeCell ref="F3481:I3481"/>
    <mergeCell ref="F3482:I3482"/>
    <mergeCell ref="F3483:I3483"/>
    <mergeCell ref="F3484:I3484"/>
    <mergeCell ref="F3485:I3485"/>
    <mergeCell ref="F3486:I3486"/>
    <mergeCell ref="F3487:I3487"/>
    <mergeCell ref="F3488:I3488"/>
    <mergeCell ref="F3489:I3489"/>
    <mergeCell ref="L3489:M3489"/>
    <mergeCell ref="N3489:Q3489"/>
    <mergeCell ref="F3465:I3465"/>
    <mergeCell ref="F3466:I3466"/>
    <mergeCell ref="L3466:M3466"/>
    <mergeCell ref="N3466:Q3466"/>
    <mergeCell ref="F3467:I3467"/>
    <mergeCell ref="F3468:I3468"/>
    <mergeCell ref="L3468:M3468"/>
    <mergeCell ref="N3468:Q3468"/>
    <mergeCell ref="F3469:I3469"/>
    <mergeCell ref="F3470:I3470"/>
    <mergeCell ref="F3471:I3471"/>
    <mergeCell ref="F3472:I3472"/>
    <mergeCell ref="F3473:I3473"/>
    <mergeCell ref="F3474:I3474"/>
    <mergeCell ref="L3474:M3474"/>
    <mergeCell ref="N3474:Q3474"/>
    <mergeCell ref="F3475:I3475"/>
    <mergeCell ref="F3452:I3452"/>
    <mergeCell ref="F3453:I3453"/>
    <mergeCell ref="F3454:I3454"/>
    <mergeCell ref="F3455:I3455"/>
    <mergeCell ref="F3456:I3456"/>
    <mergeCell ref="F3457:I3457"/>
    <mergeCell ref="F3458:I3458"/>
    <mergeCell ref="L3458:M3458"/>
    <mergeCell ref="N3458:Q3458"/>
    <mergeCell ref="F3459:I3459"/>
    <mergeCell ref="F3460:I3460"/>
    <mergeCell ref="F3461:I3461"/>
    <mergeCell ref="F3462:I3462"/>
    <mergeCell ref="F3463:I3463"/>
    <mergeCell ref="F3464:I3464"/>
    <mergeCell ref="L3464:M3464"/>
    <mergeCell ref="N3464:Q3464"/>
    <mergeCell ref="F3435:I3435"/>
    <mergeCell ref="F3436:I3436"/>
    <mergeCell ref="F3437:I3437"/>
    <mergeCell ref="F3438:I3438"/>
    <mergeCell ref="F3439:I3439"/>
    <mergeCell ref="F3440:I3440"/>
    <mergeCell ref="F3441:I3441"/>
    <mergeCell ref="F3442:I3442"/>
    <mergeCell ref="F3443:I3443"/>
    <mergeCell ref="F3444:I3444"/>
    <mergeCell ref="F3445:I3445"/>
    <mergeCell ref="F3446:I3446"/>
    <mergeCell ref="F3447:I3447"/>
    <mergeCell ref="F3448:I3448"/>
    <mergeCell ref="F3449:I3449"/>
    <mergeCell ref="F3450:I3450"/>
    <mergeCell ref="F3451:I3451"/>
    <mergeCell ref="F3422:I3422"/>
    <mergeCell ref="F3423:I3423"/>
    <mergeCell ref="F3424:I3424"/>
    <mergeCell ref="F3425:I3425"/>
    <mergeCell ref="F3426:I3426"/>
    <mergeCell ref="L3426:M3426"/>
    <mergeCell ref="N3426:Q3426"/>
    <mergeCell ref="F3427:I3427"/>
    <mergeCell ref="F3428:I3428"/>
    <mergeCell ref="F3429:I3429"/>
    <mergeCell ref="F3430:I3430"/>
    <mergeCell ref="F3431:I3431"/>
    <mergeCell ref="L3431:M3431"/>
    <mergeCell ref="N3431:Q3431"/>
    <mergeCell ref="F3432:I3432"/>
    <mergeCell ref="F3433:I3433"/>
    <mergeCell ref="F3434:I3434"/>
    <mergeCell ref="F3407:I3407"/>
    <mergeCell ref="F3408:I3408"/>
    <mergeCell ref="F3409:I3409"/>
    <mergeCell ref="F3410:I3410"/>
    <mergeCell ref="F3411:I3411"/>
    <mergeCell ref="F3412:I3412"/>
    <mergeCell ref="F3413:I3413"/>
    <mergeCell ref="F3414:I3414"/>
    <mergeCell ref="F3415:I3415"/>
    <mergeCell ref="F3416:I3416"/>
    <mergeCell ref="F3417:I3417"/>
    <mergeCell ref="F3418:I3418"/>
    <mergeCell ref="L3418:M3418"/>
    <mergeCell ref="N3418:Q3418"/>
    <mergeCell ref="F3419:I3419"/>
    <mergeCell ref="F3420:I3420"/>
    <mergeCell ref="F3421:I3421"/>
    <mergeCell ref="F3392:I3392"/>
    <mergeCell ref="F3393:I3393"/>
    <mergeCell ref="F3394:I3394"/>
    <mergeCell ref="F3395:I3395"/>
    <mergeCell ref="F3396:I3396"/>
    <mergeCell ref="L3396:M3396"/>
    <mergeCell ref="N3396:Q3396"/>
    <mergeCell ref="F3397:I3397"/>
    <mergeCell ref="F3398:I3398"/>
    <mergeCell ref="F3399:I3399"/>
    <mergeCell ref="F3400:I3400"/>
    <mergeCell ref="F3401:I3401"/>
    <mergeCell ref="F3402:I3402"/>
    <mergeCell ref="F3403:I3403"/>
    <mergeCell ref="F3404:I3404"/>
    <mergeCell ref="F3405:I3405"/>
    <mergeCell ref="F3406:I3406"/>
    <mergeCell ref="L3406:M3406"/>
    <mergeCell ref="N3406:Q3406"/>
    <mergeCell ref="F3379:I3379"/>
    <mergeCell ref="F3380:I3380"/>
    <mergeCell ref="F3381:I3381"/>
    <mergeCell ref="F3382:I3382"/>
    <mergeCell ref="F3383:I3383"/>
    <mergeCell ref="F3384:I3384"/>
    <mergeCell ref="L3384:M3384"/>
    <mergeCell ref="N3384:Q3384"/>
    <mergeCell ref="F3385:I3385"/>
    <mergeCell ref="L3385:M3385"/>
    <mergeCell ref="N3385:Q3385"/>
    <mergeCell ref="F3386:I3386"/>
    <mergeCell ref="F3387:I3387"/>
    <mergeCell ref="F3388:I3388"/>
    <mergeCell ref="F3389:I3389"/>
    <mergeCell ref="F3390:I3390"/>
    <mergeCell ref="F3391:I3391"/>
    <mergeCell ref="F3368:I3368"/>
    <mergeCell ref="L3368:M3368"/>
    <mergeCell ref="N3368:Q3368"/>
    <mergeCell ref="F3369:I3369"/>
    <mergeCell ref="F3370:I3370"/>
    <mergeCell ref="L3370:M3370"/>
    <mergeCell ref="N3370:Q3370"/>
    <mergeCell ref="F3371:I3371"/>
    <mergeCell ref="L3371:M3371"/>
    <mergeCell ref="N3371:Q3371"/>
    <mergeCell ref="F3372:I3372"/>
    <mergeCell ref="F3373:I3373"/>
    <mergeCell ref="F3374:I3374"/>
    <mergeCell ref="F3375:I3375"/>
    <mergeCell ref="F3376:I3376"/>
    <mergeCell ref="F3377:I3377"/>
    <mergeCell ref="F3378:I3378"/>
    <mergeCell ref="F3357:I3357"/>
    <mergeCell ref="L3357:M3357"/>
    <mergeCell ref="N3357:Q3357"/>
    <mergeCell ref="F3358:I3358"/>
    <mergeCell ref="F3359:I3359"/>
    <mergeCell ref="L3359:M3359"/>
    <mergeCell ref="N3359:Q3359"/>
    <mergeCell ref="F3360:I3360"/>
    <mergeCell ref="F3361:I3361"/>
    <mergeCell ref="L3361:M3361"/>
    <mergeCell ref="N3361:Q3361"/>
    <mergeCell ref="F3362:I3362"/>
    <mergeCell ref="F3363:I3363"/>
    <mergeCell ref="F3364:I3364"/>
    <mergeCell ref="F3365:I3365"/>
    <mergeCell ref="F3366:I3366"/>
    <mergeCell ref="F3367:I3367"/>
    <mergeCell ref="F3348:I3348"/>
    <mergeCell ref="L3348:M3348"/>
    <mergeCell ref="N3348:Q3348"/>
    <mergeCell ref="F3349:I3349"/>
    <mergeCell ref="F3350:I3350"/>
    <mergeCell ref="L3350:M3350"/>
    <mergeCell ref="N3350:Q3350"/>
    <mergeCell ref="F3351:I3351"/>
    <mergeCell ref="F3352:I3352"/>
    <mergeCell ref="L3352:M3352"/>
    <mergeCell ref="N3352:Q3352"/>
    <mergeCell ref="F3353:I3353"/>
    <mergeCell ref="L3353:M3353"/>
    <mergeCell ref="N3353:Q3353"/>
    <mergeCell ref="F3354:I3354"/>
    <mergeCell ref="F3355:I3355"/>
    <mergeCell ref="L3355:M3355"/>
    <mergeCell ref="N3355:Q3355"/>
    <mergeCell ref="F3337:I3337"/>
    <mergeCell ref="L3337:M3337"/>
    <mergeCell ref="N3337:Q3337"/>
    <mergeCell ref="F3338:I3338"/>
    <mergeCell ref="F3339:I3339"/>
    <mergeCell ref="F3340:I3340"/>
    <mergeCell ref="F3341:I3341"/>
    <mergeCell ref="F3342:I3342"/>
    <mergeCell ref="L3342:M3342"/>
    <mergeCell ref="N3342:Q3342"/>
    <mergeCell ref="F3343:I3343"/>
    <mergeCell ref="F3344:I3344"/>
    <mergeCell ref="F3345:I3345"/>
    <mergeCell ref="F3346:I3346"/>
    <mergeCell ref="L3346:M3346"/>
    <mergeCell ref="N3346:Q3346"/>
    <mergeCell ref="F3347:I3347"/>
    <mergeCell ref="F3326:I3326"/>
    <mergeCell ref="F3327:I3327"/>
    <mergeCell ref="F3328:I3328"/>
    <mergeCell ref="F3329:I3329"/>
    <mergeCell ref="F3330:I3330"/>
    <mergeCell ref="L3330:M3330"/>
    <mergeCell ref="N3330:Q3330"/>
    <mergeCell ref="F3331:I3331"/>
    <mergeCell ref="F3332:I3332"/>
    <mergeCell ref="F3333:I3333"/>
    <mergeCell ref="L3333:M3333"/>
    <mergeCell ref="N3333:Q3333"/>
    <mergeCell ref="F3334:I3334"/>
    <mergeCell ref="F3335:I3335"/>
    <mergeCell ref="L3335:M3335"/>
    <mergeCell ref="N3335:Q3335"/>
    <mergeCell ref="F3336:I3336"/>
    <mergeCell ref="F3313:I3313"/>
    <mergeCell ref="F3314:I3314"/>
    <mergeCell ref="F3315:I3315"/>
    <mergeCell ref="F3316:I3316"/>
    <mergeCell ref="L3316:M3316"/>
    <mergeCell ref="N3316:Q3316"/>
    <mergeCell ref="F3317:I3317"/>
    <mergeCell ref="F3318:I3318"/>
    <mergeCell ref="L3318:M3318"/>
    <mergeCell ref="N3318:Q3318"/>
    <mergeCell ref="F3319:I3319"/>
    <mergeCell ref="F3320:I3320"/>
    <mergeCell ref="F3321:I3321"/>
    <mergeCell ref="F3322:I3322"/>
    <mergeCell ref="F3323:I3323"/>
    <mergeCell ref="F3324:I3324"/>
    <mergeCell ref="F3325:I3325"/>
    <mergeCell ref="F3298:I3298"/>
    <mergeCell ref="F3299:I3299"/>
    <mergeCell ref="L3299:M3299"/>
    <mergeCell ref="N3299:Q3299"/>
    <mergeCell ref="F3300:I3300"/>
    <mergeCell ref="F3301:I3301"/>
    <mergeCell ref="F3302:I3302"/>
    <mergeCell ref="F3303:I3303"/>
    <mergeCell ref="F3304:I3304"/>
    <mergeCell ref="F3305:I3305"/>
    <mergeCell ref="F3306:I3306"/>
    <mergeCell ref="F3307:I3307"/>
    <mergeCell ref="F3308:I3308"/>
    <mergeCell ref="F3309:I3309"/>
    <mergeCell ref="F3310:I3310"/>
    <mergeCell ref="F3311:I3311"/>
    <mergeCell ref="F3312:I3312"/>
    <mergeCell ref="F3287:I3287"/>
    <mergeCell ref="F3288:I3288"/>
    <mergeCell ref="L3288:M3288"/>
    <mergeCell ref="N3288:Q3288"/>
    <mergeCell ref="F3289:I3289"/>
    <mergeCell ref="F3290:I3290"/>
    <mergeCell ref="F3291:I3291"/>
    <mergeCell ref="F3292:I3292"/>
    <mergeCell ref="F3293:I3293"/>
    <mergeCell ref="L3293:M3293"/>
    <mergeCell ref="N3293:Q3293"/>
    <mergeCell ref="F3294:I3294"/>
    <mergeCell ref="F3295:I3295"/>
    <mergeCell ref="F3296:I3296"/>
    <mergeCell ref="F3297:I3297"/>
    <mergeCell ref="L3297:M3297"/>
    <mergeCell ref="N3297:Q3297"/>
    <mergeCell ref="F3272:I3272"/>
    <mergeCell ref="F3273:I3273"/>
    <mergeCell ref="L3273:M3273"/>
    <mergeCell ref="N3273:Q3273"/>
    <mergeCell ref="F3274:I3274"/>
    <mergeCell ref="F3275:I3275"/>
    <mergeCell ref="F3276:I3276"/>
    <mergeCell ref="F3277:I3277"/>
    <mergeCell ref="F3278:I3278"/>
    <mergeCell ref="F3279:I3279"/>
    <mergeCell ref="F3280:I3280"/>
    <mergeCell ref="F3281:I3281"/>
    <mergeCell ref="F3282:I3282"/>
    <mergeCell ref="F3283:I3283"/>
    <mergeCell ref="F3284:I3284"/>
    <mergeCell ref="F3285:I3285"/>
    <mergeCell ref="F3286:I3286"/>
    <mergeCell ref="F3261:I3261"/>
    <mergeCell ref="F3262:I3262"/>
    <mergeCell ref="L3262:M3262"/>
    <mergeCell ref="N3262:Q3262"/>
    <mergeCell ref="F3263:I3263"/>
    <mergeCell ref="F3264:I3264"/>
    <mergeCell ref="F3265:I3265"/>
    <mergeCell ref="F3266:I3266"/>
    <mergeCell ref="F3267:I3267"/>
    <mergeCell ref="F3268:I3268"/>
    <mergeCell ref="F3269:I3269"/>
    <mergeCell ref="L3269:M3269"/>
    <mergeCell ref="N3269:Q3269"/>
    <mergeCell ref="F3270:I3270"/>
    <mergeCell ref="F3271:I3271"/>
    <mergeCell ref="L3271:M3271"/>
    <mergeCell ref="N3271:Q3271"/>
    <mergeCell ref="F3250:I3250"/>
    <mergeCell ref="L3250:M3250"/>
    <mergeCell ref="N3250:Q3250"/>
    <mergeCell ref="F3251:I3251"/>
    <mergeCell ref="F3252:I3252"/>
    <mergeCell ref="F3253:I3253"/>
    <mergeCell ref="F3254:I3254"/>
    <mergeCell ref="F3255:I3255"/>
    <mergeCell ref="L3255:M3255"/>
    <mergeCell ref="N3255:Q3255"/>
    <mergeCell ref="F3256:I3256"/>
    <mergeCell ref="F3257:I3257"/>
    <mergeCell ref="F3258:I3258"/>
    <mergeCell ref="L3258:M3258"/>
    <mergeCell ref="N3258:Q3258"/>
    <mergeCell ref="F3259:I3259"/>
    <mergeCell ref="F3260:I3260"/>
    <mergeCell ref="L3260:M3260"/>
    <mergeCell ref="N3260:Q3260"/>
    <mergeCell ref="F3241:I3241"/>
    <mergeCell ref="L3241:M3241"/>
    <mergeCell ref="N3241:Q3241"/>
    <mergeCell ref="F3242:I3242"/>
    <mergeCell ref="F3243:I3243"/>
    <mergeCell ref="F3244:I3244"/>
    <mergeCell ref="L3244:M3244"/>
    <mergeCell ref="N3244:Q3244"/>
    <mergeCell ref="F3245:I3245"/>
    <mergeCell ref="F3246:I3246"/>
    <mergeCell ref="L3246:M3246"/>
    <mergeCell ref="N3246:Q3246"/>
    <mergeCell ref="F3247:I3247"/>
    <mergeCell ref="L3247:M3247"/>
    <mergeCell ref="N3247:Q3247"/>
    <mergeCell ref="F3248:I3248"/>
    <mergeCell ref="F3249:I3249"/>
    <mergeCell ref="L3249:M3249"/>
    <mergeCell ref="N3249:Q3249"/>
    <mergeCell ref="F3228:I3228"/>
    <mergeCell ref="F3229:I3229"/>
    <mergeCell ref="F3230:I3230"/>
    <mergeCell ref="F3231:I3231"/>
    <mergeCell ref="L3231:M3231"/>
    <mergeCell ref="N3231:Q3231"/>
    <mergeCell ref="F3232:I3232"/>
    <mergeCell ref="F3233:I3233"/>
    <mergeCell ref="L3233:M3233"/>
    <mergeCell ref="N3233:Q3233"/>
    <mergeCell ref="F3234:I3234"/>
    <mergeCell ref="F3235:I3235"/>
    <mergeCell ref="F3236:I3236"/>
    <mergeCell ref="F3237:I3237"/>
    <mergeCell ref="F3238:I3238"/>
    <mergeCell ref="F3239:I3239"/>
    <mergeCell ref="F3240:I3240"/>
    <mergeCell ref="L3240:M3240"/>
    <mergeCell ref="N3240:Q3240"/>
    <mergeCell ref="F3217:I3217"/>
    <mergeCell ref="L3217:M3217"/>
    <mergeCell ref="N3217:Q3217"/>
    <mergeCell ref="F3218:I3218"/>
    <mergeCell ref="F3219:I3219"/>
    <mergeCell ref="F3220:I3220"/>
    <mergeCell ref="L3220:M3220"/>
    <mergeCell ref="N3220:Q3220"/>
    <mergeCell ref="F3221:I3221"/>
    <mergeCell ref="F3222:I3222"/>
    <mergeCell ref="F3223:I3223"/>
    <mergeCell ref="L3223:M3223"/>
    <mergeCell ref="N3223:Q3223"/>
    <mergeCell ref="F3224:I3224"/>
    <mergeCell ref="F3225:I3225"/>
    <mergeCell ref="F3226:I3226"/>
    <mergeCell ref="F3227:I3227"/>
    <mergeCell ref="L3227:M3227"/>
    <mergeCell ref="N3227:Q3227"/>
    <mergeCell ref="F3204:I3204"/>
    <mergeCell ref="F3205:I3205"/>
    <mergeCell ref="F3206:I3206"/>
    <mergeCell ref="L3206:M3206"/>
    <mergeCell ref="N3206:Q3206"/>
    <mergeCell ref="F3207:I3207"/>
    <mergeCell ref="F3208:I3208"/>
    <mergeCell ref="F3209:I3209"/>
    <mergeCell ref="F3210:I3210"/>
    <mergeCell ref="F3211:I3211"/>
    <mergeCell ref="F3212:I3212"/>
    <mergeCell ref="L3212:M3212"/>
    <mergeCell ref="N3212:Q3212"/>
    <mergeCell ref="F3213:I3213"/>
    <mergeCell ref="F3214:I3214"/>
    <mergeCell ref="F3215:I3215"/>
    <mergeCell ref="F3216:I3216"/>
    <mergeCell ref="F3192:I3192"/>
    <mergeCell ref="F3193:I3193"/>
    <mergeCell ref="F3194:I3194"/>
    <mergeCell ref="F3195:I3195"/>
    <mergeCell ref="F3196:I3196"/>
    <mergeCell ref="F3197:I3197"/>
    <mergeCell ref="L3197:M3197"/>
    <mergeCell ref="N3197:Q3197"/>
    <mergeCell ref="F3198:I3198"/>
    <mergeCell ref="F3199:I3199"/>
    <mergeCell ref="F3200:I3200"/>
    <mergeCell ref="L3200:M3200"/>
    <mergeCell ref="N3200:Q3200"/>
    <mergeCell ref="F3201:I3201"/>
    <mergeCell ref="F3202:I3202"/>
    <mergeCell ref="F3203:I3203"/>
    <mergeCell ref="L3203:M3203"/>
    <mergeCell ref="N3203:Q3203"/>
    <mergeCell ref="F3182:I3182"/>
    <mergeCell ref="F3183:I3183"/>
    <mergeCell ref="L3183:M3183"/>
    <mergeCell ref="N3183:Q3183"/>
    <mergeCell ref="F3184:I3184"/>
    <mergeCell ref="F3185:I3185"/>
    <mergeCell ref="F3186:I3186"/>
    <mergeCell ref="L3186:M3186"/>
    <mergeCell ref="N3186:Q3186"/>
    <mergeCell ref="F3187:I3187"/>
    <mergeCell ref="F3188:I3188"/>
    <mergeCell ref="F3189:I3189"/>
    <mergeCell ref="L3189:M3189"/>
    <mergeCell ref="N3189:Q3189"/>
    <mergeCell ref="F3190:I3190"/>
    <mergeCell ref="F3191:I3191"/>
    <mergeCell ref="L3191:M3191"/>
    <mergeCell ref="N3191:Q3191"/>
    <mergeCell ref="F3171:I3171"/>
    <mergeCell ref="F3172:I3172"/>
    <mergeCell ref="L3172:M3172"/>
    <mergeCell ref="N3172:Q3172"/>
    <mergeCell ref="F3173:I3173"/>
    <mergeCell ref="F3174:I3174"/>
    <mergeCell ref="F3175:I3175"/>
    <mergeCell ref="F3176:I3176"/>
    <mergeCell ref="F3177:I3177"/>
    <mergeCell ref="F3178:I3178"/>
    <mergeCell ref="L3178:M3178"/>
    <mergeCell ref="N3178:Q3178"/>
    <mergeCell ref="F3179:I3179"/>
    <mergeCell ref="F3180:I3180"/>
    <mergeCell ref="L3180:M3180"/>
    <mergeCell ref="N3180:Q3180"/>
    <mergeCell ref="F3181:I3181"/>
    <mergeCell ref="L3181:M3181"/>
    <mergeCell ref="N3181:Q3181"/>
    <mergeCell ref="F3160:I3160"/>
    <mergeCell ref="L3160:M3160"/>
    <mergeCell ref="N3160:Q3160"/>
    <mergeCell ref="F3161:I3161"/>
    <mergeCell ref="F3162:I3162"/>
    <mergeCell ref="F3163:I3163"/>
    <mergeCell ref="F3164:I3164"/>
    <mergeCell ref="F3165:I3165"/>
    <mergeCell ref="F3166:I3166"/>
    <mergeCell ref="L3166:M3166"/>
    <mergeCell ref="N3166:Q3166"/>
    <mergeCell ref="F3167:I3167"/>
    <mergeCell ref="F3168:I3168"/>
    <mergeCell ref="F3169:I3169"/>
    <mergeCell ref="L3169:M3169"/>
    <mergeCell ref="N3169:Q3169"/>
    <mergeCell ref="F3170:I3170"/>
    <mergeCell ref="F3150:I3150"/>
    <mergeCell ref="L3150:M3150"/>
    <mergeCell ref="N3150:Q3150"/>
    <mergeCell ref="F3151:I3151"/>
    <mergeCell ref="F3152:I3152"/>
    <mergeCell ref="L3152:M3152"/>
    <mergeCell ref="N3152:Q3152"/>
    <mergeCell ref="F3153:I3153"/>
    <mergeCell ref="F3154:I3154"/>
    <mergeCell ref="L3154:M3154"/>
    <mergeCell ref="N3154:Q3154"/>
    <mergeCell ref="F3156:I3156"/>
    <mergeCell ref="L3156:M3156"/>
    <mergeCell ref="N3156:Q3156"/>
    <mergeCell ref="F3157:I3157"/>
    <mergeCell ref="F3158:I3158"/>
    <mergeCell ref="F3159:I3159"/>
    <mergeCell ref="L3159:M3159"/>
    <mergeCell ref="N3159:Q3159"/>
    <mergeCell ref="F3140:I3140"/>
    <mergeCell ref="F3141:I3141"/>
    <mergeCell ref="L3141:M3141"/>
    <mergeCell ref="N3141:Q3141"/>
    <mergeCell ref="F3142:I3142"/>
    <mergeCell ref="F3143:I3143"/>
    <mergeCell ref="F3144:I3144"/>
    <mergeCell ref="L3144:M3144"/>
    <mergeCell ref="N3144:Q3144"/>
    <mergeCell ref="F3145:I3145"/>
    <mergeCell ref="F3146:I3146"/>
    <mergeCell ref="L3146:M3146"/>
    <mergeCell ref="N3146:Q3146"/>
    <mergeCell ref="F3147:I3147"/>
    <mergeCell ref="F3148:I3148"/>
    <mergeCell ref="L3148:M3148"/>
    <mergeCell ref="N3148:Q3148"/>
    <mergeCell ref="F3127:I3127"/>
    <mergeCell ref="F3128:I3128"/>
    <mergeCell ref="L3128:M3128"/>
    <mergeCell ref="N3128:Q3128"/>
    <mergeCell ref="F3129:I3129"/>
    <mergeCell ref="F3130:I3130"/>
    <mergeCell ref="F3131:I3131"/>
    <mergeCell ref="F3132:I3132"/>
    <mergeCell ref="F3133:I3133"/>
    <mergeCell ref="F3134:I3134"/>
    <mergeCell ref="F3135:I3135"/>
    <mergeCell ref="F3136:I3136"/>
    <mergeCell ref="F3137:I3137"/>
    <mergeCell ref="F3138:I3138"/>
    <mergeCell ref="L3138:M3138"/>
    <mergeCell ref="N3138:Q3138"/>
    <mergeCell ref="F3139:I3139"/>
    <mergeCell ref="F3118:I3118"/>
    <mergeCell ref="F3119:I3119"/>
    <mergeCell ref="L3119:M3119"/>
    <mergeCell ref="N3119:Q3119"/>
    <mergeCell ref="F3120:I3120"/>
    <mergeCell ref="F3121:I3121"/>
    <mergeCell ref="F3122:I3122"/>
    <mergeCell ref="L3122:M3122"/>
    <mergeCell ref="N3122:Q3122"/>
    <mergeCell ref="F3123:I3123"/>
    <mergeCell ref="F3124:I3124"/>
    <mergeCell ref="L3124:M3124"/>
    <mergeCell ref="N3124:Q3124"/>
    <mergeCell ref="F3125:I3125"/>
    <mergeCell ref="F3126:I3126"/>
    <mergeCell ref="L3126:M3126"/>
    <mergeCell ref="N3126:Q3126"/>
    <mergeCell ref="F3105:I3105"/>
    <mergeCell ref="F3106:I3106"/>
    <mergeCell ref="F3107:I3107"/>
    <mergeCell ref="F3108:I3108"/>
    <mergeCell ref="F3109:I3109"/>
    <mergeCell ref="L3109:M3109"/>
    <mergeCell ref="N3109:Q3109"/>
    <mergeCell ref="F3110:I3110"/>
    <mergeCell ref="F3111:I3111"/>
    <mergeCell ref="L3111:M3111"/>
    <mergeCell ref="N3111:Q3111"/>
    <mergeCell ref="F3112:I3112"/>
    <mergeCell ref="F3113:I3113"/>
    <mergeCell ref="F3114:I3114"/>
    <mergeCell ref="F3115:I3115"/>
    <mergeCell ref="F3116:I3116"/>
    <mergeCell ref="F3117:I3117"/>
    <mergeCell ref="L3117:M3117"/>
    <mergeCell ref="N3117:Q3117"/>
    <mergeCell ref="F3094:I3094"/>
    <mergeCell ref="F3095:I3095"/>
    <mergeCell ref="L3095:M3095"/>
    <mergeCell ref="N3095:Q3095"/>
    <mergeCell ref="F3096:I3096"/>
    <mergeCell ref="F3097:I3097"/>
    <mergeCell ref="L3097:M3097"/>
    <mergeCell ref="N3097:Q3097"/>
    <mergeCell ref="F3098:I3098"/>
    <mergeCell ref="F3099:I3099"/>
    <mergeCell ref="F3100:I3100"/>
    <mergeCell ref="F3101:I3101"/>
    <mergeCell ref="F3102:I3102"/>
    <mergeCell ref="L3102:M3102"/>
    <mergeCell ref="N3102:Q3102"/>
    <mergeCell ref="F3103:I3103"/>
    <mergeCell ref="F3104:I3104"/>
    <mergeCell ref="L3104:M3104"/>
    <mergeCell ref="N3104:Q3104"/>
    <mergeCell ref="F3085:I3085"/>
    <mergeCell ref="L3085:M3085"/>
    <mergeCell ref="N3085:Q3085"/>
    <mergeCell ref="F3086:I3086"/>
    <mergeCell ref="F3087:I3087"/>
    <mergeCell ref="F3088:I3088"/>
    <mergeCell ref="L3088:M3088"/>
    <mergeCell ref="N3088:Q3088"/>
    <mergeCell ref="F3089:I3089"/>
    <mergeCell ref="F3090:I3090"/>
    <mergeCell ref="F3091:I3091"/>
    <mergeCell ref="L3091:M3091"/>
    <mergeCell ref="N3091:Q3091"/>
    <mergeCell ref="F3092:I3092"/>
    <mergeCell ref="F3093:I3093"/>
    <mergeCell ref="L3093:M3093"/>
    <mergeCell ref="N3093:Q3093"/>
    <mergeCell ref="F3072:I3072"/>
    <mergeCell ref="F3073:I3073"/>
    <mergeCell ref="F3074:I3074"/>
    <mergeCell ref="F3075:I3075"/>
    <mergeCell ref="F3076:I3076"/>
    <mergeCell ref="F3077:I3077"/>
    <mergeCell ref="F3078:I3078"/>
    <mergeCell ref="F3079:I3079"/>
    <mergeCell ref="L3079:M3079"/>
    <mergeCell ref="N3079:Q3079"/>
    <mergeCell ref="F3080:I3080"/>
    <mergeCell ref="F3081:I3081"/>
    <mergeCell ref="F3082:I3082"/>
    <mergeCell ref="L3082:M3082"/>
    <mergeCell ref="N3082:Q3082"/>
    <mergeCell ref="F3083:I3083"/>
    <mergeCell ref="F3084:I3084"/>
    <mergeCell ref="F3055:I3055"/>
    <mergeCell ref="F3056:I3056"/>
    <mergeCell ref="F3057:I3057"/>
    <mergeCell ref="F3058:I3058"/>
    <mergeCell ref="F3059:I3059"/>
    <mergeCell ref="F3060:I3060"/>
    <mergeCell ref="F3061:I3061"/>
    <mergeCell ref="F3062:I3062"/>
    <mergeCell ref="F3063:I3063"/>
    <mergeCell ref="F3064:I3064"/>
    <mergeCell ref="F3065:I3065"/>
    <mergeCell ref="F3066:I3066"/>
    <mergeCell ref="F3067:I3067"/>
    <mergeCell ref="F3068:I3068"/>
    <mergeCell ref="F3069:I3069"/>
    <mergeCell ref="F3070:I3070"/>
    <mergeCell ref="F3071:I3071"/>
    <mergeCell ref="F3041:I3041"/>
    <mergeCell ref="F3042:I3042"/>
    <mergeCell ref="F3043:I3043"/>
    <mergeCell ref="F3044:I3044"/>
    <mergeCell ref="F3045:I3045"/>
    <mergeCell ref="L3045:M3045"/>
    <mergeCell ref="N3045:Q3045"/>
    <mergeCell ref="F3047:I3047"/>
    <mergeCell ref="L3047:M3047"/>
    <mergeCell ref="N3047:Q3047"/>
    <mergeCell ref="F3048:I3048"/>
    <mergeCell ref="F3049:I3049"/>
    <mergeCell ref="F3050:I3050"/>
    <mergeCell ref="F3051:I3051"/>
    <mergeCell ref="F3052:I3052"/>
    <mergeCell ref="F3053:I3053"/>
    <mergeCell ref="F3054:I3054"/>
    <mergeCell ref="F3030:I3030"/>
    <mergeCell ref="F3031:I3031"/>
    <mergeCell ref="F3032:I3032"/>
    <mergeCell ref="F3033:I3033"/>
    <mergeCell ref="L3033:M3033"/>
    <mergeCell ref="N3033:Q3033"/>
    <mergeCell ref="F3034:I3034"/>
    <mergeCell ref="F3035:I3035"/>
    <mergeCell ref="L3035:M3035"/>
    <mergeCell ref="N3035:Q3035"/>
    <mergeCell ref="F3036:I3036"/>
    <mergeCell ref="F3037:I3037"/>
    <mergeCell ref="F3038:I3038"/>
    <mergeCell ref="F3039:I3039"/>
    <mergeCell ref="L3039:M3039"/>
    <mergeCell ref="N3039:Q3039"/>
    <mergeCell ref="F3040:I3040"/>
    <mergeCell ref="L3040:M3040"/>
    <mergeCell ref="N3040:Q3040"/>
    <mergeCell ref="F3020:I3020"/>
    <mergeCell ref="F3021:I3021"/>
    <mergeCell ref="L3021:M3021"/>
    <mergeCell ref="N3021:Q3021"/>
    <mergeCell ref="F3022:I3022"/>
    <mergeCell ref="F3023:I3023"/>
    <mergeCell ref="F3024:I3024"/>
    <mergeCell ref="F3025:I3025"/>
    <mergeCell ref="L3025:M3025"/>
    <mergeCell ref="N3025:Q3025"/>
    <mergeCell ref="F3026:I3026"/>
    <mergeCell ref="F3027:I3027"/>
    <mergeCell ref="L3027:M3027"/>
    <mergeCell ref="N3027:Q3027"/>
    <mergeCell ref="F3028:I3028"/>
    <mergeCell ref="F3029:I3029"/>
    <mergeCell ref="L3029:M3029"/>
    <mergeCell ref="N3029:Q3029"/>
    <mergeCell ref="F3009:I3009"/>
    <mergeCell ref="F3010:I3010"/>
    <mergeCell ref="F3011:I3011"/>
    <mergeCell ref="F3012:I3012"/>
    <mergeCell ref="F3013:I3013"/>
    <mergeCell ref="F3014:I3014"/>
    <mergeCell ref="F3015:I3015"/>
    <mergeCell ref="L3015:M3015"/>
    <mergeCell ref="N3015:Q3015"/>
    <mergeCell ref="F3016:I3016"/>
    <mergeCell ref="F3017:I3017"/>
    <mergeCell ref="L3017:M3017"/>
    <mergeCell ref="N3017:Q3017"/>
    <mergeCell ref="F3018:I3018"/>
    <mergeCell ref="F3019:I3019"/>
    <mergeCell ref="L3019:M3019"/>
    <mergeCell ref="N3019:Q3019"/>
    <mergeCell ref="F2998:I2998"/>
    <mergeCell ref="L2998:M2998"/>
    <mergeCell ref="N2998:Q2998"/>
    <mergeCell ref="F2999:I2999"/>
    <mergeCell ref="F3000:I3000"/>
    <mergeCell ref="L3000:M3000"/>
    <mergeCell ref="N3000:Q3000"/>
    <mergeCell ref="F3001:I3001"/>
    <mergeCell ref="F3002:I3002"/>
    <mergeCell ref="L3002:M3002"/>
    <mergeCell ref="N3002:Q3002"/>
    <mergeCell ref="F3003:I3003"/>
    <mergeCell ref="F3004:I3004"/>
    <mergeCell ref="F3005:I3005"/>
    <mergeCell ref="F3006:I3006"/>
    <mergeCell ref="F3007:I3007"/>
    <mergeCell ref="F3008:I3008"/>
    <mergeCell ref="F2987:I2987"/>
    <mergeCell ref="F2988:I2988"/>
    <mergeCell ref="F2989:I2989"/>
    <mergeCell ref="L2989:M2989"/>
    <mergeCell ref="N2989:Q2989"/>
    <mergeCell ref="F2990:I2990"/>
    <mergeCell ref="F2991:I2991"/>
    <mergeCell ref="F2992:I2992"/>
    <mergeCell ref="F2993:I2993"/>
    <mergeCell ref="F2994:I2994"/>
    <mergeCell ref="L2994:M2994"/>
    <mergeCell ref="N2994:Q2994"/>
    <mergeCell ref="F2995:I2995"/>
    <mergeCell ref="F2996:I2996"/>
    <mergeCell ref="L2996:M2996"/>
    <mergeCell ref="N2996:Q2996"/>
    <mergeCell ref="F2997:I2997"/>
    <mergeCell ref="F2973:I2973"/>
    <mergeCell ref="F2974:I2974"/>
    <mergeCell ref="F2975:I2975"/>
    <mergeCell ref="F2976:I2976"/>
    <mergeCell ref="F2977:I2977"/>
    <mergeCell ref="F2978:I2978"/>
    <mergeCell ref="F2979:I2979"/>
    <mergeCell ref="F2980:I2980"/>
    <mergeCell ref="F2981:I2981"/>
    <mergeCell ref="F2982:I2982"/>
    <mergeCell ref="F2983:I2983"/>
    <mergeCell ref="F2984:I2984"/>
    <mergeCell ref="L2984:M2984"/>
    <mergeCell ref="N2984:Q2984"/>
    <mergeCell ref="F2986:I2986"/>
    <mergeCell ref="L2986:M2986"/>
    <mergeCell ref="N2986:Q2986"/>
    <mergeCell ref="F2956:I2956"/>
    <mergeCell ref="F2957:I2957"/>
    <mergeCell ref="F2958:I2958"/>
    <mergeCell ref="F2959:I2959"/>
    <mergeCell ref="F2960:I2960"/>
    <mergeCell ref="F2961:I2961"/>
    <mergeCell ref="F2962:I2962"/>
    <mergeCell ref="F2963:I2963"/>
    <mergeCell ref="F2964:I2964"/>
    <mergeCell ref="F2965:I2965"/>
    <mergeCell ref="F2966:I2966"/>
    <mergeCell ref="F2967:I2967"/>
    <mergeCell ref="F2968:I2968"/>
    <mergeCell ref="F2969:I2969"/>
    <mergeCell ref="F2970:I2970"/>
    <mergeCell ref="F2971:I2971"/>
    <mergeCell ref="F2972:I2972"/>
    <mergeCell ref="F2939:I2939"/>
    <mergeCell ref="F2940:I2940"/>
    <mergeCell ref="F2941:I2941"/>
    <mergeCell ref="F2942:I2942"/>
    <mergeCell ref="F2943:I2943"/>
    <mergeCell ref="F2944:I2944"/>
    <mergeCell ref="F2945:I2945"/>
    <mergeCell ref="F2946:I2946"/>
    <mergeCell ref="F2947:I2947"/>
    <mergeCell ref="F2948:I2948"/>
    <mergeCell ref="F2949:I2949"/>
    <mergeCell ref="F2950:I2950"/>
    <mergeCell ref="F2951:I2951"/>
    <mergeCell ref="F2952:I2952"/>
    <mergeCell ref="F2953:I2953"/>
    <mergeCell ref="F2954:I2954"/>
    <mergeCell ref="F2955:I2955"/>
    <mergeCell ref="F2924:I2924"/>
    <mergeCell ref="F2925:I2925"/>
    <mergeCell ref="F2926:I2926"/>
    <mergeCell ref="F2927:I2927"/>
    <mergeCell ref="F2928:I2928"/>
    <mergeCell ref="F2929:I2929"/>
    <mergeCell ref="F2930:I2930"/>
    <mergeCell ref="F2931:I2931"/>
    <mergeCell ref="F2932:I2932"/>
    <mergeCell ref="F2933:I2933"/>
    <mergeCell ref="F2934:I2934"/>
    <mergeCell ref="F2935:I2935"/>
    <mergeCell ref="F2936:I2936"/>
    <mergeCell ref="F2937:I2937"/>
    <mergeCell ref="L2937:M2937"/>
    <mergeCell ref="N2937:Q2937"/>
    <mergeCell ref="F2938:I2938"/>
    <mergeCell ref="F2911:I2911"/>
    <mergeCell ref="F2912:I2912"/>
    <mergeCell ref="L2912:M2912"/>
    <mergeCell ref="N2912:Q2912"/>
    <mergeCell ref="F2913:I2913"/>
    <mergeCell ref="F2914:I2914"/>
    <mergeCell ref="F2915:I2915"/>
    <mergeCell ref="F2916:I2916"/>
    <mergeCell ref="F2917:I2917"/>
    <mergeCell ref="F2918:I2918"/>
    <mergeCell ref="L2918:M2918"/>
    <mergeCell ref="N2918:Q2918"/>
    <mergeCell ref="F2919:I2919"/>
    <mergeCell ref="F2920:I2920"/>
    <mergeCell ref="F2921:I2921"/>
    <mergeCell ref="F2922:I2922"/>
    <mergeCell ref="F2923:I2923"/>
    <mergeCell ref="F2902:I2902"/>
    <mergeCell ref="L2902:M2902"/>
    <mergeCell ref="N2902:Q2902"/>
    <mergeCell ref="F2903:I2903"/>
    <mergeCell ref="F2904:I2904"/>
    <mergeCell ref="L2904:M2904"/>
    <mergeCell ref="N2904:Q2904"/>
    <mergeCell ref="F2905:I2905"/>
    <mergeCell ref="L2905:M2905"/>
    <mergeCell ref="N2905:Q2905"/>
    <mergeCell ref="F2906:I2906"/>
    <mergeCell ref="F2907:I2907"/>
    <mergeCell ref="L2907:M2907"/>
    <mergeCell ref="N2907:Q2907"/>
    <mergeCell ref="F2908:I2908"/>
    <mergeCell ref="F2909:I2909"/>
    <mergeCell ref="F2910:I2910"/>
    <mergeCell ref="F2889:I2889"/>
    <mergeCell ref="F2890:I2890"/>
    <mergeCell ref="L2890:M2890"/>
    <mergeCell ref="N2890:Q2890"/>
    <mergeCell ref="F2891:I2891"/>
    <mergeCell ref="F2892:I2892"/>
    <mergeCell ref="F2893:I2893"/>
    <mergeCell ref="F2894:I2894"/>
    <mergeCell ref="F2895:I2895"/>
    <mergeCell ref="F2896:I2896"/>
    <mergeCell ref="F2897:I2897"/>
    <mergeCell ref="F2898:I2898"/>
    <mergeCell ref="F2899:I2899"/>
    <mergeCell ref="F2900:I2900"/>
    <mergeCell ref="L2900:M2900"/>
    <mergeCell ref="N2900:Q2900"/>
    <mergeCell ref="F2901:I2901"/>
    <mergeCell ref="F2876:I2876"/>
    <mergeCell ref="F2877:I2877"/>
    <mergeCell ref="F2878:I2878"/>
    <mergeCell ref="F2879:I2879"/>
    <mergeCell ref="F2880:I2880"/>
    <mergeCell ref="F2881:I2881"/>
    <mergeCell ref="F2882:I2882"/>
    <mergeCell ref="L2882:M2882"/>
    <mergeCell ref="N2882:Q2882"/>
    <mergeCell ref="F2883:I2883"/>
    <mergeCell ref="F2884:I2884"/>
    <mergeCell ref="F2885:I2885"/>
    <mergeCell ref="F2886:I2886"/>
    <mergeCell ref="L2886:M2886"/>
    <mergeCell ref="N2886:Q2886"/>
    <mergeCell ref="F2887:I2887"/>
    <mergeCell ref="F2888:I2888"/>
    <mergeCell ref="F2859:I2859"/>
    <mergeCell ref="F2860:I2860"/>
    <mergeCell ref="F2861:I2861"/>
    <mergeCell ref="F2862:I2862"/>
    <mergeCell ref="F2863:I2863"/>
    <mergeCell ref="F2864:I2864"/>
    <mergeCell ref="F2865:I2865"/>
    <mergeCell ref="F2866:I2866"/>
    <mergeCell ref="F2867:I2867"/>
    <mergeCell ref="F2868:I2868"/>
    <mergeCell ref="F2869:I2869"/>
    <mergeCell ref="F2870:I2870"/>
    <mergeCell ref="F2871:I2871"/>
    <mergeCell ref="F2872:I2872"/>
    <mergeCell ref="F2873:I2873"/>
    <mergeCell ref="F2874:I2874"/>
    <mergeCell ref="F2875:I2875"/>
    <mergeCell ref="F2847:I2847"/>
    <mergeCell ref="L2847:M2847"/>
    <mergeCell ref="N2847:Q2847"/>
    <mergeCell ref="F2849:I2849"/>
    <mergeCell ref="L2849:M2849"/>
    <mergeCell ref="N2849:Q2849"/>
    <mergeCell ref="F2852:I2852"/>
    <mergeCell ref="L2852:M2852"/>
    <mergeCell ref="N2852:Q2852"/>
    <mergeCell ref="F2853:I2853"/>
    <mergeCell ref="F2854:I2854"/>
    <mergeCell ref="F2855:I2855"/>
    <mergeCell ref="F2856:I2856"/>
    <mergeCell ref="F2857:I2857"/>
    <mergeCell ref="F2858:I2858"/>
    <mergeCell ref="L2858:M2858"/>
    <mergeCell ref="N2858:Q2858"/>
    <mergeCell ref="F2837:I2837"/>
    <mergeCell ref="F2838:I2838"/>
    <mergeCell ref="F2839:I2839"/>
    <mergeCell ref="L2839:M2839"/>
    <mergeCell ref="N2839:Q2839"/>
    <mergeCell ref="F2840:I2840"/>
    <mergeCell ref="F2841:I2841"/>
    <mergeCell ref="F2843:I2843"/>
    <mergeCell ref="L2843:M2843"/>
    <mergeCell ref="N2843:Q2843"/>
    <mergeCell ref="F2844:I2844"/>
    <mergeCell ref="L2844:M2844"/>
    <mergeCell ref="N2844:Q2844"/>
    <mergeCell ref="F2845:I2845"/>
    <mergeCell ref="L2845:M2845"/>
    <mergeCell ref="N2845:Q2845"/>
    <mergeCell ref="F2846:I2846"/>
    <mergeCell ref="F2826:I2826"/>
    <mergeCell ref="F2827:I2827"/>
    <mergeCell ref="F2828:I2828"/>
    <mergeCell ref="L2828:M2828"/>
    <mergeCell ref="N2828:Q2828"/>
    <mergeCell ref="F2829:I2829"/>
    <mergeCell ref="F2830:I2830"/>
    <mergeCell ref="F2831:I2831"/>
    <mergeCell ref="L2831:M2831"/>
    <mergeCell ref="N2831:Q2831"/>
    <mergeCell ref="F2832:I2832"/>
    <mergeCell ref="F2833:I2833"/>
    <mergeCell ref="F2834:I2834"/>
    <mergeCell ref="F2835:I2835"/>
    <mergeCell ref="F2836:I2836"/>
    <mergeCell ref="L2836:M2836"/>
    <mergeCell ref="N2836:Q2836"/>
    <mergeCell ref="F2816:I2816"/>
    <mergeCell ref="F2817:I2817"/>
    <mergeCell ref="F2818:I2818"/>
    <mergeCell ref="F2819:I2819"/>
    <mergeCell ref="L2819:M2819"/>
    <mergeCell ref="N2819:Q2819"/>
    <mergeCell ref="F2820:I2820"/>
    <mergeCell ref="F2821:I2821"/>
    <mergeCell ref="L2821:M2821"/>
    <mergeCell ref="N2821:Q2821"/>
    <mergeCell ref="F2822:I2822"/>
    <mergeCell ref="F2823:I2823"/>
    <mergeCell ref="L2823:M2823"/>
    <mergeCell ref="N2823:Q2823"/>
    <mergeCell ref="F2824:I2824"/>
    <mergeCell ref="F2825:I2825"/>
    <mergeCell ref="L2825:M2825"/>
    <mergeCell ref="N2825:Q2825"/>
    <mergeCell ref="F2805:I2805"/>
    <mergeCell ref="F2806:I2806"/>
    <mergeCell ref="F2807:I2807"/>
    <mergeCell ref="L2807:M2807"/>
    <mergeCell ref="N2807:Q2807"/>
    <mergeCell ref="F2808:I2808"/>
    <mergeCell ref="F2809:I2809"/>
    <mergeCell ref="F2810:I2810"/>
    <mergeCell ref="L2810:M2810"/>
    <mergeCell ref="N2810:Q2810"/>
    <mergeCell ref="F2811:I2811"/>
    <mergeCell ref="F2812:I2812"/>
    <mergeCell ref="F2813:I2813"/>
    <mergeCell ref="L2813:M2813"/>
    <mergeCell ref="N2813:Q2813"/>
    <mergeCell ref="F2814:I2814"/>
    <mergeCell ref="F2815:I2815"/>
    <mergeCell ref="L2815:M2815"/>
    <mergeCell ref="N2815:Q2815"/>
    <mergeCell ref="F2792:I2792"/>
    <mergeCell ref="F2793:I2793"/>
    <mergeCell ref="F2794:I2794"/>
    <mergeCell ref="F2795:I2795"/>
    <mergeCell ref="L2795:M2795"/>
    <mergeCell ref="N2795:Q2795"/>
    <mergeCell ref="F2796:I2796"/>
    <mergeCell ref="F2797:I2797"/>
    <mergeCell ref="F2798:I2798"/>
    <mergeCell ref="F2799:I2799"/>
    <mergeCell ref="L2799:M2799"/>
    <mergeCell ref="N2799:Q2799"/>
    <mergeCell ref="F2800:I2800"/>
    <mergeCell ref="F2801:I2801"/>
    <mergeCell ref="F2802:I2802"/>
    <mergeCell ref="F2803:I2803"/>
    <mergeCell ref="F2804:I2804"/>
    <mergeCell ref="L2804:M2804"/>
    <mergeCell ref="N2804:Q2804"/>
    <mergeCell ref="F2779:I2779"/>
    <mergeCell ref="F2780:I2780"/>
    <mergeCell ref="F2781:I2781"/>
    <mergeCell ref="F2782:I2782"/>
    <mergeCell ref="F2783:I2783"/>
    <mergeCell ref="F2784:I2784"/>
    <mergeCell ref="L2784:M2784"/>
    <mergeCell ref="N2784:Q2784"/>
    <mergeCell ref="F2785:I2785"/>
    <mergeCell ref="F2786:I2786"/>
    <mergeCell ref="L2786:M2786"/>
    <mergeCell ref="N2786:Q2786"/>
    <mergeCell ref="F2787:I2787"/>
    <mergeCell ref="F2788:I2788"/>
    <mergeCell ref="F2789:I2789"/>
    <mergeCell ref="F2790:I2790"/>
    <mergeCell ref="F2791:I2791"/>
    <mergeCell ref="F2764:I2764"/>
    <mergeCell ref="F2765:I2765"/>
    <mergeCell ref="F2766:I2766"/>
    <mergeCell ref="F2767:I2767"/>
    <mergeCell ref="F2768:I2768"/>
    <mergeCell ref="L2768:M2768"/>
    <mergeCell ref="N2768:Q2768"/>
    <mergeCell ref="F2769:I2769"/>
    <mergeCell ref="F2770:I2770"/>
    <mergeCell ref="F2771:I2771"/>
    <mergeCell ref="F2772:I2772"/>
    <mergeCell ref="F2773:I2773"/>
    <mergeCell ref="F2774:I2774"/>
    <mergeCell ref="F2775:I2775"/>
    <mergeCell ref="F2776:I2776"/>
    <mergeCell ref="F2777:I2777"/>
    <mergeCell ref="F2778:I2778"/>
    <mergeCell ref="F2752:I2752"/>
    <mergeCell ref="F2753:I2753"/>
    <mergeCell ref="F2754:I2754"/>
    <mergeCell ref="L2754:M2754"/>
    <mergeCell ref="N2754:Q2754"/>
    <mergeCell ref="F2755:I2755"/>
    <mergeCell ref="F2756:I2756"/>
    <mergeCell ref="F2757:I2757"/>
    <mergeCell ref="F2758:I2758"/>
    <mergeCell ref="F2759:I2759"/>
    <mergeCell ref="F2760:I2760"/>
    <mergeCell ref="L2760:M2760"/>
    <mergeCell ref="N2760:Q2760"/>
    <mergeCell ref="F2761:I2761"/>
    <mergeCell ref="F2762:I2762"/>
    <mergeCell ref="F2763:I2763"/>
    <mergeCell ref="L2763:M2763"/>
    <mergeCell ref="N2763:Q2763"/>
    <mergeCell ref="F2741:I2741"/>
    <mergeCell ref="F2742:I2742"/>
    <mergeCell ref="L2742:M2742"/>
    <mergeCell ref="N2742:Q2742"/>
    <mergeCell ref="F2743:I2743"/>
    <mergeCell ref="F2744:I2744"/>
    <mergeCell ref="F2745:I2745"/>
    <mergeCell ref="F2746:I2746"/>
    <mergeCell ref="L2746:M2746"/>
    <mergeCell ref="N2746:Q2746"/>
    <mergeCell ref="F2747:I2747"/>
    <mergeCell ref="F2748:I2748"/>
    <mergeCell ref="F2749:I2749"/>
    <mergeCell ref="F2750:I2750"/>
    <mergeCell ref="L2750:M2750"/>
    <mergeCell ref="N2750:Q2750"/>
    <mergeCell ref="F2751:I2751"/>
    <mergeCell ref="F2730:I2730"/>
    <mergeCell ref="F2731:I2731"/>
    <mergeCell ref="F2732:I2732"/>
    <mergeCell ref="L2732:M2732"/>
    <mergeCell ref="N2732:Q2732"/>
    <mergeCell ref="F2733:I2733"/>
    <mergeCell ref="F2734:I2734"/>
    <mergeCell ref="F2735:I2735"/>
    <mergeCell ref="L2735:M2735"/>
    <mergeCell ref="N2735:Q2735"/>
    <mergeCell ref="F2736:I2736"/>
    <mergeCell ref="F2737:I2737"/>
    <mergeCell ref="F2738:I2738"/>
    <mergeCell ref="L2738:M2738"/>
    <mergeCell ref="N2738:Q2738"/>
    <mergeCell ref="F2739:I2739"/>
    <mergeCell ref="F2740:I2740"/>
    <mergeCell ref="F2719:I2719"/>
    <mergeCell ref="F2720:I2720"/>
    <mergeCell ref="F2721:I2721"/>
    <mergeCell ref="L2721:M2721"/>
    <mergeCell ref="N2721:Q2721"/>
    <mergeCell ref="F2722:I2722"/>
    <mergeCell ref="F2723:I2723"/>
    <mergeCell ref="F2724:I2724"/>
    <mergeCell ref="L2724:M2724"/>
    <mergeCell ref="N2724:Q2724"/>
    <mergeCell ref="F2725:I2725"/>
    <mergeCell ref="F2726:I2726"/>
    <mergeCell ref="F2727:I2727"/>
    <mergeCell ref="L2727:M2727"/>
    <mergeCell ref="N2727:Q2727"/>
    <mergeCell ref="F2728:I2728"/>
    <mergeCell ref="F2729:I2729"/>
    <mergeCell ref="F2708:I2708"/>
    <mergeCell ref="L2708:M2708"/>
    <mergeCell ref="N2708:Q2708"/>
    <mergeCell ref="F2709:I2709"/>
    <mergeCell ref="F2710:I2710"/>
    <mergeCell ref="F2711:I2711"/>
    <mergeCell ref="F2712:I2712"/>
    <mergeCell ref="F2713:I2713"/>
    <mergeCell ref="F2714:I2714"/>
    <mergeCell ref="L2714:M2714"/>
    <mergeCell ref="N2714:Q2714"/>
    <mergeCell ref="F2715:I2715"/>
    <mergeCell ref="L2715:M2715"/>
    <mergeCell ref="N2715:Q2715"/>
    <mergeCell ref="F2716:I2716"/>
    <mergeCell ref="F2717:I2717"/>
    <mergeCell ref="F2718:I2718"/>
    <mergeCell ref="L2718:M2718"/>
    <mergeCell ref="N2718:Q2718"/>
    <mergeCell ref="F2695:I2695"/>
    <mergeCell ref="F2696:I2696"/>
    <mergeCell ref="F2697:I2697"/>
    <mergeCell ref="F2698:I2698"/>
    <mergeCell ref="F2699:I2699"/>
    <mergeCell ref="F2700:I2700"/>
    <mergeCell ref="F2701:I2701"/>
    <mergeCell ref="L2701:M2701"/>
    <mergeCell ref="N2701:Q2701"/>
    <mergeCell ref="F2702:I2702"/>
    <mergeCell ref="L2702:M2702"/>
    <mergeCell ref="N2702:Q2702"/>
    <mergeCell ref="F2703:I2703"/>
    <mergeCell ref="F2704:I2704"/>
    <mergeCell ref="F2705:I2705"/>
    <mergeCell ref="F2706:I2706"/>
    <mergeCell ref="F2707:I2707"/>
    <mergeCell ref="F2684:I2684"/>
    <mergeCell ref="F2685:I2685"/>
    <mergeCell ref="L2685:M2685"/>
    <mergeCell ref="N2685:Q2685"/>
    <mergeCell ref="F2686:I2686"/>
    <mergeCell ref="F2687:I2687"/>
    <mergeCell ref="F2688:I2688"/>
    <mergeCell ref="F2689:I2689"/>
    <mergeCell ref="F2690:I2690"/>
    <mergeCell ref="L2690:M2690"/>
    <mergeCell ref="N2690:Q2690"/>
    <mergeCell ref="F2691:I2691"/>
    <mergeCell ref="F2692:I2692"/>
    <mergeCell ref="L2692:M2692"/>
    <mergeCell ref="N2692:Q2692"/>
    <mergeCell ref="F2693:I2693"/>
    <mergeCell ref="F2694:I2694"/>
    <mergeCell ref="L2694:M2694"/>
    <mergeCell ref="N2694:Q2694"/>
    <mergeCell ref="F2673:I2673"/>
    <mergeCell ref="F2674:I2674"/>
    <mergeCell ref="L2674:M2674"/>
    <mergeCell ref="N2674:Q2674"/>
    <mergeCell ref="F2675:I2675"/>
    <mergeCell ref="F2676:I2676"/>
    <mergeCell ref="F2677:I2677"/>
    <mergeCell ref="F2678:I2678"/>
    <mergeCell ref="F2679:I2679"/>
    <mergeCell ref="F2680:I2680"/>
    <mergeCell ref="L2680:M2680"/>
    <mergeCell ref="N2680:Q2680"/>
    <mergeCell ref="F2681:I2681"/>
    <mergeCell ref="F2682:I2682"/>
    <mergeCell ref="F2683:I2683"/>
    <mergeCell ref="L2683:M2683"/>
    <mergeCell ref="N2683:Q2683"/>
    <mergeCell ref="F2658:I2658"/>
    <mergeCell ref="L2658:M2658"/>
    <mergeCell ref="N2658:Q2658"/>
    <mergeCell ref="F2659:I2659"/>
    <mergeCell ref="F2660:I2660"/>
    <mergeCell ref="F2661:I2661"/>
    <mergeCell ref="F2662:I2662"/>
    <mergeCell ref="F2663:I2663"/>
    <mergeCell ref="F2664:I2664"/>
    <mergeCell ref="F2665:I2665"/>
    <mergeCell ref="F2666:I2666"/>
    <mergeCell ref="F2667:I2667"/>
    <mergeCell ref="F2668:I2668"/>
    <mergeCell ref="F2669:I2669"/>
    <mergeCell ref="F2670:I2670"/>
    <mergeCell ref="F2671:I2671"/>
    <mergeCell ref="F2672:I2672"/>
    <mergeCell ref="F2649:I2649"/>
    <mergeCell ref="F2650:I2650"/>
    <mergeCell ref="F2651:I2651"/>
    <mergeCell ref="L2651:M2651"/>
    <mergeCell ref="N2651:Q2651"/>
    <mergeCell ref="F2652:I2652"/>
    <mergeCell ref="F2653:I2653"/>
    <mergeCell ref="F2654:I2654"/>
    <mergeCell ref="L2654:M2654"/>
    <mergeCell ref="N2654:Q2654"/>
    <mergeCell ref="F2655:I2655"/>
    <mergeCell ref="F2656:I2656"/>
    <mergeCell ref="L2656:M2656"/>
    <mergeCell ref="N2656:Q2656"/>
    <mergeCell ref="F2657:I2657"/>
    <mergeCell ref="L2657:M2657"/>
    <mergeCell ref="N2657:Q2657"/>
    <mergeCell ref="F2639:I2639"/>
    <mergeCell ref="F2640:I2640"/>
    <mergeCell ref="L2640:M2640"/>
    <mergeCell ref="N2640:Q2640"/>
    <mergeCell ref="F2641:I2641"/>
    <mergeCell ref="F2642:I2642"/>
    <mergeCell ref="L2642:M2642"/>
    <mergeCell ref="N2642:Q2642"/>
    <mergeCell ref="F2643:I2643"/>
    <mergeCell ref="L2643:M2643"/>
    <mergeCell ref="N2643:Q2643"/>
    <mergeCell ref="F2644:I2644"/>
    <mergeCell ref="F2645:I2645"/>
    <mergeCell ref="F2646:I2646"/>
    <mergeCell ref="F2647:I2647"/>
    <mergeCell ref="F2648:I2648"/>
    <mergeCell ref="L2648:M2648"/>
    <mergeCell ref="N2648:Q2648"/>
    <mergeCell ref="F2628:I2628"/>
    <mergeCell ref="F2629:I2629"/>
    <mergeCell ref="F2630:I2630"/>
    <mergeCell ref="F2631:I2631"/>
    <mergeCell ref="F2632:I2632"/>
    <mergeCell ref="L2632:M2632"/>
    <mergeCell ref="N2632:Q2632"/>
    <mergeCell ref="F2633:I2633"/>
    <mergeCell ref="F2634:I2634"/>
    <mergeCell ref="F2635:I2635"/>
    <mergeCell ref="F2636:I2636"/>
    <mergeCell ref="F2637:I2637"/>
    <mergeCell ref="L2637:M2637"/>
    <mergeCell ref="N2637:Q2637"/>
    <mergeCell ref="F2638:I2638"/>
    <mergeCell ref="L2638:M2638"/>
    <mergeCell ref="N2638:Q2638"/>
    <mergeCell ref="F2620:I2620"/>
    <mergeCell ref="F2621:I2621"/>
    <mergeCell ref="L2621:M2621"/>
    <mergeCell ref="N2621:Q2621"/>
    <mergeCell ref="F2622:I2622"/>
    <mergeCell ref="L2622:M2622"/>
    <mergeCell ref="N2622:Q2622"/>
    <mergeCell ref="F2623:I2623"/>
    <mergeCell ref="F2624:I2624"/>
    <mergeCell ref="L2624:M2624"/>
    <mergeCell ref="N2624:Q2624"/>
    <mergeCell ref="F2625:I2625"/>
    <mergeCell ref="F2626:I2626"/>
    <mergeCell ref="L2626:M2626"/>
    <mergeCell ref="N2626:Q2626"/>
    <mergeCell ref="F2627:I2627"/>
    <mergeCell ref="L2627:M2627"/>
    <mergeCell ref="N2627:Q2627"/>
    <mergeCell ref="F2607:I2607"/>
    <mergeCell ref="L2607:M2607"/>
    <mergeCell ref="N2607:Q2607"/>
    <mergeCell ref="F2608:I2608"/>
    <mergeCell ref="F2609:I2609"/>
    <mergeCell ref="F2610:I2610"/>
    <mergeCell ref="F2611:I2611"/>
    <mergeCell ref="F2612:I2612"/>
    <mergeCell ref="F2613:I2613"/>
    <mergeCell ref="F2614:I2614"/>
    <mergeCell ref="F2615:I2615"/>
    <mergeCell ref="F2616:I2616"/>
    <mergeCell ref="F2617:I2617"/>
    <mergeCell ref="F2618:I2618"/>
    <mergeCell ref="F2619:I2619"/>
    <mergeCell ref="L2619:M2619"/>
    <mergeCell ref="N2619:Q2619"/>
    <mergeCell ref="F2596:I2596"/>
    <mergeCell ref="L2596:M2596"/>
    <mergeCell ref="N2596:Q2596"/>
    <mergeCell ref="F2597:I2597"/>
    <mergeCell ref="F2598:I2598"/>
    <mergeCell ref="F2599:I2599"/>
    <mergeCell ref="F2600:I2600"/>
    <mergeCell ref="F2601:I2601"/>
    <mergeCell ref="F2602:I2602"/>
    <mergeCell ref="F2603:I2603"/>
    <mergeCell ref="F2604:I2604"/>
    <mergeCell ref="L2604:M2604"/>
    <mergeCell ref="N2604:Q2604"/>
    <mergeCell ref="F2605:I2605"/>
    <mergeCell ref="F2606:I2606"/>
    <mergeCell ref="L2606:M2606"/>
    <mergeCell ref="N2606:Q2606"/>
    <mergeCell ref="F2582:I2582"/>
    <mergeCell ref="F2583:I2583"/>
    <mergeCell ref="F2584:I2584"/>
    <mergeCell ref="F2585:I2585"/>
    <mergeCell ref="F2586:I2586"/>
    <mergeCell ref="F2587:I2587"/>
    <mergeCell ref="F2588:I2588"/>
    <mergeCell ref="F2589:I2589"/>
    <mergeCell ref="F2590:I2590"/>
    <mergeCell ref="F2591:I2591"/>
    <mergeCell ref="F2592:I2592"/>
    <mergeCell ref="F2593:I2593"/>
    <mergeCell ref="L2593:M2593"/>
    <mergeCell ref="N2593:Q2593"/>
    <mergeCell ref="F2594:I2594"/>
    <mergeCell ref="F2595:I2595"/>
    <mergeCell ref="L2595:M2595"/>
    <mergeCell ref="N2595:Q2595"/>
    <mergeCell ref="F2569:I2569"/>
    <mergeCell ref="F2570:I2570"/>
    <mergeCell ref="F2571:I2571"/>
    <mergeCell ref="F2572:I2572"/>
    <mergeCell ref="F2573:I2573"/>
    <mergeCell ref="F2574:I2574"/>
    <mergeCell ref="F2575:I2575"/>
    <mergeCell ref="F2576:I2576"/>
    <mergeCell ref="L2576:M2576"/>
    <mergeCell ref="N2576:Q2576"/>
    <mergeCell ref="F2577:I2577"/>
    <mergeCell ref="F2578:I2578"/>
    <mergeCell ref="F2579:I2579"/>
    <mergeCell ref="F2580:I2580"/>
    <mergeCell ref="L2580:M2580"/>
    <mergeCell ref="N2580:Q2580"/>
    <mergeCell ref="F2581:I2581"/>
    <mergeCell ref="L2581:M2581"/>
    <mergeCell ref="N2581:Q2581"/>
    <mergeCell ref="F2556:I2556"/>
    <mergeCell ref="L2556:M2556"/>
    <mergeCell ref="N2556:Q2556"/>
    <mergeCell ref="F2557:I2557"/>
    <mergeCell ref="L2557:M2557"/>
    <mergeCell ref="N2557:Q2557"/>
    <mergeCell ref="F2558:I2558"/>
    <mergeCell ref="F2559:I2559"/>
    <mergeCell ref="F2560:I2560"/>
    <mergeCell ref="F2561:I2561"/>
    <mergeCell ref="F2562:I2562"/>
    <mergeCell ref="F2563:I2563"/>
    <mergeCell ref="F2564:I2564"/>
    <mergeCell ref="F2565:I2565"/>
    <mergeCell ref="F2566:I2566"/>
    <mergeCell ref="F2567:I2567"/>
    <mergeCell ref="F2568:I2568"/>
    <mergeCell ref="F2547:I2547"/>
    <mergeCell ref="F2548:I2548"/>
    <mergeCell ref="F2549:I2549"/>
    <mergeCell ref="L2549:M2549"/>
    <mergeCell ref="N2549:Q2549"/>
    <mergeCell ref="F2550:I2550"/>
    <mergeCell ref="F2551:I2551"/>
    <mergeCell ref="L2551:M2551"/>
    <mergeCell ref="N2551:Q2551"/>
    <mergeCell ref="F2552:I2552"/>
    <mergeCell ref="L2552:M2552"/>
    <mergeCell ref="N2552:Q2552"/>
    <mergeCell ref="F2553:I2553"/>
    <mergeCell ref="F2554:I2554"/>
    <mergeCell ref="L2554:M2554"/>
    <mergeCell ref="N2554:Q2554"/>
    <mergeCell ref="F2555:I2555"/>
    <mergeCell ref="F2536:I2536"/>
    <mergeCell ref="F2537:I2537"/>
    <mergeCell ref="F2538:I2538"/>
    <mergeCell ref="L2538:M2538"/>
    <mergeCell ref="N2538:Q2538"/>
    <mergeCell ref="F2539:I2539"/>
    <mergeCell ref="F2540:I2540"/>
    <mergeCell ref="F2541:I2541"/>
    <mergeCell ref="L2541:M2541"/>
    <mergeCell ref="N2541:Q2541"/>
    <mergeCell ref="F2542:I2542"/>
    <mergeCell ref="F2543:I2543"/>
    <mergeCell ref="F2544:I2544"/>
    <mergeCell ref="L2544:M2544"/>
    <mergeCell ref="N2544:Q2544"/>
    <mergeCell ref="F2545:I2545"/>
    <mergeCell ref="F2546:I2546"/>
    <mergeCell ref="F2525:I2525"/>
    <mergeCell ref="F2526:I2526"/>
    <mergeCell ref="L2526:M2526"/>
    <mergeCell ref="N2526:Q2526"/>
    <mergeCell ref="F2527:I2527"/>
    <mergeCell ref="F2528:I2528"/>
    <mergeCell ref="F2529:I2529"/>
    <mergeCell ref="F2530:I2530"/>
    <mergeCell ref="F2531:I2531"/>
    <mergeCell ref="L2531:M2531"/>
    <mergeCell ref="N2531:Q2531"/>
    <mergeCell ref="F2532:I2532"/>
    <mergeCell ref="F2533:I2533"/>
    <mergeCell ref="L2533:M2533"/>
    <mergeCell ref="N2533:Q2533"/>
    <mergeCell ref="F2534:I2534"/>
    <mergeCell ref="F2535:I2535"/>
    <mergeCell ref="F2512:I2512"/>
    <mergeCell ref="F2513:I2513"/>
    <mergeCell ref="F2514:I2514"/>
    <mergeCell ref="F2515:I2515"/>
    <mergeCell ref="F2516:I2516"/>
    <mergeCell ref="F2517:I2517"/>
    <mergeCell ref="F2518:I2518"/>
    <mergeCell ref="F2519:I2519"/>
    <mergeCell ref="F2520:I2520"/>
    <mergeCell ref="L2520:M2520"/>
    <mergeCell ref="N2520:Q2520"/>
    <mergeCell ref="F2521:I2521"/>
    <mergeCell ref="F2522:I2522"/>
    <mergeCell ref="L2522:M2522"/>
    <mergeCell ref="N2522:Q2522"/>
    <mergeCell ref="F2523:I2523"/>
    <mergeCell ref="F2524:I2524"/>
    <mergeCell ref="L2524:M2524"/>
    <mergeCell ref="N2524:Q2524"/>
    <mergeCell ref="F2502:I2502"/>
    <mergeCell ref="F2503:I2503"/>
    <mergeCell ref="L2503:M2503"/>
    <mergeCell ref="N2503:Q2503"/>
    <mergeCell ref="F2505:I2505"/>
    <mergeCell ref="L2505:M2505"/>
    <mergeCell ref="N2505:Q2505"/>
    <mergeCell ref="F2506:I2506"/>
    <mergeCell ref="F2507:I2507"/>
    <mergeCell ref="F2508:I2508"/>
    <mergeCell ref="L2508:M2508"/>
    <mergeCell ref="N2508:Q2508"/>
    <mergeCell ref="F2509:I2509"/>
    <mergeCell ref="F2510:I2510"/>
    <mergeCell ref="L2510:M2510"/>
    <mergeCell ref="N2510:Q2510"/>
    <mergeCell ref="F2511:I2511"/>
    <mergeCell ref="L2511:M2511"/>
    <mergeCell ref="N2511:Q2511"/>
    <mergeCell ref="F2493:I2493"/>
    <mergeCell ref="F2494:I2494"/>
    <mergeCell ref="L2494:M2494"/>
    <mergeCell ref="N2494:Q2494"/>
    <mergeCell ref="F2495:I2495"/>
    <mergeCell ref="L2495:M2495"/>
    <mergeCell ref="N2495:Q2495"/>
    <mergeCell ref="F2496:I2496"/>
    <mergeCell ref="L2496:M2496"/>
    <mergeCell ref="N2496:Q2496"/>
    <mergeCell ref="F2497:I2497"/>
    <mergeCell ref="F2499:I2499"/>
    <mergeCell ref="L2499:M2499"/>
    <mergeCell ref="N2499:Q2499"/>
    <mergeCell ref="F2500:I2500"/>
    <mergeCell ref="F2501:I2501"/>
    <mergeCell ref="L2501:M2501"/>
    <mergeCell ref="N2501:Q2501"/>
    <mergeCell ref="F2484:I2484"/>
    <mergeCell ref="F2485:I2485"/>
    <mergeCell ref="L2485:M2485"/>
    <mergeCell ref="N2485:Q2485"/>
    <mergeCell ref="F2486:I2486"/>
    <mergeCell ref="F2487:I2487"/>
    <mergeCell ref="L2487:M2487"/>
    <mergeCell ref="N2487:Q2487"/>
    <mergeCell ref="F2488:I2488"/>
    <mergeCell ref="F2489:I2489"/>
    <mergeCell ref="L2489:M2489"/>
    <mergeCell ref="N2489:Q2489"/>
    <mergeCell ref="F2490:I2490"/>
    <mergeCell ref="F2491:I2491"/>
    <mergeCell ref="L2491:M2491"/>
    <mergeCell ref="N2491:Q2491"/>
    <mergeCell ref="F2492:I2492"/>
    <mergeCell ref="L2492:M2492"/>
    <mergeCell ref="N2492:Q2492"/>
    <mergeCell ref="F2475:I2475"/>
    <mergeCell ref="L2475:M2475"/>
    <mergeCell ref="N2475:Q2475"/>
    <mergeCell ref="F2476:I2476"/>
    <mergeCell ref="F2477:I2477"/>
    <mergeCell ref="L2477:M2477"/>
    <mergeCell ref="N2477:Q2477"/>
    <mergeCell ref="F2478:I2478"/>
    <mergeCell ref="F2479:I2479"/>
    <mergeCell ref="F2480:I2480"/>
    <mergeCell ref="F2481:I2481"/>
    <mergeCell ref="L2481:M2481"/>
    <mergeCell ref="N2481:Q2481"/>
    <mergeCell ref="F2482:I2482"/>
    <mergeCell ref="F2483:I2483"/>
    <mergeCell ref="L2483:M2483"/>
    <mergeCell ref="N2483:Q2483"/>
    <mergeCell ref="F2464:I2464"/>
    <mergeCell ref="L2464:M2464"/>
    <mergeCell ref="N2464:Q2464"/>
    <mergeCell ref="F2465:I2465"/>
    <mergeCell ref="F2466:I2466"/>
    <mergeCell ref="L2466:M2466"/>
    <mergeCell ref="N2466:Q2466"/>
    <mergeCell ref="F2467:I2467"/>
    <mergeCell ref="F2468:I2468"/>
    <mergeCell ref="F2469:I2469"/>
    <mergeCell ref="F2470:I2470"/>
    <mergeCell ref="L2470:M2470"/>
    <mergeCell ref="N2470:Q2470"/>
    <mergeCell ref="F2471:I2471"/>
    <mergeCell ref="F2472:I2472"/>
    <mergeCell ref="F2473:I2473"/>
    <mergeCell ref="F2474:I2474"/>
    <mergeCell ref="F2455:I2455"/>
    <mergeCell ref="L2455:M2455"/>
    <mergeCell ref="N2455:Q2455"/>
    <mergeCell ref="F2456:I2456"/>
    <mergeCell ref="F2457:I2457"/>
    <mergeCell ref="L2457:M2457"/>
    <mergeCell ref="N2457:Q2457"/>
    <mergeCell ref="F2458:I2458"/>
    <mergeCell ref="F2459:I2459"/>
    <mergeCell ref="L2459:M2459"/>
    <mergeCell ref="N2459:Q2459"/>
    <mergeCell ref="F2460:I2460"/>
    <mergeCell ref="F2461:I2461"/>
    <mergeCell ref="L2461:M2461"/>
    <mergeCell ref="N2461:Q2461"/>
    <mergeCell ref="F2462:I2462"/>
    <mergeCell ref="F2463:I2463"/>
    <mergeCell ref="F2446:I2446"/>
    <mergeCell ref="F2447:I2447"/>
    <mergeCell ref="F2448:I2448"/>
    <mergeCell ref="F2449:I2449"/>
    <mergeCell ref="L2449:M2449"/>
    <mergeCell ref="N2449:Q2449"/>
    <mergeCell ref="F2450:I2450"/>
    <mergeCell ref="F2451:I2451"/>
    <mergeCell ref="L2451:M2451"/>
    <mergeCell ref="N2451:Q2451"/>
    <mergeCell ref="F2452:I2452"/>
    <mergeCell ref="L2452:M2452"/>
    <mergeCell ref="N2452:Q2452"/>
    <mergeCell ref="F2453:I2453"/>
    <mergeCell ref="L2453:M2453"/>
    <mergeCell ref="N2453:Q2453"/>
    <mergeCell ref="F2454:I2454"/>
    <mergeCell ref="F2435:I2435"/>
    <mergeCell ref="L2435:M2435"/>
    <mergeCell ref="N2435:Q2435"/>
    <mergeCell ref="F2436:I2436"/>
    <mergeCell ref="F2437:I2437"/>
    <mergeCell ref="L2437:M2437"/>
    <mergeCell ref="N2437:Q2437"/>
    <mergeCell ref="F2438:I2438"/>
    <mergeCell ref="F2439:I2439"/>
    <mergeCell ref="F2440:I2440"/>
    <mergeCell ref="F2441:I2441"/>
    <mergeCell ref="F2442:I2442"/>
    <mergeCell ref="F2443:I2443"/>
    <mergeCell ref="F2444:I2444"/>
    <mergeCell ref="L2444:M2444"/>
    <mergeCell ref="N2444:Q2444"/>
    <mergeCell ref="F2445:I2445"/>
    <mergeCell ref="F2422:I2422"/>
    <mergeCell ref="F2423:I2423"/>
    <mergeCell ref="F2424:I2424"/>
    <mergeCell ref="F2425:I2425"/>
    <mergeCell ref="F2426:I2426"/>
    <mergeCell ref="L2426:M2426"/>
    <mergeCell ref="N2426:Q2426"/>
    <mergeCell ref="F2427:I2427"/>
    <mergeCell ref="F2428:I2428"/>
    <mergeCell ref="F2429:I2429"/>
    <mergeCell ref="L2429:M2429"/>
    <mergeCell ref="N2429:Q2429"/>
    <mergeCell ref="F2430:I2430"/>
    <mergeCell ref="F2431:I2431"/>
    <mergeCell ref="F2432:I2432"/>
    <mergeCell ref="F2433:I2433"/>
    <mergeCell ref="F2434:I2434"/>
    <mergeCell ref="F2407:I2407"/>
    <mergeCell ref="F2408:I2408"/>
    <mergeCell ref="L2408:M2408"/>
    <mergeCell ref="N2408:Q2408"/>
    <mergeCell ref="F2409:I2409"/>
    <mergeCell ref="F2410:I2410"/>
    <mergeCell ref="F2411:I2411"/>
    <mergeCell ref="F2412:I2412"/>
    <mergeCell ref="F2413:I2413"/>
    <mergeCell ref="F2414:I2414"/>
    <mergeCell ref="F2415:I2415"/>
    <mergeCell ref="F2416:I2416"/>
    <mergeCell ref="F2417:I2417"/>
    <mergeCell ref="F2418:I2418"/>
    <mergeCell ref="F2419:I2419"/>
    <mergeCell ref="F2420:I2420"/>
    <mergeCell ref="F2421:I2421"/>
    <mergeCell ref="F2396:I2396"/>
    <mergeCell ref="F2397:I2397"/>
    <mergeCell ref="F2398:I2398"/>
    <mergeCell ref="F2399:I2399"/>
    <mergeCell ref="F2400:I2400"/>
    <mergeCell ref="L2400:M2400"/>
    <mergeCell ref="N2400:Q2400"/>
    <mergeCell ref="F2401:I2401"/>
    <mergeCell ref="F2402:I2402"/>
    <mergeCell ref="L2402:M2402"/>
    <mergeCell ref="N2402:Q2402"/>
    <mergeCell ref="F2403:I2403"/>
    <mergeCell ref="F2404:I2404"/>
    <mergeCell ref="L2404:M2404"/>
    <mergeCell ref="N2404:Q2404"/>
    <mergeCell ref="F2405:I2405"/>
    <mergeCell ref="F2406:I2406"/>
    <mergeCell ref="L2406:M2406"/>
    <mergeCell ref="N2406:Q2406"/>
    <mergeCell ref="F2379:I2379"/>
    <mergeCell ref="F2380:I2380"/>
    <mergeCell ref="F2381:I2381"/>
    <mergeCell ref="F2382:I2382"/>
    <mergeCell ref="F2383:I2383"/>
    <mergeCell ref="F2384:I2384"/>
    <mergeCell ref="F2385:I2385"/>
    <mergeCell ref="F2386:I2386"/>
    <mergeCell ref="F2387:I2387"/>
    <mergeCell ref="F2388:I2388"/>
    <mergeCell ref="F2389:I2389"/>
    <mergeCell ref="F2390:I2390"/>
    <mergeCell ref="F2391:I2391"/>
    <mergeCell ref="F2392:I2392"/>
    <mergeCell ref="F2393:I2393"/>
    <mergeCell ref="F2394:I2394"/>
    <mergeCell ref="F2395:I2395"/>
    <mergeCell ref="F2366:I2366"/>
    <mergeCell ref="F2367:I2367"/>
    <mergeCell ref="F2368:I2368"/>
    <mergeCell ref="F2369:I2369"/>
    <mergeCell ref="F2370:I2370"/>
    <mergeCell ref="F2371:I2371"/>
    <mergeCell ref="F2372:I2372"/>
    <mergeCell ref="F2373:I2373"/>
    <mergeCell ref="F2374:I2374"/>
    <mergeCell ref="L2374:M2374"/>
    <mergeCell ref="N2374:Q2374"/>
    <mergeCell ref="F2375:I2375"/>
    <mergeCell ref="F2376:I2376"/>
    <mergeCell ref="F2377:I2377"/>
    <mergeCell ref="L2377:M2377"/>
    <mergeCell ref="N2377:Q2377"/>
    <mergeCell ref="F2378:I2378"/>
    <mergeCell ref="F2349:I2349"/>
    <mergeCell ref="F2350:I2350"/>
    <mergeCell ref="F2351:I2351"/>
    <mergeCell ref="F2352:I2352"/>
    <mergeCell ref="F2353:I2353"/>
    <mergeCell ref="F2354:I2354"/>
    <mergeCell ref="F2355:I2355"/>
    <mergeCell ref="F2356:I2356"/>
    <mergeCell ref="F2357:I2357"/>
    <mergeCell ref="F2358:I2358"/>
    <mergeCell ref="F2359:I2359"/>
    <mergeCell ref="F2360:I2360"/>
    <mergeCell ref="F2361:I2361"/>
    <mergeCell ref="F2362:I2362"/>
    <mergeCell ref="F2363:I2363"/>
    <mergeCell ref="F2364:I2364"/>
    <mergeCell ref="F2365:I2365"/>
    <mergeCell ref="L2335:M2335"/>
    <mergeCell ref="N2335:Q2335"/>
    <mergeCell ref="F2336:I2336"/>
    <mergeCell ref="F2337:I2337"/>
    <mergeCell ref="L2337:M2337"/>
    <mergeCell ref="N2337:Q2337"/>
    <mergeCell ref="F2338:I2338"/>
    <mergeCell ref="F2339:I2339"/>
    <mergeCell ref="F2340:I2340"/>
    <mergeCell ref="F2341:I2341"/>
    <mergeCell ref="F2342:I2342"/>
    <mergeCell ref="F2343:I2343"/>
    <mergeCell ref="F2344:I2344"/>
    <mergeCell ref="F2345:I2345"/>
    <mergeCell ref="F2346:I2346"/>
    <mergeCell ref="F2347:I2347"/>
    <mergeCell ref="F2348:I2348"/>
    <mergeCell ref="F2319:I2319"/>
    <mergeCell ref="F2320:I2320"/>
    <mergeCell ref="F2321:I2321"/>
    <mergeCell ref="F2322:I2322"/>
    <mergeCell ref="F2323:I2323"/>
    <mergeCell ref="F2324:I2324"/>
    <mergeCell ref="F2325:I2325"/>
    <mergeCell ref="F2326:I2326"/>
    <mergeCell ref="F2327:I2327"/>
    <mergeCell ref="F2328:I2328"/>
    <mergeCell ref="F2329:I2329"/>
    <mergeCell ref="F2330:I2330"/>
    <mergeCell ref="F2331:I2331"/>
    <mergeCell ref="F2332:I2332"/>
    <mergeCell ref="F2333:I2333"/>
    <mergeCell ref="F2334:I2334"/>
    <mergeCell ref="F2335:I2335"/>
    <mergeCell ref="F2308:I2308"/>
    <mergeCell ref="F2309:I2309"/>
    <mergeCell ref="F2310:I2310"/>
    <mergeCell ref="F2311:I2311"/>
    <mergeCell ref="F2312:I2312"/>
    <mergeCell ref="F2313:I2313"/>
    <mergeCell ref="L2313:M2313"/>
    <mergeCell ref="N2313:Q2313"/>
    <mergeCell ref="F2314:I2314"/>
    <mergeCell ref="F2315:I2315"/>
    <mergeCell ref="F2316:I2316"/>
    <mergeCell ref="F2317:I2317"/>
    <mergeCell ref="L2317:M2317"/>
    <mergeCell ref="N2317:Q2317"/>
    <mergeCell ref="F2318:I2318"/>
    <mergeCell ref="L2318:M2318"/>
    <mergeCell ref="N2318:Q2318"/>
    <mergeCell ref="F2295:I2295"/>
    <mergeCell ref="F2296:I2296"/>
    <mergeCell ref="F2297:I2297"/>
    <mergeCell ref="F2298:I2298"/>
    <mergeCell ref="F2299:I2299"/>
    <mergeCell ref="F2300:I2300"/>
    <mergeCell ref="L2300:M2300"/>
    <mergeCell ref="N2300:Q2300"/>
    <mergeCell ref="F2301:I2301"/>
    <mergeCell ref="F2302:I2302"/>
    <mergeCell ref="F2303:I2303"/>
    <mergeCell ref="L2303:M2303"/>
    <mergeCell ref="N2303:Q2303"/>
    <mergeCell ref="F2304:I2304"/>
    <mergeCell ref="F2305:I2305"/>
    <mergeCell ref="F2306:I2306"/>
    <mergeCell ref="F2307:I2307"/>
    <mergeCell ref="L2307:M2307"/>
    <mergeCell ref="N2307:Q2307"/>
    <mergeCell ref="L2283:M2283"/>
    <mergeCell ref="N2283:Q2283"/>
    <mergeCell ref="F2284:I2284"/>
    <mergeCell ref="F2285:I2285"/>
    <mergeCell ref="F2286:I2286"/>
    <mergeCell ref="F2287:I2287"/>
    <mergeCell ref="F2288:I2288"/>
    <mergeCell ref="F2289:I2289"/>
    <mergeCell ref="F2290:I2290"/>
    <mergeCell ref="F2291:I2291"/>
    <mergeCell ref="F2292:I2292"/>
    <mergeCell ref="L2292:M2292"/>
    <mergeCell ref="N2292:Q2292"/>
    <mergeCell ref="F2293:I2293"/>
    <mergeCell ref="L2293:M2293"/>
    <mergeCell ref="N2293:Q2293"/>
    <mergeCell ref="F2294:I2294"/>
    <mergeCell ref="F2267:I2267"/>
    <mergeCell ref="F2268:I2268"/>
    <mergeCell ref="F2269:I2269"/>
    <mergeCell ref="F2270:I2270"/>
    <mergeCell ref="F2271:I2271"/>
    <mergeCell ref="F2272:I2272"/>
    <mergeCell ref="F2273:I2273"/>
    <mergeCell ref="F2274:I2274"/>
    <mergeCell ref="F2275:I2275"/>
    <mergeCell ref="F2276:I2276"/>
    <mergeCell ref="F2277:I2277"/>
    <mergeCell ref="F2278:I2278"/>
    <mergeCell ref="F2279:I2279"/>
    <mergeCell ref="F2280:I2280"/>
    <mergeCell ref="F2281:I2281"/>
    <mergeCell ref="F2282:I2282"/>
    <mergeCell ref="F2283:I2283"/>
    <mergeCell ref="F2250:I2250"/>
    <mergeCell ref="F2251:I2251"/>
    <mergeCell ref="F2252:I2252"/>
    <mergeCell ref="F2253:I2253"/>
    <mergeCell ref="F2254:I2254"/>
    <mergeCell ref="F2255:I2255"/>
    <mergeCell ref="F2256:I2256"/>
    <mergeCell ref="F2257:I2257"/>
    <mergeCell ref="F2258:I2258"/>
    <mergeCell ref="F2259:I2259"/>
    <mergeCell ref="F2260:I2260"/>
    <mergeCell ref="F2261:I2261"/>
    <mergeCell ref="F2262:I2262"/>
    <mergeCell ref="F2263:I2263"/>
    <mergeCell ref="F2264:I2264"/>
    <mergeCell ref="F2265:I2265"/>
    <mergeCell ref="F2266:I2266"/>
    <mergeCell ref="F2239:I2239"/>
    <mergeCell ref="F2240:I2240"/>
    <mergeCell ref="L2240:M2240"/>
    <mergeCell ref="N2240:Q2240"/>
    <mergeCell ref="F2241:I2241"/>
    <mergeCell ref="L2241:M2241"/>
    <mergeCell ref="N2241:Q2241"/>
    <mergeCell ref="F2242:I2242"/>
    <mergeCell ref="L2242:M2242"/>
    <mergeCell ref="N2242:Q2242"/>
    <mergeCell ref="F2243:I2243"/>
    <mergeCell ref="F2244:I2244"/>
    <mergeCell ref="F2245:I2245"/>
    <mergeCell ref="F2246:I2246"/>
    <mergeCell ref="F2247:I2247"/>
    <mergeCell ref="F2248:I2248"/>
    <mergeCell ref="F2249:I2249"/>
    <mergeCell ref="F2226:I2226"/>
    <mergeCell ref="F2227:I2227"/>
    <mergeCell ref="F2228:I2228"/>
    <mergeCell ref="F2229:I2229"/>
    <mergeCell ref="F2230:I2230"/>
    <mergeCell ref="F2231:I2231"/>
    <mergeCell ref="F2232:I2232"/>
    <mergeCell ref="F2233:I2233"/>
    <mergeCell ref="F2234:I2234"/>
    <mergeCell ref="L2234:M2234"/>
    <mergeCell ref="N2234:Q2234"/>
    <mergeCell ref="F2235:I2235"/>
    <mergeCell ref="F2236:I2236"/>
    <mergeCell ref="L2236:M2236"/>
    <mergeCell ref="N2236:Q2236"/>
    <mergeCell ref="F2237:I2237"/>
    <mergeCell ref="F2238:I2238"/>
    <mergeCell ref="F2217:I2217"/>
    <mergeCell ref="F2218:I2218"/>
    <mergeCell ref="L2218:M2218"/>
    <mergeCell ref="N2218:Q2218"/>
    <mergeCell ref="F2219:I2219"/>
    <mergeCell ref="F2220:I2220"/>
    <mergeCell ref="F2221:I2221"/>
    <mergeCell ref="L2221:M2221"/>
    <mergeCell ref="N2221:Q2221"/>
    <mergeCell ref="F2222:I2222"/>
    <mergeCell ref="F2223:I2223"/>
    <mergeCell ref="L2223:M2223"/>
    <mergeCell ref="N2223:Q2223"/>
    <mergeCell ref="F2224:I2224"/>
    <mergeCell ref="L2224:M2224"/>
    <mergeCell ref="N2224:Q2224"/>
    <mergeCell ref="F2225:I2225"/>
    <mergeCell ref="F2204:I2204"/>
    <mergeCell ref="F2205:I2205"/>
    <mergeCell ref="L2205:M2205"/>
    <mergeCell ref="N2205:Q2205"/>
    <mergeCell ref="F2206:I2206"/>
    <mergeCell ref="L2206:M2206"/>
    <mergeCell ref="N2206:Q2206"/>
    <mergeCell ref="F2207:I2207"/>
    <mergeCell ref="F2208:I2208"/>
    <mergeCell ref="F2209:I2209"/>
    <mergeCell ref="F2210:I2210"/>
    <mergeCell ref="F2211:I2211"/>
    <mergeCell ref="F2212:I2212"/>
    <mergeCell ref="F2213:I2213"/>
    <mergeCell ref="F2214:I2214"/>
    <mergeCell ref="F2215:I2215"/>
    <mergeCell ref="F2216:I2216"/>
    <mergeCell ref="F2189:I2189"/>
    <mergeCell ref="F2190:I2190"/>
    <mergeCell ref="F2191:I2191"/>
    <mergeCell ref="F2192:I2192"/>
    <mergeCell ref="F2193:I2193"/>
    <mergeCell ref="F2194:I2194"/>
    <mergeCell ref="F2195:I2195"/>
    <mergeCell ref="F2196:I2196"/>
    <mergeCell ref="F2197:I2197"/>
    <mergeCell ref="F2198:I2198"/>
    <mergeCell ref="F2199:I2199"/>
    <mergeCell ref="F2200:I2200"/>
    <mergeCell ref="L2200:M2200"/>
    <mergeCell ref="N2200:Q2200"/>
    <mergeCell ref="F2201:I2201"/>
    <mergeCell ref="F2202:I2202"/>
    <mergeCell ref="F2203:I2203"/>
    <mergeCell ref="L2203:M2203"/>
    <mergeCell ref="N2203:Q2203"/>
    <mergeCell ref="F2178:I2178"/>
    <mergeCell ref="F2179:I2179"/>
    <mergeCell ref="F2180:I2180"/>
    <mergeCell ref="F2181:I2181"/>
    <mergeCell ref="F2182:I2182"/>
    <mergeCell ref="F2183:I2183"/>
    <mergeCell ref="F2184:I2184"/>
    <mergeCell ref="L2184:M2184"/>
    <mergeCell ref="N2184:Q2184"/>
    <mergeCell ref="F2185:I2185"/>
    <mergeCell ref="F2186:I2186"/>
    <mergeCell ref="L2186:M2186"/>
    <mergeCell ref="N2186:Q2186"/>
    <mergeCell ref="F2187:I2187"/>
    <mergeCell ref="L2187:M2187"/>
    <mergeCell ref="N2187:Q2187"/>
    <mergeCell ref="F2188:I2188"/>
    <mergeCell ref="L2188:M2188"/>
    <mergeCell ref="N2188:Q2188"/>
    <mergeCell ref="F2165:I2165"/>
    <mergeCell ref="F2166:I2166"/>
    <mergeCell ref="F2167:I2167"/>
    <mergeCell ref="L2167:M2167"/>
    <mergeCell ref="N2167:Q2167"/>
    <mergeCell ref="F2168:I2168"/>
    <mergeCell ref="F2169:I2169"/>
    <mergeCell ref="F2170:I2170"/>
    <mergeCell ref="F2171:I2171"/>
    <mergeCell ref="F2172:I2172"/>
    <mergeCell ref="F2173:I2173"/>
    <mergeCell ref="F2174:I2174"/>
    <mergeCell ref="F2175:I2175"/>
    <mergeCell ref="L2175:M2175"/>
    <mergeCell ref="N2175:Q2175"/>
    <mergeCell ref="F2176:I2176"/>
    <mergeCell ref="F2177:I2177"/>
    <mergeCell ref="F2153:I2153"/>
    <mergeCell ref="F2154:I2154"/>
    <mergeCell ref="F2155:I2155"/>
    <mergeCell ref="F2156:I2156"/>
    <mergeCell ref="F2157:I2157"/>
    <mergeCell ref="F2158:I2158"/>
    <mergeCell ref="F2159:I2159"/>
    <mergeCell ref="F2160:I2160"/>
    <mergeCell ref="F2161:I2161"/>
    <mergeCell ref="F2162:I2162"/>
    <mergeCell ref="L2162:M2162"/>
    <mergeCell ref="N2162:Q2162"/>
    <mergeCell ref="F2163:I2163"/>
    <mergeCell ref="L2163:M2163"/>
    <mergeCell ref="N2163:Q2163"/>
    <mergeCell ref="F2164:I2164"/>
    <mergeCell ref="L2164:M2164"/>
    <mergeCell ref="N2164:Q2164"/>
    <mergeCell ref="F2136:I2136"/>
    <mergeCell ref="F2137:I2137"/>
    <mergeCell ref="F2138:I2138"/>
    <mergeCell ref="F2139:I2139"/>
    <mergeCell ref="F2140:I2140"/>
    <mergeCell ref="F2141:I2141"/>
    <mergeCell ref="F2142:I2142"/>
    <mergeCell ref="F2143:I2143"/>
    <mergeCell ref="F2144:I2144"/>
    <mergeCell ref="F2145:I2145"/>
    <mergeCell ref="F2146:I2146"/>
    <mergeCell ref="F2147:I2147"/>
    <mergeCell ref="F2148:I2148"/>
    <mergeCell ref="F2149:I2149"/>
    <mergeCell ref="F2150:I2150"/>
    <mergeCell ref="F2151:I2151"/>
    <mergeCell ref="F2152:I2152"/>
    <mergeCell ref="F2119:I2119"/>
    <mergeCell ref="F2120:I2120"/>
    <mergeCell ref="F2121:I2121"/>
    <mergeCell ref="F2122:I2122"/>
    <mergeCell ref="F2123:I2123"/>
    <mergeCell ref="F2124:I2124"/>
    <mergeCell ref="F2125:I2125"/>
    <mergeCell ref="F2126:I2126"/>
    <mergeCell ref="F2127:I2127"/>
    <mergeCell ref="F2128:I2128"/>
    <mergeCell ref="F2129:I2129"/>
    <mergeCell ref="F2130:I2130"/>
    <mergeCell ref="F2131:I2131"/>
    <mergeCell ref="F2132:I2132"/>
    <mergeCell ref="F2133:I2133"/>
    <mergeCell ref="F2134:I2134"/>
    <mergeCell ref="F2135:I2135"/>
    <mergeCell ref="F2102:I2102"/>
    <mergeCell ref="F2103:I2103"/>
    <mergeCell ref="F2104:I2104"/>
    <mergeCell ref="F2105:I2105"/>
    <mergeCell ref="F2106:I2106"/>
    <mergeCell ref="F2107:I2107"/>
    <mergeCell ref="F2108:I2108"/>
    <mergeCell ref="F2109:I2109"/>
    <mergeCell ref="F2110:I2110"/>
    <mergeCell ref="F2111:I2111"/>
    <mergeCell ref="F2112:I2112"/>
    <mergeCell ref="F2113:I2113"/>
    <mergeCell ref="F2114:I2114"/>
    <mergeCell ref="F2115:I2115"/>
    <mergeCell ref="F2116:I2116"/>
    <mergeCell ref="F2117:I2117"/>
    <mergeCell ref="F2118:I2118"/>
    <mergeCell ref="F2085:I2085"/>
    <mergeCell ref="F2086:I2086"/>
    <mergeCell ref="F2087:I2087"/>
    <mergeCell ref="F2088:I2088"/>
    <mergeCell ref="F2089:I2089"/>
    <mergeCell ref="F2090:I2090"/>
    <mergeCell ref="F2091:I2091"/>
    <mergeCell ref="F2092:I2092"/>
    <mergeCell ref="F2093:I2093"/>
    <mergeCell ref="F2094:I2094"/>
    <mergeCell ref="F2095:I2095"/>
    <mergeCell ref="F2096:I2096"/>
    <mergeCell ref="F2097:I2097"/>
    <mergeCell ref="F2098:I2098"/>
    <mergeCell ref="F2099:I2099"/>
    <mergeCell ref="F2100:I2100"/>
    <mergeCell ref="F2101:I2101"/>
    <mergeCell ref="F2068:I2068"/>
    <mergeCell ref="F2069:I2069"/>
    <mergeCell ref="F2070:I2070"/>
    <mergeCell ref="F2071:I2071"/>
    <mergeCell ref="F2072:I2072"/>
    <mergeCell ref="F2073:I2073"/>
    <mergeCell ref="F2074:I2074"/>
    <mergeCell ref="F2075:I2075"/>
    <mergeCell ref="F2076:I2076"/>
    <mergeCell ref="F2077:I2077"/>
    <mergeCell ref="F2078:I2078"/>
    <mergeCell ref="F2079:I2079"/>
    <mergeCell ref="F2080:I2080"/>
    <mergeCell ref="F2081:I2081"/>
    <mergeCell ref="F2082:I2082"/>
    <mergeCell ref="F2083:I2083"/>
    <mergeCell ref="F2084:I2084"/>
    <mergeCell ref="F2051:I2051"/>
    <mergeCell ref="F2052:I2052"/>
    <mergeCell ref="F2053:I2053"/>
    <mergeCell ref="F2054:I2054"/>
    <mergeCell ref="F2055:I2055"/>
    <mergeCell ref="F2056:I2056"/>
    <mergeCell ref="F2057:I2057"/>
    <mergeCell ref="F2058:I2058"/>
    <mergeCell ref="F2059:I2059"/>
    <mergeCell ref="F2060:I2060"/>
    <mergeCell ref="F2061:I2061"/>
    <mergeCell ref="F2062:I2062"/>
    <mergeCell ref="F2063:I2063"/>
    <mergeCell ref="F2064:I2064"/>
    <mergeCell ref="F2065:I2065"/>
    <mergeCell ref="F2066:I2066"/>
    <mergeCell ref="F2067:I2067"/>
    <mergeCell ref="F2034:I2034"/>
    <mergeCell ref="F2035:I2035"/>
    <mergeCell ref="F2036:I2036"/>
    <mergeCell ref="F2037:I2037"/>
    <mergeCell ref="F2038:I2038"/>
    <mergeCell ref="F2039:I2039"/>
    <mergeCell ref="F2040:I2040"/>
    <mergeCell ref="F2041:I2041"/>
    <mergeCell ref="F2042:I2042"/>
    <mergeCell ref="F2043:I2043"/>
    <mergeCell ref="F2044:I2044"/>
    <mergeCell ref="F2045:I2045"/>
    <mergeCell ref="F2046:I2046"/>
    <mergeCell ref="F2047:I2047"/>
    <mergeCell ref="F2048:I2048"/>
    <mergeCell ref="F2049:I2049"/>
    <mergeCell ref="F2050:I2050"/>
    <mergeCell ref="F2017:I2017"/>
    <mergeCell ref="F2018:I2018"/>
    <mergeCell ref="F2019:I2019"/>
    <mergeCell ref="F2020:I2020"/>
    <mergeCell ref="F2021:I2021"/>
    <mergeCell ref="F2022:I2022"/>
    <mergeCell ref="F2023:I2023"/>
    <mergeCell ref="F2024:I2024"/>
    <mergeCell ref="F2025:I2025"/>
    <mergeCell ref="F2026:I2026"/>
    <mergeCell ref="F2027:I2027"/>
    <mergeCell ref="F2028:I2028"/>
    <mergeCell ref="F2029:I2029"/>
    <mergeCell ref="F2030:I2030"/>
    <mergeCell ref="F2031:I2031"/>
    <mergeCell ref="F2032:I2032"/>
    <mergeCell ref="F2033:I2033"/>
    <mergeCell ref="F2008:I2008"/>
    <mergeCell ref="F2009:I2009"/>
    <mergeCell ref="L2009:M2009"/>
    <mergeCell ref="N2009:Q2009"/>
    <mergeCell ref="F2010:I2010"/>
    <mergeCell ref="L2010:M2010"/>
    <mergeCell ref="N2010:Q2010"/>
    <mergeCell ref="F2011:I2011"/>
    <mergeCell ref="F2012:I2012"/>
    <mergeCell ref="L2012:M2012"/>
    <mergeCell ref="N2012:Q2012"/>
    <mergeCell ref="F2013:I2013"/>
    <mergeCell ref="L2013:M2013"/>
    <mergeCell ref="N2013:Q2013"/>
    <mergeCell ref="F2014:I2014"/>
    <mergeCell ref="F2015:I2015"/>
    <mergeCell ref="F2016:I2016"/>
    <mergeCell ref="F1991:I1991"/>
    <mergeCell ref="F1992:I1992"/>
    <mergeCell ref="F1993:I1993"/>
    <mergeCell ref="F1994:I1994"/>
    <mergeCell ref="F1995:I1995"/>
    <mergeCell ref="F1996:I1996"/>
    <mergeCell ref="F1997:I1997"/>
    <mergeCell ref="F1998:I1998"/>
    <mergeCell ref="F1999:I1999"/>
    <mergeCell ref="F2000:I2000"/>
    <mergeCell ref="F2001:I2001"/>
    <mergeCell ref="F2002:I2002"/>
    <mergeCell ref="F2003:I2003"/>
    <mergeCell ref="F2004:I2004"/>
    <mergeCell ref="F2005:I2005"/>
    <mergeCell ref="F2006:I2006"/>
    <mergeCell ref="F2007:I2007"/>
    <mergeCell ref="F1978:I1978"/>
    <mergeCell ref="F1979:I1979"/>
    <mergeCell ref="F1980:I1980"/>
    <mergeCell ref="L1980:M1980"/>
    <mergeCell ref="N1980:Q1980"/>
    <mergeCell ref="F1981:I1981"/>
    <mergeCell ref="L1981:M1981"/>
    <mergeCell ref="N1981:Q1981"/>
    <mergeCell ref="F1982:I1982"/>
    <mergeCell ref="F1983:I1983"/>
    <mergeCell ref="F1984:I1984"/>
    <mergeCell ref="F1985:I1985"/>
    <mergeCell ref="F1986:I1986"/>
    <mergeCell ref="F1987:I1987"/>
    <mergeCell ref="F1988:I1988"/>
    <mergeCell ref="F1989:I1989"/>
    <mergeCell ref="F1990:I1990"/>
    <mergeCell ref="F1969:I1969"/>
    <mergeCell ref="F1970:I1970"/>
    <mergeCell ref="F1971:I1971"/>
    <mergeCell ref="F1972:I1972"/>
    <mergeCell ref="F1973:I1973"/>
    <mergeCell ref="L1973:M1973"/>
    <mergeCell ref="N1973:Q1973"/>
    <mergeCell ref="F1974:I1974"/>
    <mergeCell ref="L1974:M1974"/>
    <mergeCell ref="N1974:Q1974"/>
    <mergeCell ref="F1975:I1975"/>
    <mergeCell ref="F1976:I1976"/>
    <mergeCell ref="L1976:M1976"/>
    <mergeCell ref="N1976:Q1976"/>
    <mergeCell ref="F1977:I1977"/>
    <mergeCell ref="L1977:M1977"/>
    <mergeCell ref="N1977:Q1977"/>
    <mergeCell ref="F1956:I1956"/>
    <mergeCell ref="L1956:M1956"/>
    <mergeCell ref="N1956:Q1956"/>
    <mergeCell ref="F1957:I1957"/>
    <mergeCell ref="F1958:I1958"/>
    <mergeCell ref="F1959:I1959"/>
    <mergeCell ref="F1960:I1960"/>
    <mergeCell ref="F1961:I1961"/>
    <mergeCell ref="F1962:I1962"/>
    <mergeCell ref="F1963:I1963"/>
    <mergeCell ref="F1964:I1964"/>
    <mergeCell ref="F1965:I1965"/>
    <mergeCell ref="F1966:I1966"/>
    <mergeCell ref="F1967:I1967"/>
    <mergeCell ref="L1967:M1967"/>
    <mergeCell ref="N1967:Q1967"/>
    <mergeCell ref="F1968:I1968"/>
    <mergeCell ref="L1968:M1968"/>
    <mergeCell ref="N1968:Q1968"/>
    <mergeCell ref="F1947:I1947"/>
    <mergeCell ref="F1948:I1948"/>
    <mergeCell ref="F1949:I1949"/>
    <mergeCell ref="F1950:I1950"/>
    <mergeCell ref="F1951:I1951"/>
    <mergeCell ref="L1951:M1951"/>
    <mergeCell ref="N1951:Q1951"/>
    <mergeCell ref="F1952:I1952"/>
    <mergeCell ref="L1952:M1952"/>
    <mergeCell ref="N1952:Q1952"/>
    <mergeCell ref="F1953:I1953"/>
    <mergeCell ref="F1954:I1954"/>
    <mergeCell ref="L1954:M1954"/>
    <mergeCell ref="N1954:Q1954"/>
    <mergeCell ref="F1955:I1955"/>
    <mergeCell ref="L1955:M1955"/>
    <mergeCell ref="N1955:Q1955"/>
    <mergeCell ref="F1930:I1930"/>
    <mergeCell ref="F1931:I1931"/>
    <mergeCell ref="F1932:I1932"/>
    <mergeCell ref="F1933:I1933"/>
    <mergeCell ref="F1934:I1934"/>
    <mergeCell ref="F1935:I1935"/>
    <mergeCell ref="F1936:I1936"/>
    <mergeCell ref="F1937:I1937"/>
    <mergeCell ref="F1938:I1938"/>
    <mergeCell ref="F1939:I1939"/>
    <mergeCell ref="F1940:I1940"/>
    <mergeCell ref="F1941:I1941"/>
    <mergeCell ref="F1942:I1942"/>
    <mergeCell ref="F1943:I1943"/>
    <mergeCell ref="F1944:I1944"/>
    <mergeCell ref="F1945:I1945"/>
    <mergeCell ref="F1946:I1946"/>
    <mergeCell ref="L1914:M1914"/>
    <mergeCell ref="N1914:Q1914"/>
    <mergeCell ref="F1915:I1915"/>
    <mergeCell ref="F1916:I1916"/>
    <mergeCell ref="F1917:I1917"/>
    <mergeCell ref="F1918:I1918"/>
    <mergeCell ref="F1919:I1919"/>
    <mergeCell ref="F1920:I1920"/>
    <mergeCell ref="F1921:I1921"/>
    <mergeCell ref="F1922:I1922"/>
    <mergeCell ref="F1923:I1923"/>
    <mergeCell ref="F1924:I1924"/>
    <mergeCell ref="F1925:I1925"/>
    <mergeCell ref="F1926:I1926"/>
    <mergeCell ref="F1927:I1927"/>
    <mergeCell ref="F1928:I1928"/>
    <mergeCell ref="F1929:I1929"/>
    <mergeCell ref="F1898:I1898"/>
    <mergeCell ref="F1899:I1899"/>
    <mergeCell ref="F1900:I1900"/>
    <mergeCell ref="F1901:I1901"/>
    <mergeCell ref="F1902:I1902"/>
    <mergeCell ref="F1903:I1903"/>
    <mergeCell ref="F1904:I1904"/>
    <mergeCell ref="F1905:I1905"/>
    <mergeCell ref="F1906:I1906"/>
    <mergeCell ref="F1907:I1907"/>
    <mergeCell ref="F1908:I1908"/>
    <mergeCell ref="F1909:I1909"/>
    <mergeCell ref="F1910:I1910"/>
    <mergeCell ref="F1911:I1911"/>
    <mergeCell ref="F1912:I1912"/>
    <mergeCell ref="F1913:I1913"/>
    <mergeCell ref="F1914:I1914"/>
    <mergeCell ref="F1889:I1889"/>
    <mergeCell ref="F1890:I1890"/>
    <mergeCell ref="L1890:M1890"/>
    <mergeCell ref="N1890:Q1890"/>
    <mergeCell ref="F1891:I1891"/>
    <mergeCell ref="F1892:I1892"/>
    <mergeCell ref="F1893:I1893"/>
    <mergeCell ref="F1894:I1894"/>
    <mergeCell ref="L1894:M1894"/>
    <mergeCell ref="N1894:Q1894"/>
    <mergeCell ref="F1895:I1895"/>
    <mergeCell ref="F1896:I1896"/>
    <mergeCell ref="L1896:M1896"/>
    <mergeCell ref="N1896:Q1896"/>
    <mergeCell ref="F1897:I1897"/>
    <mergeCell ref="L1897:M1897"/>
    <mergeCell ref="N1897:Q1897"/>
    <mergeCell ref="F1879:I1879"/>
    <mergeCell ref="F1880:I1880"/>
    <mergeCell ref="F1881:I1881"/>
    <mergeCell ref="L1881:M1881"/>
    <mergeCell ref="N1881:Q1881"/>
    <mergeCell ref="F1882:I1882"/>
    <mergeCell ref="F1883:I1883"/>
    <mergeCell ref="L1883:M1883"/>
    <mergeCell ref="N1883:Q1883"/>
    <mergeCell ref="F1884:I1884"/>
    <mergeCell ref="F1885:I1885"/>
    <mergeCell ref="F1886:I1886"/>
    <mergeCell ref="L1886:M1886"/>
    <mergeCell ref="N1886:Q1886"/>
    <mergeCell ref="F1887:I1887"/>
    <mergeCell ref="F1888:I1888"/>
    <mergeCell ref="L1888:M1888"/>
    <mergeCell ref="N1888:Q1888"/>
    <mergeCell ref="F1865:I1865"/>
    <mergeCell ref="F1866:I1866"/>
    <mergeCell ref="F1867:I1867"/>
    <mergeCell ref="F1868:I1868"/>
    <mergeCell ref="F1869:I1869"/>
    <mergeCell ref="F1870:I1870"/>
    <mergeCell ref="F1871:I1871"/>
    <mergeCell ref="F1872:I1872"/>
    <mergeCell ref="F1873:I1873"/>
    <mergeCell ref="L1873:M1873"/>
    <mergeCell ref="N1873:Q1873"/>
    <mergeCell ref="F1874:I1874"/>
    <mergeCell ref="F1875:I1875"/>
    <mergeCell ref="F1876:I1876"/>
    <mergeCell ref="F1877:I1877"/>
    <mergeCell ref="F1878:I1878"/>
    <mergeCell ref="L1878:M1878"/>
    <mergeCell ref="N1878:Q1878"/>
    <mergeCell ref="F1848:I1848"/>
    <mergeCell ref="F1849:I1849"/>
    <mergeCell ref="F1850:I1850"/>
    <mergeCell ref="F1851:I1851"/>
    <mergeCell ref="F1852:I1852"/>
    <mergeCell ref="F1853:I1853"/>
    <mergeCell ref="F1854:I1854"/>
    <mergeCell ref="F1855:I1855"/>
    <mergeCell ref="F1856:I1856"/>
    <mergeCell ref="F1857:I1857"/>
    <mergeCell ref="F1858:I1858"/>
    <mergeCell ref="F1859:I1859"/>
    <mergeCell ref="F1860:I1860"/>
    <mergeCell ref="F1861:I1861"/>
    <mergeCell ref="F1862:I1862"/>
    <mergeCell ref="F1863:I1863"/>
    <mergeCell ref="F1864:I1864"/>
    <mergeCell ref="F1835:I1835"/>
    <mergeCell ref="F1836:I1836"/>
    <mergeCell ref="F1837:I1837"/>
    <mergeCell ref="L1837:M1837"/>
    <mergeCell ref="N1837:Q1837"/>
    <mergeCell ref="F1838:I1838"/>
    <mergeCell ref="F1839:I1839"/>
    <mergeCell ref="F1840:I1840"/>
    <mergeCell ref="F1841:I1841"/>
    <mergeCell ref="F1842:I1842"/>
    <mergeCell ref="L1842:M1842"/>
    <mergeCell ref="N1842:Q1842"/>
    <mergeCell ref="F1843:I1843"/>
    <mergeCell ref="F1844:I1844"/>
    <mergeCell ref="F1845:I1845"/>
    <mergeCell ref="F1846:I1846"/>
    <mergeCell ref="F1847:I1847"/>
    <mergeCell ref="F1822:I1822"/>
    <mergeCell ref="F1823:I1823"/>
    <mergeCell ref="F1824:I1824"/>
    <mergeCell ref="F1825:I1825"/>
    <mergeCell ref="F1826:I1826"/>
    <mergeCell ref="F1827:I1827"/>
    <mergeCell ref="F1828:I1828"/>
    <mergeCell ref="L1828:M1828"/>
    <mergeCell ref="N1828:Q1828"/>
    <mergeCell ref="F1829:I1829"/>
    <mergeCell ref="F1830:I1830"/>
    <mergeCell ref="F1831:I1831"/>
    <mergeCell ref="F1832:I1832"/>
    <mergeCell ref="L1832:M1832"/>
    <mergeCell ref="N1832:Q1832"/>
    <mergeCell ref="F1833:I1833"/>
    <mergeCell ref="F1834:I1834"/>
    <mergeCell ref="F1805:I1805"/>
    <mergeCell ref="F1806:I1806"/>
    <mergeCell ref="F1807:I1807"/>
    <mergeCell ref="F1808:I1808"/>
    <mergeCell ref="F1809:I1809"/>
    <mergeCell ref="F1810:I1810"/>
    <mergeCell ref="F1811:I1811"/>
    <mergeCell ref="F1812:I1812"/>
    <mergeCell ref="F1813:I1813"/>
    <mergeCell ref="F1814:I1814"/>
    <mergeCell ref="F1815:I1815"/>
    <mergeCell ref="F1816:I1816"/>
    <mergeCell ref="F1817:I1817"/>
    <mergeCell ref="F1818:I1818"/>
    <mergeCell ref="F1819:I1819"/>
    <mergeCell ref="F1820:I1820"/>
    <mergeCell ref="F1821:I1821"/>
    <mergeCell ref="F1792:I1792"/>
    <mergeCell ref="F1793:I1793"/>
    <mergeCell ref="F1794:I1794"/>
    <mergeCell ref="F1795:I1795"/>
    <mergeCell ref="F1796:I1796"/>
    <mergeCell ref="F1797:I1797"/>
    <mergeCell ref="F1798:I1798"/>
    <mergeCell ref="L1798:M1798"/>
    <mergeCell ref="N1798:Q1798"/>
    <mergeCell ref="F1799:I1799"/>
    <mergeCell ref="F1800:I1800"/>
    <mergeCell ref="F1801:I1801"/>
    <mergeCell ref="F1802:I1802"/>
    <mergeCell ref="L1802:M1802"/>
    <mergeCell ref="N1802:Q1802"/>
    <mergeCell ref="F1803:I1803"/>
    <mergeCell ref="F1804:I1804"/>
    <mergeCell ref="F1775:I1775"/>
    <mergeCell ref="F1776:I1776"/>
    <mergeCell ref="F1777:I1777"/>
    <mergeCell ref="F1778:I1778"/>
    <mergeCell ref="F1779:I1779"/>
    <mergeCell ref="F1780:I1780"/>
    <mergeCell ref="F1781:I1781"/>
    <mergeCell ref="F1782:I1782"/>
    <mergeCell ref="F1783:I1783"/>
    <mergeCell ref="F1784:I1784"/>
    <mergeCell ref="F1785:I1785"/>
    <mergeCell ref="F1786:I1786"/>
    <mergeCell ref="F1787:I1787"/>
    <mergeCell ref="F1788:I1788"/>
    <mergeCell ref="F1789:I1789"/>
    <mergeCell ref="F1790:I1790"/>
    <mergeCell ref="F1791:I1791"/>
    <mergeCell ref="N1760:Q1760"/>
    <mergeCell ref="F1761:I1761"/>
    <mergeCell ref="F1762:I1762"/>
    <mergeCell ref="L1762:M1762"/>
    <mergeCell ref="N1762:Q1762"/>
    <mergeCell ref="F1763:I1763"/>
    <mergeCell ref="F1764:I1764"/>
    <mergeCell ref="F1765:I1765"/>
    <mergeCell ref="F1766:I1766"/>
    <mergeCell ref="F1767:I1767"/>
    <mergeCell ref="F1768:I1768"/>
    <mergeCell ref="F1769:I1769"/>
    <mergeCell ref="F1770:I1770"/>
    <mergeCell ref="F1771:I1771"/>
    <mergeCell ref="F1772:I1772"/>
    <mergeCell ref="F1773:I1773"/>
    <mergeCell ref="F1774:I1774"/>
    <mergeCell ref="F1745:I1745"/>
    <mergeCell ref="F1746:I1746"/>
    <mergeCell ref="F1747:I1747"/>
    <mergeCell ref="F1748:I1748"/>
    <mergeCell ref="F1749:I1749"/>
    <mergeCell ref="F1750:I1750"/>
    <mergeCell ref="F1751:I1751"/>
    <mergeCell ref="F1752:I1752"/>
    <mergeCell ref="F1753:I1753"/>
    <mergeCell ref="F1754:I1754"/>
    <mergeCell ref="F1755:I1755"/>
    <mergeCell ref="F1756:I1756"/>
    <mergeCell ref="F1757:I1757"/>
    <mergeCell ref="F1758:I1758"/>
    <mergeCell ref="F1759:I1759"/>
    <mergeCell ref="F1760:I1760"/>
    <mergeCell ref="L1760:M1760"/>
    <mergeCell ref="F1728:I1728"/>
    <mergeCell ref="F1729:I1729"/>
    <mergeCell ref="F1730:I1730"/>
    <mergeCell ref="F1731:I1731"/>
    <mergeCell ref="F1732:I1732"/>
    <mergeCell ref="F1733:I1733"/>
    <mergeCell ref="F1734:I1734"/>
    <mergeCell ref="F1735:I1735"/>
    <mergeCell ref="F1736:I1736"/>
    <mergeCell ref="F1737:I1737"/>
    <mergeCell ref="F1738:I1738"/>
    <mergeCell ref="F1739:I1739"/>
    <mergeCell ref="F1740:I1740"/>
    <mergeCell ref="F1741:I1741"/>
    <mergeCell ref="F1742:I1742"/>
    <mergeCell ref="F1743:I1743"/>
    <mergeCell ref="F1744:I1744"/>
    <mergeCell ref="F1719:I1719"/>
    <mergeCell ref="F1720:I1720"/>
    <mergeCell ref="L1720:M1720"/>
    <mergeCell ref="N1720:Q1720"/>
    <mergeCell ref="F1721:I1721"/>
    <mergeCell ref="L1721:M1721"/>
    <mergeCell ref="N1721:Q1721"/>
    <mergeCell ref="F1722:I1722"/>
    <mergeCell ref="L1722:M1722"/>
    <mergeCell ref="N1722:Q1722"/>
    <mergeCell ref="F1723:I1723"/>
    <mergeCell ref="L1723:M1723"/>
    <mergeCell ref="N1723:Q1723"/>
    <mergeCell ref="F1724:I1724"/>
    <mergeCell ref="F1725:I1725"/>
    <mergeCell ref="F1726:I1726"/>
    <mergeCell ref="F1727:I1727"/>
    <mergeCell ref="F1704:I1704"/>
    <mergeCell ref="F1705:I1705"/>
    <mergeCell ref="F1706:I1706"/>
    <mergeCell ref="F1707:I1707"/>
    <mergeCell ref="F1708:I1708"/>
    <mergeCell ref="F1709:I1709"/>
    <mergeCell ref="F1710:I1710"/>
    <mergeCell ref="F1711:I1711"/>
    <mergeCell ref="F1712:I1712"/>
    <mergeCell ref="F1713:I1713"/>
    <mergeCell ref="L1713:M1713"/>
    <mergeCell ref="N1713:Q1713"/>
    <mergeCell ref="F1714:I1714"/>
    <mergeCell ref="F1715:I1715"/>
    <mergeCell ref="F1716:I1716"/>
    <mergeCell ref="F1717:I1717"/>
    <mergeCell ref="F1718:I1718"/>
    <mergeCell ref="F1687:I1687"/>
    <mergeCell ref="F1688:I1688"/>
    <mergeCell ref="F1689:I1689"/>
    <mergeCell ref="F1690:I1690"/>
    <mergeCell ref="F1691:I1691"/>
    <mergeCell ref="F1692:I1692"/>
    <mergeCell ref="F1693:I1693"/>
    <mergeCell ref="F1694:I1694"/>
    <mergeCell ref="F1695:I1695"/>
    <mergeCell ref="F1696:I1696"/>
    <mergeCell ref="F1697:I1697"/>
    <mergeCell ref="F1698:I1698"/>
    <mergeCell ref="F1699:I1699"/>
    <mergeCell ref="F1700:I1700"/>
    <mergeCell ref="F1701:I1701"/>
    <mergeCell ref="F1702:I1702"/>
    <mergeCell ref="F1703:I1703"/>
    <mergeCell ref="F1676:I1676"/>
    <mergeCell ref="L1676:M1676"/>
    <mergeCell ref="N1676:Q1676"/>
    <mergeCell ref="F1677:I1677"/>
    <mergeCell ref="F1678:I1678"/>
    <mergeCell ref="F1679:I1679"/>
    <mergeCell ref="F1680:I1680"/>
    <mergeCell ref="F1681:I1681"/>
    <mergeCell ref="L1681:M1681"/>
    <mergeCell ref="N1681:Q1681"/>
    <mergeCell ref="F1682:I1682"/>
    <mergeCell ref="F1683:I1683"/>
    <mergeCell ref="F1684:I1684"/>
    <mergeCell ref="F1685:I1685"/>
    <mergeCell ref="L1685:M1685"/>
    <mergeCell ref="N1685:Q1685"/>
    <mergeCell ref="F1686:I1686"/>
    <mergeCell ref="F1666:I1666"/>
    <mergeCell ref="F1667:I1667"/>
    <mergeCell ref="L1667:M1667"/>
    <mergeCell ref="N1667:Q1667"/>
    <mergeCell ref="F1668:I1668"/>
    <mergeCell ref="F1669:I1669"/>
    <mergeCell ref="F1670:I1670"/>
    <mergeCell ref="F1671:I1671"/>
    <mergeCell ref="F1672:I1672"/>
    <mergeCell ref="L1672:M1672"/>
    <mergeCell ref="N1672:Q1672"/>
    <mergeCell ref="F1673:I1673"/>
    <mergeCell ref="L1673:M1673"/>
    <mergeCell ref="N1673:Q1673"/>
    <mergeCell ref="F1674:I1674"/>
    <mergeCell ref="F1675:I1675"/>
    <mergeCell ref="L1675:M1675"/>
    <mergeCell ref="N1675:Q1675"/>
    <mergeCell ref="F1653:I1653"/>
    <mergeCell ref="L1653:M1653"/>
    <mergeCell ref="N1653:Q1653"/>
    <mergeCell ref="F1654:I1654"/>
    <mergeCell ref="F1655:I1655"/>
    <mergeCell ref="F1656:I1656"/>
    <mergeCell ref="F1657:I1657"/>
    <mergeCell ref="F1658:I1658"/>
    <mergeCell ref="F1659:I1659"/>
    <mergeCell ref="F1660:I1660"/>
    <mergeCell ref="L1660:M1660"/>
    <mergeCell ref="N1660:Q1660"/>
    <mergeCell ref="F1661:I1661"/>
    <mergeCell ref="F1662:I1662"/>
    <mergeCell ref="F1663:I1663"/>
    <mergeCell ref="F1664:I1664"/>
    <mergeCell ref="F1665:I1665"/>
    <mergeCell ref="F1638:I1638"/>
    <mergeCell ref="F1639:I1639"/>
    <mergeCell ref="F1640:I1640"/>
    <mergeCell ref="F1641:I1641"/>
    <mergeCell ref="F1642:I1642"/>
    <mergeCell ref="F1643:I1643"/>
    <mergeCell ref="F1644:I1644"/>
    <mergeCell ref="F1645:I1645"/>
    <mergeCell ref="F1646:I1646"/>
    <mergeCell ref="F1647:I1647"/>
    <mergeCell ref="F1648:I1648"/>
    <mergeCell ref="F1649:I1649"/>
    <mergeCell ref="L1649:M1649"/>
    <mergeCell ref="N1649:Q1649"/>
    <mergeCell ref="F1650:I1650"/>
    <mergeCell ref="F1651:I1651"/>
    <mergeCell ref="L1651:M1651"/>
    <mergeCell ref="N1651:Q1651"/>
    <mergeCell ref="F1621:I1621"/>
    <mergeCell ref="F1622:I1622"/>
    <mergeCell ref="F1623:I1623"/>
    <mergeCell ref="F1624:I1624"/>
    <mergeCell ref="F1625:I1625"/>
    <mergeCell ref="F1626:I1626"/>
    <mergeCell ref="F1627:I1627"/>
    <mergeCell ref="F1628:I1628"/>
    <mergeCell ref="F1629:I1629"/>
    <mergeCell ref="F1630:I1630"/>
    <mergeCell ref="F1631:I1631"/>
    <mergeCell ref="F1632:I1632"/>
    <mergeCell ref="F1633:I1633"/>
    <mergeCell ref="F1634:I1634"/>
    <mergeCell ref="F1635:I1635"/>
    <mergeCell ref="F1636:I1636"/>
    <mergeCell ref="F1637:I1637"/>
    <mergeCell ref="F1604:I1604"/>
    <mergeCell ref="F1605:I1605"/>
    <mergeCell ref="F1606:I1606"/>
    <mergeCell ref="F1607:I1607"/>
    <mergeCell ref="F1608:I1608"/>
    <mergeCell ref="F1609:I1609"/>
    <mergeCell ref="F1610:I1610"/>
    <mergeCell ref="F1611:I1611"/>
    <mergeCell ref="F1612:I1612"/>
    <mergeCell ref="F1613:I1613"/>
    <mergeCell ref="F1614:I1614"/>
    <mergeCell ref="F1615:I1615"/>
    <mergeCell ref="F1616:I1616"/>
    <mergeCell ref="F1617:I1617"/>
    <mergeCell ref="F1618:I1618"/>
    <mergeCell ref="F1619:I1619"/>
    <mergeCell ref="F1620:I1620"/>
    <mergeCell ref="F1587:I1587"/>
    <mergeCell ref="F1588:I1588"/>
    <mergeCell ref="F1589:I1589"/>
    <mergeCell ref="F1590:I1590"/>
    <mergeCell ref="F1591:I1591"/>
    <mergeCell ref="F1592:I1592"/>
    <mergeCell ref="F1593:I1593"/>
    <mergeCell ref="F1594:I1594"/>
    <mergeCell ref="F1595:I1595"/>
    <mergeCell ref="F1596:I1596"/>
    <mergeCell ref="F1597:I1597"/>
    <mergeCell ref="F1598:I1598"/>
    <mergeCell ref="F1599:I1599"/>
    <mergeCell ref="F1600:I1600"/>
    <mergeCell ref="F1601:I1601"/>
    <mergeCell ref="F1602:I1602"/>
    <mergeCell ref="F1603:I1603"/>
    <mergeCell ref="F1570:I1570"/>
    <mergeCell ref="F1571:I1571"/>
    <mergeCell ref="F1572:I1572"/>
    <mergeCell ref="F1573:I1573"/>
    <mergeCell ref="F1574:I1574"/>
    <mergeCell ref="F1575:I1575"/>
    <mergeCell ref="F1576:I1576"/>
    <mergeCell ref="F1577:I1577"/>
    <mergeCell ref="F1578:I1578"/>
    <mergeCell ref="F1579:I1579"/>
    <mergeCell ref="F1580:I1580"/>
    <mergeCell ref="F1581:I1581"/>
    <mergeCell ref="F1582:I1582"/>
    <mergeCell ref="F1583:I1583"/>
    <mergeCell ref="F1584:I1584"/>
    <mergeCell ref="F1585:I1585"/>
    <mergeCell ref="F1586:I1586"/>
    <mergeCell ref="F1553:I1553"/>
    <mergeCell ref="F1554:I1554"/>
    <mergeCell ref="F1555:I1555"/>
    <mergeCell ref="F1556:I1556"/>
    <mergeCell ref="F1557:I1557"/>
    <mergeCell ref="F1558:I1558"/>
    <mergeCell ref="F1559:I1559"/>
    <mergeCell ref="F1560:I1560"/>
    <mergeCell ref="F1561:I1561"/>
    <mergeCell ref="F1562:I1562"/>
    <mergeCell ref="F1563:I1563"/>
    <mergeCell ref="F1564:I1564"/>
    <mergeCell ref="F1565:I1565"/>
    <mergeCell ref="F1566:I1566"/>
    <mergeCell ref="F1567:I1567"/>
    <mergeCell ref="F1568:I1568"/>
    <mergeCell ref="F1569:I1569"/>
    <mergeCell ref="F1547:I1547"/>
    <mergeCell ref="L1547:M1547"/>
    <mergeCell ref="N1547:Q1547"/>
    <mergeCell ref="F1548:I1548"/>
    <mergeCell ref="L1548:M1548"/>
    <mergeCell ref="N1548:Q1548"/>
    <mergeCell ref="F1549:I1549"/>
    <mergeCell ref="L1549:M1549"/>
    <mergeCell ref="N1549:Q1549"/>
    <mergeCell ref="F1550:I1550"/>
    <mergeCell ref="L1550:M1550"/>
    <mergeCell ref="N1550:Q1550"/>
    <mergeCell ref="F1551:I1551"/>
    <mergeCell ref="L1551:M1551"/>
    <mergeCell ref="N1551:Q1551"/>
    <mergeCell ref="F1552:I1552"/>
    <mergeCell ref="L1552:M1552"/>
    <mergeCell ref="N1552:Q1552"/>
    <mergeCell ref="F1536:I1536"/>
    <mergeCell ref="L1536:M1536"/>
    <mergeCell ref="N1536:Q1536"/>
    <mergeCell ref="F1537:I1537"/>
    <mergeCell ref="F1538:I1538"/>
    <mergeCell ref="F1539:I1539"/>
    <mergeCell ref="F1540:I1540"/>
    <mergeCell ref="F1541:I1541"/>
    <mergeCell ref="F1542:I1542"/>
    <mergeCell ref="F1543:I1543"/>
    <mergeCell ref="F1544:I1544"/>
    <mergeCell ref="F1545:I1545"/>
    <mergeCell ref="L1545:M1545"/>
    <mergeCell ref="N1545:Q1545"/>
    <mergeCell ref="F1546:I1546"/>
    <mergeCell ref="L1546:M1546"/>
    <mergeCell ref="N1546:Q1546"/>
    <mergeCell ref="F1524:I1524"/>
    <mergeCell ref="F1525:I1525"/>
    <mergeCell ref="F1526:I1526"/>
    <mergeCell ref="F1527:I1527"/>
    <mergeCell ref="F1528:I1528"/>
    <mergeCell ref="F1529:I1529"/>
    <mergeCell ref="F1530:I1530"/>
    <mergeCell ref="L1530:M1530"/>
    <mergeCell ref="N1530:Q1530"/>
    <mergeCell ref="F1531:I1531"/>
    <mergeCell ref="L1531:M1531"/>
    <mergeCell ref="N1531:Q1531"/>
    <mergeCell ref="F1532:I1532"/>
    <mergeCell ref="F1533:I1533"/>
    <mergeCell ref="F1534:I1534"/>
    <mergeCell ref="F1535:I1535"/>
    <mergeCell ref="L1535:M1535"/>
    <mergeCell ref="N1535:Q1535"/>
    <mergeCell ref="F1511:I1511"/>
    <mergeCell ref="F1512:I1512"/>
    <mergeCell ref="F1513:I1513"/>
    <mergeCell ref="F1514:I1514"/>
    <mergeCell ref="F1515:I1515"/>
    <mergeCell ref="L1515:M1515"/>
    <mergeCell ref="N1515:Q1515"/>
    <mergeCell ref="F1516:I1516"/>
    <mergeCell ref="L1516:M1516"/>
    <mergeCell ref="N1516:Q1516"/>
    <mergeCell ref="F1517:I1517"/>
    <mergeCell ref="F1518:I1518"/>
    <mergeCell ref="F1519:I1519"/>
    <mergeCell ref="F1520:I1520"/>
    <mergeCell ref="F1521:I1521"/>
    <mergeCell ref="F1522:I1522"/>
    <mergeCell ref="F1523:I1523"/>
    <mergeCell ref="F1494:I1494"/>
    <mergeCell ref="F1495:I1495"/>
    <mergeCell ref="F1496:I1496"/>
    <mergeCell ref="F1497:I1497"/>
    <mergeCell ref="F1498:I1498"/>
    <mergeCell ref="F1499:I1499"/>
    <mergeCell ref="F1500:I1500"/>
    <mergeCell ref="F1501:I1501"/>
    <mergeCell ref="F1502:I1502"/>
    <mergeCell ref="F1503:I1503"/>
    <mergeCell ref="F1504:I1504"/>
    <mergeCell ref="F1505:I1505"/>
    <mergeCell ref="F1506:I1506"/>
    <mergeCell ref="F1507:I1507"/>
    <mergeCell ref="F1508:I1508"/>
    <mergeCell ref="F1509:I1509"/>
    <mergeCell ref="F1510:I1510"/>
    <mergeCell ref="F1479:I1479"/>
    <mergeCell ref="F1480:I1480"/>
    <mergeCell ref="F1481:I1481"/>
    <mergeCell ref="F1482:I1482"/>
    <mergeCell ref="F1483:I1483"/>
    <mergeCell ref="F1484:I1484"/>
    <mergeCell ref="L1484:M1484"/>
    <mergeCell ref="N1484:Q1484"/>
    <mergeCell ref="F1485:I1485"/>
    <mergeCell ref="F1486:I1486"/>
    <mergeCell ref="F1487:I1487"/>
    <mergeCell ref="F1488:I1488"/>
    <mergeCell ref="F1489:I1489"/>
    <mergeCell ref="F1490:I1490"/>
    <mergeCell ref="F1491:I1491"/>
    <mergeCell ref="F1492:I1492"/>
    <mergeCell ref="F1493:I1493"/>
    <mergeCell ref="F1462:I1462"/>
    <mergeCell ref="F1463:I1463"/>
    <mergeCell ref="F1464:I1464"/>
    <mergeCell ref="F1465:I1465"/>
    <mergeCell ref="F1466:I1466"/>
    <mergeCell ref="F1467:I1467"/>
    <mergeCell ref="F1468:I1468"/>
    <mergeCell ref="F1469:I1469"/>
    <mergeCell ref="F1470:I1470"/>
    <mergeCell ref="F1471:I1471"/>
    <mergeCell ref="F1472:I1472"/>
    <mergeCell ref="F1473:I1473"/>
    <mergeCell ref="F1474:I1474"/>
    <mergeCell ref="F1475:I1475"/>
    <mergeCell ref="F1476:I1476"/>
    <mergeCell ref="F1477:I1477"/>
    <mergeCell ref="F1478:I1478"/>
    <mergeCell ref="F1445:I1445"/>
    <mergeCell ref="F1446:I1446"/>
    <mergeCell ref="F1447:I1447"/>
    <mergeCell ref="F1448:I1448"/>
    <mergeCell ref="F1449:I1449"/>
    <mergeCell ref="F1450:I1450"/>
    <mergeCell ref="F1451:I1451"/>
    <mergeCell ref="F1452:I1452"/>
    <mergeCell ref="F1453:I1453"/>
    <mergeCell ref="F1454:I1454"/>
    <mergeCell ref="F1455:I1455"/>
    <mergeCell ref="F1456:I1456"/>
    <mergeCell ref="F1457:I1457"/>
    <mergeCell ref="F1458:I1458"/>
    <mergeCell ref="F1459:I1459"/>
    <mergeCell ref="F1460:I1460"/>
    <mergeCell ref="F1461:I1461"/>
    <mergeCell ref="F1432:I1432"/>
    <mergeCell ref="F1433:I1433"/>
    <mergeCell ref="F1434:I1434"/>
    <mergeCell ref="F1435:I1435"/>
    <mergeCell ref="F1436:I1436"/>
    <mergeCell ref="F1437:I1437"/>
    <mergeCell ref="F1438:I1438"/>
    <mergeCell ref="F1439:I1439"/>
    <mergeCell ref="F1440:I1440"/>
    <mergeCell ref="L1440:M1440"/>
    <mergeCell ref="N1440:Q1440"/>
    <mergeCell ref="F1441:I1441"/>
    <mergeCell ref="F1442:I1442"/>
    <mergeCell ref="F1443:I1443"/>
    <mergeCell ref="L1443:M1443"/>
    <mergeCell ref="N1443:Q1443"/>
    <mergeCell ref="F1444:I1444"/>
    <mergeCell ref="F1415:I1415"/>
    <mergeCell ref="F1416:I1416"/>
    <mergeCell ref="F1417:I1417"/>
    <mergeCell ref="F1418:I1418"/>
    <mergeCell ref="F1419:I1419"/>
    <mergeCell ref="F1420:I1420"/>
    <mergeCell ref="F1421:I1421"/>
    <mergeCell ref="F1422:I1422"/>
    <mergeCell ref="F1423:I1423"/>
    <mergeCell ref="F1424:I1424"/>
    <mergeCell ref="F1425:I1425"/>
    <mergeCell ref="F1426:I1426"/>
    <mergeCell ref="F1427:I1427"/>
    <mergeCell ref="F1428:I1428"/>
    <mergeCell ref="F1429:I1429"/>
    <mergeCell ref="F1430:I1430"/>
    <mergeCell ref="F1431:I1431"/>
    <mergeCell ref="F1398:I1398"/>
    <mergeCell ref="F1399:I1399"/>
    <mergeCell ref="F1400:I1400"/>
    <mergeCell ref="F1401:I1401"/>
    <mergeCell ref="F1402:I1402"/>
    <mergeCell ref="F1403:I1403"/>
    <mergeCell ref="F1404:I1404"/>
    <mergeCell ref="F1405:I1405"/>
    <mergeCell ref="F1406:I1406"/>
    <mergeCell ref="F1407:I1407"/>
    <mergeCell ref="F1408:I1408"/>
    <mergeCell ref="F1409:I1409"/>
    <mergeCell ref="F1410:I1410"/>
    <mergeCell ref="F1411:I1411"/>
    <mergeCell ref="F1412:I1412"/>
    <mergeCell ref="F1413:I1413"/>
    <mergeCell ref="F1414:I1414"/>
    <mergeCell ref="F1381:I1381"/>
    <mergeCell ref="F1382:I1382"/>
    <mergeCell ref="F1383:I1383"/>
    <mergeCell ref="F1384:I1384"/>
    <mergeCell ref="F1385:I1385"/>
    <mergeCell ref="F1386:I1386"/>
    <mergeCell ref="F1387:I1387"/>
    <mergeCell ref="F1388:I1388"/>
    <mergeCell ref="F1389:I1389"/>
    <mergeCell ref="F1390:I1390"/>
    <mergeCell ref="F1391:I1391"/>
    <mergeCell ref="F1392:I1392"/>
    <mergeCell ref="F1393:I1393"/>
    <mergeCell ref="F1394:I1394"/>
    <mergeCell ref="F1395:I1395"/>
    <mergeCell ref="F1396:I1396"/>
    <mergeCell ref="F1397:I1397"/>
    <mergeCell ref="F1364:I1364"/>
    <mergeCell ref="F1365:I1365"/>
    <mergeCell ref="F1366:I1366"/>
    <mergeCell ref="F1367:I1367"/>
    <mergeCell ref="F1368:I1368"/>
    <mergeCell ref="F1369:I1369"/>
    <mergeCell ref="F1370:I1370"/>
    <mergeCell ref="F1371:I1371"/>
    <mergeCell ref="F1372:I1372"/>
    <mergeCell ref="F1373:I1373"/>
    <mergeCell ref="F1374:I1374"/>
    <mergeCell ref="F1375:I1375"/>
    <mergeCell ref="F1376:I1376"/>
    <mergeCell ref="F1377:I1377"/>
    <mergeCell ref="F1378:I1378"/>
    <mergeCell ref="F1379:I1379"/>
    <mergeCell ref="F1380:I1380"/>
    <mergeCell ref="F1347:I1347"/>
    <mergeCell ref="F1348:I1348"/>
    <mergeCell ref="F1349:I1349"/>
    <mergeCell ref="F1350:I1350"/>
    <mergeCell ref="F1351:I1351"/>
    <mergeCell ref="F1352:I1352"/>
    <mergeCell ref="F1353:I1353"/>
    <mergeCell ref="F1354:I1354"/>
    <mergeCell ref="F1355:I1355"/>
    <mergeCell ref="F1356:I1356"/>
    <mergeCell ref="F1357:I1357"/>
    <mergeCell ref="F1358:I1358"/>
    <mergeCell ref="F1359:I1359"/>
    <mergeCell ref="F1360:I1360"/>
    <mergeCell ref="F1361:I1361"/>
    <mergeCell ref="F1362:I1362"/>
    <mergeCell ref="F1363:I1363"/>
    <mergeCell ref="F1330:I1330"/>
    <mergeCell ref="F1331:I1331"/>
    <mergeCell ref="F1332:I1332"/>
    <mergeCell ref="F1333:I1333"/>
    <mergeCell ref="F1334:I1334"/>
    <mergeCell ref="F1335:I1335"/>
    <mergeCell ref="F1336:I1336"/>
    <mergeCell ref="F1337:I1337"/>
    <mergeCell ref="F1338:I1338"/>
    <mergeCell ref="F1339:I1339"/>
    <mergeCell ref="F1340:I1340"/>
    <mergeCell ref="F1341:I1341"/>
    <mergeCell ref="F1342:I1342"/>
    <mergeCell ref="F1343:I1343"/>
    <mergeCell ref="F1344:I1344"/>
    <mergeCell ref="F1345:I1345"/>
    <mergeCell ref="F1346:I1346"/>
    <mergeCell ref="F1313:I1313"/>
    <mergeCell ref="F1314:I1314"/>
    <mergeCell ref="F1315:I1315"/>
    <mergeCell ref="F1316:I1316"/>
    <mergeCell ref="F1317:I1317"/>
    <mergeCell ref="F1318:I1318"/>
    <mergeCell ref="F1319:I1319"/>
    <mergeCell ref="F1320:I1320"/>
    <mergeCell ref="F1321:I1321"/>
    <mergeCell ref="F1322:I1322"/>
    <mergeCell ref="F1323:I1323"/>
    <mergeCell ref="F1324:I1324"/>
    <mergeCell ref="F1325:I1325"/>
    <mergeCell ref="F1326:I1326"/>
    <mergeCell ref="F1327:I1327"/>
    <mergeCell ref="F1328:I1328"/>
    <mergeCell ref="F1329:I1329"/>
    <mergeCell ref="F1296:I1296"/>
    <mergeCell ref="F1297:I1297"/>
    <mergeCell ref="F1298:I1298"/>
    <mergeCell ref="F1299:I1299"/>
    <mergeCell ref="F1300:I1300"/>
    <mergeCell ref="F1301:I1301"/>
    <mergeCell ref="F1302:I1302"/>
    <mergeCell ref="F1303:I1303"/>
    <mergeCell ref="F1304:I1304"/>
    <mergeCell ref="F1305:I1305"/>
    <mergeCell ref="F1306:I1306"/>
    <mergeCell ref="F1307:I1307"/>
    <mergeCell ref="F1308:I1308"/>
    <mergeCell ref="F1309:I1309"/>
    <mergeCell ref="F1310:I1310"/>
    <mergeCell ref="F1311:I1311"/>
    <mergeCell ref="F1312:I1312"/>
    <mergeCell ref="F1279:I1279"/>
    <mergeCell ref="F1280:I1280"/>
    <mergeCell ref="F1281:I1281"/>
    <mergeCell ref="F1282:I1282"/>
    <mergeCell ref="F1283:I1283"/>
    <mergeCell ref="F1284:I1284"/>
    <mergeCell ref="F1285:I1285"/>
    <mergeCell ref="F1286:I1286"/>
    <mergeCell ref="F1287:I1287"/>
    <mergeCell ref="F1288:I1288"/>
    <mergeCell ref="F1289:I1289"/>
    <mergeCell ref="F1290:I1290"/>
    <mergeCell ref="F1291:I1291"/>
    <mergeCell ref="F1292:I1292"/>
    <mergeCell ref="F1293:I1293"/>
    <mergeCell ref="F1294:I1294"/>
    <mergeCell ref="F1295:I1295"/>
    <mergeCell ref="F1262:I1262"/>
    <mergeCell ref="F1263:I1263"/>
    <mergeCell ref="F1264:I1264"/>
    <mergeCell ref="F1265:I1265"/>
    <mergeCell ref="F1266:I1266"/>
    <mergeCell ref="F1267:I1267"/>
    <mergeCell ref="F1268:I1268"/>
    <mergeCell ref="F1269:I1269"/>
    <mergeCell ref="F1270:I1270"/>
    <mergeCell ref="F1271:I1271"/>
    <mergeCell ref="F1272:I1272"/>
    <mergeCell ref="F1273:I1273"/>
    <mergeCell ref="F1274:I1274"/>
    <mergeCell ref="F1275:I1275"/>
    <mergeCell ref="F1276:I1276"/>
    <mergeCell ref="F1277:I1277"/>
    <mergeCell ref="F1278:I1278"/>
    <mergeCell ref="F1245:I1245"/>
    <mergeCell ref="F1246:I1246"/>
    <mergeCell ref="F1247:I1247"/>
    <mergeCell ref="F1248:I1248"/>
    <mergeCell ref="F1249:I1249"/>
    <mergeCell ref="F1250:I1250"/>
    <mergeCell ref="F1251:I1251"/>
    <mergeCell ref="F1252:I1252"/>
    <mergeCell ref="F1253:I1253"/>
    <mergeCell ref="F1254:I1254"/>
    <mergeCell ref="F1255:I1255"/>
    <mergeCell ref="F1256:I1256"/>
    <mergeCell ref="F1257:I1257"/>
    <mergeCell ref="F1258:I1258"/>
    <mergeCell ref="F1259:I1259"/>
    <mergeCell ref="F1260:I1260"/>
    <mergeCell ref="F1261:I1261"/>
    <mergeCell ref="F1234:I1234"/>
    <mergeCell ref="L1234:M1234"/>
    <mergeCell ref="N1234:Q1234"/>
    <mergeCell ref="F1235:I1235"/>
    <mergeCell ref="F1236:I1236"/>
    <mergeCell ref="F1237:I1237"/>
    <mergeCell ref="F1238:I1238"/>
    <mergeCell ref="F1239:I1239"/>
    <mergeCell ref="F1240:I1240"/>
    <mergeCell ref="F1241:I1241"/>
    <mergeCell ref="L1241:M1241"/>
    <mergeCell ref="N1241:Q1241"/>
    <mergeCell ref="F1242:I1242"/>
    <mergeCell ref="L1242:M1242"/>
    <mergeCell ref="N1242:Q1242"/>
    <mergeCell ref="F1243:I1243"/>
    <mergeCell ref="F1244:I1244"/>
    <mergeCell ref="F1219:I1219"/>
    <mergeCell ref="F1220:I1220"/>
    <mergeCell ref="F1221:I1221"/>
    <mergeCell ref="F1222:I1222"/>
    <mergeCell ref="F1223:I1223"/>
    <mergeCell ref="F1224:I1224"/>
    <mergeCell ref="F1225:I1225"/>
    <mergeCell ref="F1226:I1226"/>
    <mergeCell ref="F1227:I1227"/>
    <mergeCell ref="F1228:I1228"/>
    <mergeCell ref="F1229:I1229"/>
    <mergeCell ref="F1230:I1230"/>
    <mergeCell ref="F1231:I1231"/>
    <mergeCell ref="F1232:I1232"/>
    <mergeCell ref="F1233:I1233"/>
    <mergeCell ref="L1233:M1233"/>
    <mergeCell ref="N1233:Q1233"/>
    <mergeCell ref="F1206:I1206"/>
    <mergeCell ref="F1207:I1207"/>
    <mergeCell ref="F1208:I1208"/>
    <mergeCell ref="F1209:I1209"/>
    <mergeCell ref="F1210:I1210"/>
    <mergeCell ref="F1211:I1211"/>
    <mergeCell ref="L1211:M1211"/>
    <mergeCell ref="N1211:Q1211"/>
    <mergeCell ref="F1212:I1212"/>
    <mergeCell ref="L1212:M1212"/>
    <mergeCell ref="N1212:Q1212"/>
    <mergeCell ref="F1213:I1213"/>
    <mergeCell ref="F1214:I1214"/>
    <mergeCell ref="F1215:I1215"/>
    <mergeCell ref="F1216:I1216"/>
    <mergeCell ref="F1217:I1217"/>
    <mergeCell ref="F1218:I1218"/>
    <mergeCell ref="F1191:I1191"/>
    <mergeCell ref="F1192:I1192"/>
    <mergeCell ref="F1193:I1193"/>
    <mergeCell ref="F1194:I1194"/>
    <mergeCell ref="F1195:I1195"/>
    <mergeCell ref="F1196:I1196"/>
    <mergeCell ref="F1197:I1197"/>
    <mergeCell ref="F1198:I1198"/>
    <mergeCell ref="F1199:I1199"/>
    <mergeCell ref="F1200:I1200"/>
    <mergeCell ref="F1201:I1201"/>
    <mergeCell ref="F1202:I1202"/>
    <mergeCell ref="F1203:I1203"/>
    <mergeCell ref="F1204:I1204"/>
    <mergeCell ref="L1204:M1204"/>
    <mergeCell ref="N1204:Q1204"/>
    <mergeCell ref="F1205:I1205"/>
    <mergeCell ref="L1205:M1205"/>
    <mergeCell ref="N1205:Q1205"/>
    <mergeCell ref="F1174:I1174"/>
    <mergeCell ref="F1175:I1175"/>
    <mergeCell ref="F1176:I1176"/>
    <mergeCell ref="F1177:I1177"/>
    <mergeCell ref="F1178:I1178"/>
    <mergeCell ref="F1179:I1179"/>
    <mergeCell ref="F1180:I1180"/>
    <mergeCell ref="F1181:I1181"/>
    <mergeCell ref="F1182:I1182"/>
    <mergeCell ref="F1183:I1183"/>
    <mergeCell ref="F1184:I1184"/>
    <mergeCell ref="F1185:I1185"/>
    <mergeCell ref="F1186:I1186"/>
    <mergeCell ref="F1187:I1187"/>
    <mergeCell ref="F1188:I1188"/>
    <mergeCell ref="F1189:I1189"/>
    <mergeCell ref="F1190:I1190"/>
    <mergeCell ref="F1157:I1157"/>
    <mergeCell ref="F1158:I1158"/>
    <mergeCell ref="F1159:I1159"/>
    <mergeCell ref="F1160:I1160"/>
    <mergeCell ref="F1161:I1161"/>
    <mergeCell ref="F1162:I1162"/>
    <mergeCell ref="F1163:I1163"/>
    <mergeCell ref="F1164:I1164"/>
    <mergeCell ref="F1165:I1165"/>
    <mergeCell ref="F1166:I1166"/>
    <mergeCell ref="F1167:I1167"/>
    <mergeCell ref="F1168:I1168"/>
    <mergeCell ref="F1169:I1169"/>
    <mergeCell ref="F1170:I1170"/>
    <mergeCell ref="F1171:I1171"/>
    <mergeCell ref="F1172:I1172"/>
    <mergeCell ref="F1173:I1173"/>
    <mergeCell ref="F1142:I1142"/>
    <mergeCell ref="F1143:I1143"/>
    <mergeCell ref="F1144:I1144"/>
    <mergeCell ref="L1144:M1144"/>
    <mergeCell ref="N1144:Q1144"/>
    <mergeCell ref="F1145:I1145"/>
    <mergeCell ref="F1146:I1146"/>
    <mergeCell ref="F1147:I1147"/>
    <mergeCell ref="F1148:I1148"/>
    <mergeCell ref="F1149:I1149"/>
    <mergeCell ref="F1150:I1150"/>
    <mergeCell ref="F1151:I1151"/>
    <mergeCell ref="F1152:I1152"/>
    <mergeCell ref="F1153:I1153"/>
    <mergeCell ref="F1154:I1154"/>
    <mergeCell ref="F1155:I1155"/>
    <mergeCell ref="F1156:I1156"/>
    <mergeCell ref="F1125:I1125"/>
    <mergeCell ref="F1126:I1126"/>
    <mergeCell ref="F1127:I1127"/>
    <mergeCell ref="F1128:I1128"/>
    <mergeCell ref="F1129:I1129"/>
    <mergeCell ref="F1130:I1130"/>
    <mergeCell ref="F1131:I1131"/>
    <mergeCell ref="F1132:I1132"/>
    <mergeCell ref="F1133:I1133"/>
    <mergeCell ref="F1134:I1134"/>
    <mergeCell ref="F1135:I1135"/>
    <mergeCell ref="F1136:I1136"/>
    <mergeCell ref="F1137:I1137"/>
    <mergeCell ref="F1138:I1138"/>
    <mergeCell ref="F1139:I1139"/>
    <mergeCell ref="F1140:I1140"/>
    <mergeCell ref="F1141:I1141"/>
    <mergeCell ref="F1108:I1108"/>
    <mergeCell ref="F1109:I1109"/>
    <mergeCell ref="F1110:I1110"/>
    <mergeCell ref="F1111:I1111"/>
    <mergeCell ref="F1112:I1112"/>
    <mergeCell ref="F1113:I1113"/>
    <mergeCell ref="F1114:I1114"/>
    <mergeCell ref="F1115:I1115"/>
    <mergeCell ref="F1116:I1116"/>
    <mergeCell ref="F1117:I1117"/>
    <mergeCell ref="F1118:I1118"/>
    <mergeCell ref="F1119:I1119"/>
    <mergeCell ref="F1120:I1120"/>
    <mergeCell ref="F1121:I1121"/>
    <mergeCell ref="F1122:I1122"/>
    <mergeCell ref="F1123:I1123"/>
    <mergeCell ref="F1124:I1124"/>
    <mergeCell ref="F1091:I1091"/>
    <mergeCell ref="F1092:I1092"/>
    <mergeCell ref="F1093:I1093"/>
    <mergeCell ref="F1094:I1094"/>
    <mergeCell ref="F1095:I1095"/>
    <mergeCell ref="F1096:I1096"/>
    <mergeCell ref="F1097:I1097"/>
    <mergeCell ref="F1098:I1098"/>
    <mergeCell ref="F1099:I1099"/>
    <mergeCell ref="F1100:I1100"/>
    <mergeCell ref="F1101:I1101"/>
    <mergeCell ref="F1102:I1102"/>
    <mergeCell ref="F1103:I1103"/>
    <mergeCell ref="F1104:I1104"/>
    <mergeCell ref="F1105:I1105"/>
    <mergeCell ref="F1106:I1106"/>
    <mergeCell ref="F1107:I1107"/>
    <mergeCell ref="F1076:I1076"/>
    <mergeCell ref="F1077:I1077"/>
    <mergeCell ref="F1078:I1078"/>
    <mergeCell ref="F1079:I1079"/>
    <mergeCell ref="F1080:I1080"/>
    <mergeCell ref="F1081:I1081"/>
    <mergeCell ref="F1082:I1082"/>
    <mergeCell ref="F1083:I1083"/>
    <mergeCell ref="L1083:M1083"/>
    <mergeCell ref="N1083:Q1083"/>
    <mergeCell ref="F1084:I1084"/>
    <mergeCell ref="F1085:I1085"/>
    <mergeCell ref="F1086:I1086"/>
    <mergeCell ref="F1087:I1087"/>
    <mergeCell ref="F1088:I1088"/>
    <mergeCell ref="F1089:I1089"/>
    <mergeCell ref="F1090:I1090"/>
    <mergeCell ref="F1065:I1065"/>
    <mergeCell ref="F1066:I1066"/>
    <mergeCell ref="F1067:I1067"/>
    <mergeCell ref="F1068:I1068"/>
    <mergeCell ref="F1069:I1069"/>
    <mergeCell ref="F1070:I1070"/>
    <mergeCell ref="F1071:I1071"/>
    <mergeCell ref="L1071:M1071"/>
    <mergeCell ref="N1071:Q1071"/>
    <mergeCell ref="F1072:I1072"/>
    <mergeCell ref="L1072:M1072"/>
    <mergeCell ref="N1072:Q1072"/>
    <mergeCell ref="F1073:I1073"/>
    <mergeCell ref="F1074:I1074"/>
    <mergeCell ref="L1074:M1074"/>
    <mergeCell ref="N1074:Q1074"/>
    <mergeCell ref="F1075:I1075"/>
    <mergeCell ref="L1075:M1075"/>
    <mergeCell ref="N1075:Q1075"/>
    <mergeCell ref="F1053:I1053"/>
    <mergeCell ref="F1054:I1054"/>
    <mergeCell ref="L1054:M1054"/>
    <mergeCell ref="N1054:Q1054"/>
    <mergeCell ref="F1055:I1055"/>
    <mergeCell ref="F1056:I1056"/>
    <mergeCell ref="F1057:I1057"/>
    <mergeCell ref="F1058:I1058"/>
    <mergeCell ref="F1059:I1059"/>
    <mergeCell ref="F1060:I1060"/>
    <mergeCell ref="F1061:I1061"/>
    <mergeCell ref="F1062:I1062"/>
    <mergeCell ref="F1063:I1063"/>
    <mergeCell ref="L1063:M1063"/>
    <mergeCell ref="N1063:Q1063"/>
    <mergeCell ref="F1064:I1064"/>
    <mergeCell ref="L1064:M1064"/>
    <mergeCell ref="N1064:Q1064"/>
    <mergeCell ref="F1038:I1038"/>
    <mergeCell ref="F1039:I1039"/>
    <mergeCell ref="F1040:I1040"/>
    <mergeCell ref="F1041:I1041"/>
    <mergeCell ref="F1042:I1042"/>
    <mergeCell ref="L1042:M1042"/>
    <mergeCell ref="N1042:Q1042"/>
    <mergeCell ref="F1043:I1043"/>
    <mergeCell ref="F1044:I1044"/>
    <mergeCell ref="F1045:I1045"/>
    <mergeCell ref="F1046:I1046"/>
    <mergeCell ref="F1047:I1047"/>
    <mergeCell ref="F1048:I1048"/>
    <mergeCell ref="F1049:I1049"/>
    <mergeCell ref="F1050:I1050"/>
    <mergeCell ref="F1051:I1051"/>
    <mergeCell ref="F1052:I1052"/>
    <mergeCell ref="F1021:I1021"/>
    <mergeCell ref="F1022:I1022"/>
    <mergeCell ref="F1023:I1023"/>
    <mergeCell ref="F1024:I1024"/>
    <mergeCell ref="F1025:I1025"/>
    <mergeCell ref="F1026:I1026"/>
    <mergeCell ref="F1027:I1027"/>
    <mergeCell ref="F1028:I1028"/>
    <mergeCell ref="F1029:I1029"/>
    <mergeCell ref="F1030:I1030"/>
    <mergeCell ref="F1031:I1031"/>
    <mergeCell ref="F1032:I1032"/>
    <mergeCell ref="F1033:I1033"/>
    <mergeCell ref="F1034:I1034"/>
    <mergeCell ref="F1035:I1035"/>
    <mergeCell ref="F1036:I1036"/>
    <mergeCell ref="F1037:I1037"/>
    <mergeCell ref="F1011:I1011"/>
    <mergeCell ref="F1012:I1012"/>
    <mergeCell ref="F1013:I1013"/>
    <mergeCell ref="L1013:M1013"/>
    <mergeCell ref="N1013:Q1013"/>
    <mergeCell ref="F1014:I1014"/>
    <mergeCell ref="L1014:M1014"/>
    <mergeCell ref="N1014:Q1014"/>
    <mergeCell ref="F1015:I1015"/>
    <mergeCell ref="F1016:I1016"/>
    <mergeCell ref="F1017:I1017"/>
    <mergeCell ref="F1018:I1018"/>
    <mergeCell ref="F1019:I1019"/>
    <mergeCell ref="L1019:M1019"/>
    <mergeCell ref="N1019:Q1019"/>
    <mergeCell ref="F1020:I1020"/>
    <mergeCell ref="L1020:M1020"/>
    <mergeCell ref="N1020:Q1020"/>
    <mergeCell ref="N994:Q994"/>
    <mergeCell ref="F995:I995"/>
    <mergeCell ref="F996:I996"/>
    <mergeCell ref="F997:I997"/>
    <mergeCell ref="F998:I998"/>
    <mergeCell ref="F999:I999"/>
    <mergeCell ref="F1000:I1000"/>
    <mergeCell ref="F1001:I1001"/>
    <mergeCell ref="F1002:I1002"/>
    <mergeCell ref="F1003:I1003"/>
    <mergeCell ref="F1004:I1004"/>
    <mergeCell ref="F1005:I1005"/>
    <mergeCell ref="F1006:I1006"/>
    <mergeCell ref="F1007:I1007"/>
    <mergeCell ref="F1008:I1008"/>
    <mergeCell ref="F1009:I1009"/>
    <mergeCell ref="F1010:I1010"/>
    <mergeCell ref="F979:I979"/>
    <mergeCell ref="F980:I980"/>
    <mergeCell ref="F981:I981"/>
    <mergeCell ref="F982:I982"/>
    <mergeCell ref="F983:I983"/>
    <mergeCell ref="F984:I984"/>
    <mergeCell ref="F985:I985"/>
    <mergeCell ref="F986:I986"/>
    <mergeCell ref="F987:I987"/>
    <mergeCell ref="F988:I988"/>
    <mergeCell ref="F989:I989"/>
    <mergeCell ref="F990:I990"/>
    <mergeCell ref="F991:I991"/>
    <mergeCell ref="F992:I992"/>
    <mergeCell ref="F993:I993"/>
    <mergeCell ref="F994:I994"/>
    <mergeCell ref="L994:M994"/>
    <mergeCell ref="F966:I966"/>
    <mergeCell ref="F967:I967"/>
    <mergeCell ref="L967:M967"/>
    <mergeCell ref="N967:Q967"/>
    <mergeCell ref="F968:I968"/>
    <mergeCell ref="F969:I969"/>
    <mergeCell ref="F970:I970"/>
    <mergeCell ref="F971:I971"/>
    <mergeCell ref="L971:M971"/>
    <mergeCell ref="N971:Q971"/>
    <mergeCell ref="F972:I972"/>
    <mergeCell ref="F973:I973"/>
    <mergeCell ref="F974:I974"/>
    <mergeCell ref="F975:I975"/>
    <mergeCell ref="F976:I976"/>
    <mergeCell ref="F977:I977"/>
    <mergeCell ref="F978:I978"/>
    <mergeCell ref="F957:I957"/>
    <mergeCell ref="F958:I958"/>
    <mergeCell ref="L958:M958"/>
    <mergeCell ref="N958:Q958"/>
    <mergeCell ref="F959:I959"/>
    <mergeCell ref="F960:I960"/>
    <mergeCell ref="L960:M960"/>
    <mergeCell ref="N960:Q960"/>
    <mergeCell ref="F961:I961"/>
    <mergeCell ref="L961:M961"/>
    <mergeCell ref="N961:Q961"/>
    <mergeCell ref="F962:I962"/>
    <mergeCell ref="F963:I963"/>
    <mergeCell ref="F964:I964"/>
    <mergeCell ref="L964:M964"/>
    <mergeCell ref="N964:Q964"/>
    <mergeCell ref="F965:I965"/>
    <mergeCell ref="F948:I948"/>
    <mergeCell ref="F949:I949"/>
    <mergeCell ref="F950:I950"/>
    <mergeCell ref="L950:M950"/>
    <mergeCell ref="N950:Q950"/>
    <mergeCell ref="F951:I951"/>
    <mergeCell ref="F952:I952"/>
    <mergeCell ref="L952:M952"/>
    <mergeCell ref="N952:Q952"/>
    <mergeCell ref="F953:I953"/>
    <mergeCell ref="F954:I954"/>
    <mergeCell ref="L954:M954"/>
    <mergeCell ref="N954:Q954"/>
    <mergeCell ref="F955:I955"/>
    <mergeCell ref="F956:I956"/>
    <mergeCell ref="L956:M956"/>
    <mergeCell ref="N956:Q956"/>
    <mergeCell ref="F939:I939"/>
    <mergeCell ref="L939:M939"/>
    <mergeCell ref="N939:Q939"/>
    <mergeCell ref="F940:I940"/>
    <mergeCell ref="F941:I941"/>
    <mergeCell ref="L941:M941"/>
    <mergeCell ref="N941:Q941"/>
    <mergeCell ref="F942:I942"/>
    <mergeCell ref="F943:I943"/>
    <mergeCell ref="L943:M943"/>
    <mergeCell ref="N943:Q943"/>
    <mergeCell ref="F944:I944"/>
    <mergeCell ref="F945:I945"/>
    <mergeCell ref="L945:M945"/>
    <mergeCell ref="N945:Q945"/>
    <mergeCell ref="F946:I946"/>
    <mergeCell ref="F947:I947"/>
    <mergeCell ref="L947:M947"/>
    <mergeCell ref="N947:Q947"/>
    <mergeCell ref="F930:I930"/>
    <mergeCell ref="L930:M930"/>
    <mergeCell ref="N930:Q930"/>
    <mergeCell ref="F931:I931"/>
    <mergeCell ref="F932:I932"/>
    <mergeCell ref="F933:I933"/>
    <mergeCell ref="L933:M933"/>
    <mergeCell ref="N933:Q933"/>
    <mergeCell ref="F934:I934"/>
    <mergeCell ref="F935:I935"/>
    <mergeCell ref="L935:M935"/>
    <mergeCell ref="N935:Q935"/>
    <mergeCell ref="F936:I936"/>
    <mergeCell ref="F937:I937"/>
    <mergeCell ref="L937:M937"/>
    <mergeCell ref="N937:Q937"/>
    <mergeCell ref="F938:I938"/>
    <mergeCell ref="F921:I921"/>
    <mergeCell ref="F922:I922"/>
    <mergeCell ref="L922:M922"/>
    <mergeCell ref="N922:Q922"/>
    <mergeCell ref="F923:I923"/>
    <mergeCell ref="F924:I924"/>
    <mergeCell ref="L924:M924"/>
    <mergeCell ref="N924:Q924"/>
    <mergeCell ref="F925:I925"/>
    <mergeCell ref="F926:I926"/>
    <mergeCell ref="L926:M926"/>
    <mergeCell ref="N926:Q926"/>
    <mergeCell ref="F927:I927"/>
    <mergeCell ref="F928:I928"/>
    <mergeCell ref="L928:M928"/>
    <mergeCell ref="N928:Q928"/>
    <mergeCell ref="F929:I929"/>
    <mergeCell ref="F912:I912"/>
    <mergeCell ref="L912:M912"/>
    <mergeCell ref="N912:Q912"/>
    <mergeCell ref="F913:I913"/>
    <mergeCell ref="F914:I914"/>
    <mergeCell ref="L914:M914"/>
    <mergeCell ref="N914:Q914"/>
    <mergeCell ref="F915:I915"/>
    <mergeCell ref="F916:I916"/>
    <mergeCell ref="L916:M916"/>
    <mergeCell ref="N916:Q916"/>
    <mergeCell ref="F917:I917"/>
    <mergeCell ref="F918:I918"/>
    <mergeCell ref="L918:M918"/>
    <mergeCell ref="N918:Q918"/>
    <mergeCell ref="F919:I919"/>
    <mergeCell ref="F920:I920"/>
    <mergeCell ref="L920:M920"/>
    <mergeCell ref="N920:Q920"/>
    <mergeCell ref="F903:I903"/>
    <mergeCell ref="L903:M903"/>
    <mergeCell ref="N903:Q903"/>
    <mergeCell ref="F904:I904"/>
    <mergeCell ref="F905:I905"/>
    <mergeCell ref="L905:M905"/>
    <mergeCell ref="N905:Q905"/>
    <mergeCell ref="F906:I906"/>
    <mergeCell ref="F907:I907"/>
    <mergeCell ref="F908:I908"/>
    <mergeCell ref="L908:M908"/>
    <mergeCell ref="N908:Q908"/>
    <mergeCell ref="F909:I909"/>
    <mergeCell ref="F910:I910"/>
    <mergeCell ref="L910:M910"/>
    <mergeCell ref="N910:Q910"/>
    <mergeCell ref="F911:I911"/>
    <mergeCell ref="F894:I894"/>
    <mergeCell ref="L894:M894"/>
    <mergeCell ref="N894:Q894"/>
    <mergeCell ref="F895:I895"/>
    <mergeCell ref="F896:I896"/>
    <mergeCell ref="L896:M896"/>
    <mergeCell ref="N896:Q896"/>
    <mergeCell ref="F897:I897"/>
    <mergeCell ref="F898:I898"/>
    <mergeCell ref="L898:M898"/>
    <mergeCell ref="N898:Q898"/>
    <mergeCell ref="F899:I899"/>
    <mergeCell ref="F900:I900"/>
    <mergeCell ref="F901:I901"/>
    <mergeCell ref="L901:M901"/>
    <mergeCell ref="N901:Q901"/>
    <mergeCell ref="F902:I902"/>
    <mergeCell ref="F885:I885"/>
    <mergeCell ref="F886:I886"/>
    <mergeCell ref="L886:M886"/>
    <mergeCell ref="N886:Q886"/>
    <mergeCell ref="F887:I887"/>
    <mergeCell ref="F888:I888"/>
    <mergeCell ref="L888:M888"/>
    <mergeCell ref="N888:Q888"/>
    <mergeCell ref="F889:I889"/>
    <mergeCell ref="F890:I890"/>
    <mergeCell ref="L890:M890"/>
    <mergeCell ref="N890:Q890"/>
    <mergeCell ref="F891:I891"/>
    <mergeCell ref="F892:I892"/>
    <mergeCell ref="L892:M892"/>
    <mergeCell ref="N892:Q892"/>
    <mergeCell ref="F893:I893"/>
    <mergeCell ref="F876:I876"/>
    <mergeCell ref="L876:M876"/>
    <mergeCell ref="N876:Q876"/>
    <mergeCell ref="F877:I877"/>
    <mergeCell ref="F878:I878"/>
    <mergeCell ref="L878:M878"/>
    <mergeCell ref="N878:Q878"/>
    <mergeCell ref="F879:I879"/>
    <mergeCell ref="F880:I880"/>
    <mergeCell ref="L880:M880"/>
    <mergeCell ref="N880:Q880"/>
    <mergeCell ref="F881:I881"/>
    <mergeCell ref="F882:I882"/>
    <mergeCell ref="L882:M882"/>
    <mergeCell ref="N882:Q882"/>
    <mergeCell ref="F883:I883"/>
    <mergeCell ref="F884:I884"/>
    <mergeCell ref="L884:M884"/>
    <mergeCell ref="N884:Q884"/>
    <mergeCell ref="F867:I867"/>
    <mergeCell ref="F868:I868"/>
    <mergeCell ref="L868:M868"/>
    <mergeCell ref="N868:Q868"/>
    <mergeCell ref="F869:I869"/>
    <mergeCell ref="F870:I870"/>
    <mergeCell ref="L870:M870"/>
    <mergeCell ref="N870:Q870"/>
    <mergeCell ref="F871:I871"/>
    <mergeCell ref="F872:I872"/>
    <mergeCell ref="L872:M872"/>
    <mergeCell ref="N872:Q872"/>
    <mergeCell ref="F873:I873"/>
    <mergeCell ref="F874:I874"/>
    <mergeCell ref="L874:M874"/>
    <mergeCell ref="N874:Q874"/>
    <mergeCell ref="F875:I875"/>
    <mergeCell ref="F858:I858"/>
    <mergeCell ref="L858:M858"/>
    <mergeCell ref="N858:Q858"/>
    <mergeCell ref="F859:I859"/>
    <mergeCell ref="F860:I860"/>
    <mergeCell ref="L860:M860"/>
    <mergeCell ref="N860:Q860"/>
    <mergeCell ref="F861:I861"/>
    <mergeCell ref="F862:I862"/>
    <mergeCell ref="L862:M862"/>
    <mergeCell ref="N862:Q862"/>
    <mergeCell ref="F863:I863"/>
    <mergeCell ref="F864:I864"/>
    <mergeCell ref="L864:M864"/>
    <mergeCell ref="N864:Q864"/>
    <mergeCell ref="F865:I865"/>
    <mergeCell ref="F866:I866"/>
    <mergeCell ref="L866:M866"/>
    <mergeCell ref="N866:Q866"/>
    <mergeCell ref="F849:I849"/>
    <mergeCell ref="F850:I850"/>
    <mergeCell ref="L850:M850"/>
    <mergeCell ref="N850:Q850"/>
    <mergeCell ref="F851:I851"/>
    <mergeCell ref="F852:I852"/>
    <mergeCell ref="L852:M852"/>
    <mergeCell ref="N852:Q852"/>
    <mergeCell ref="F853:I853"/>
    <mergeCell ref="F854:I854"/>
    <mergeCell ref="L854:M854"/>
    <mergeCell ref="N854:Q854"/>
    <mergeCell ref="F855:I855"/>
    <mergeCell ref="F856:I856"/>
    <mergeCell ref="L856:M856"/>
    <mergeCell ref="N856:Q856"/>
    <mergeCell ref="F857:I857"/>
    <mergeCell ref="F840:I840"/>
    <mergeCell ref="F841:I841"/>
    <mergeCell ref="L841:M841"/>
    <mergeCell ref="N841:Q841"/>
    <mergeCell ref="F842:I842"/>
    <mergeCell ref="F843:I843"/>
    <mergeCell ref="L843:M843"/>
    <mergeCell ref="N843:Q843"/>
    <mergeCell ref="F844:I844"/>
    <mergeCell ref="F845:I845"/>
    <mergeCell ref="F846:I846"/>
    <mergeCell ref="L846:M846"/>
    <mergeCell ref="N846:Q846"/>
    <mergeCell ref="F847:I847"/>
    <mergeCell ref="F848:I848"/>
    <mergeCell ref="L848:M848"/>
    <mergeCell ref="N848:Q848"/>
    <mergeCell ref="F831:I831"/>
    <mergeCell ref="F832:I832"/>
    <mergeCell ref="F833:I833"/>
    <mergeCell ref="L833:M833"/>
    <mergeCell ref="N833:Q833"/>
    <mergeCell ref="F834:I834"/>
    <mergeCell ref="L834:M834"/>
    <mergeCell ref="N834:Q834"/>
    <mergeCell ref="F835:I835"/>
    <mergeCell ref="L835:M835"/>
    <mergeCell ref="N835:Q835"/>
    <mergeCell ref="F837:I837"/>
    <mergeCell ref="L837:M837"/>
    <mergeCell ref="N837:Q837"/>
    <mergeCell ref="F838:I838"/>
    <mergeCell ref="F839:I839"/>
    <mergeCell ref="L839:M839"/>
    <mergeCell ref="N839:Q839"/>
    <mergeCell ref="F816:I816"/>
    <mergeCell ref="F817:I817"/>
    <mergeCell ref="F818:I818"/>
    <mergeCell ref="F819:I819"/>
    <mergeCell ref="L819:M819"/>
    <mergeCell ref="N819:Q819"/>
    <mergeCell ref="F820:I820"/>
    <mergeCell ref="F821:I821"/>
    <mergeCell ref="F822:I822"/>
    <mergeCell ref="F823:I823"/>
    <mergeCell ref="F824:I824"/>
    <mergeCell ref="F825:I825"/>
    <mergeCell ref="F826:I826"/>
    <mergeCell ref="F827:I827"/>
    <mergeCell ref="F828:I828"/>
    <mergeCell ref="F829:I829"/>
    <mergeCell ref="F830:I830"/>
    <mergeCell ref="F805:I805"/>
    <mergeCell ref="L805:M805"/>
    <mergeCell ref="N805:Q805"/>
    <mergeCell ref="F806:I806"/>
    <mergeCell ref="F807:I807"/>
    <mergeCell ref="L807:M807"/>
    <mergeCell ref="N807:Q807"/>
    <mergeCell ref="F808:I808"/>
    <mergeCell ref="F809:I809"/>
    <mergeCell ref="F810:I810"/>
    <mergeCell ref="F811:I811"/>
    <mergeCell ref="F812:I812"/>
    <mergeCell ref="F813:I813"/>
    <mergeCell ref="L813:M813"/>
    <mergeCell ref="N813:Q813"/>
    <mergeCell ref="F814:I814"/>
    <mergeCell ref="F815:I815"/>
    <mergeCell ref="F794:I794"/>
    <mergeCell ref="F795:I795"/>
    <mergeCell ref="F796:I796"/>
    <mergeCell ref="L796:M796"/>
    <mergeCell ref="N796:Q796"/>
    <mergeCell ref="F797:I797"/>
    <mergeCell ref="F798:I798"/>
    <mergeCell ref="F799:I799"/>
    <mergeCell ref="F800:I800"/>
    <mergeCell ref="F801:I801"/>
    <mergeCell ref="L801:M801"/>
    <mergeCell ref="N801:Q801"/>
    <mergeCell ref="F802:I802"/>
    <mergeCell ref="F803:I803"/>
    <mergeCell ref="L803:M803"/>
    <mergeCell ref="N803:Q803"/>
    <mergeCell ref="F804:I804"/>
    <mergeCell ref="F781:I781"/>
    <mergeCell ref="L781:M781"/>
    <mergeCell ref="N781:Q781"/>
    <mergeCell ref="F782:I782"/>
    <mergeCell ref="F783:I783"/>
    <mergeCell ref="F784:I784"/>
    <mergeCell ref="F785:I785"/>
    <mergeCell ref="F786:I786"/>
    <mergeCell ref="L786:M786"/>
    <mergeCell ref="N786:Q786"/>
    <mergeCell ref="F787:I787"/>
    <mergeCell ref="F788:I788"/>
    <mergeCell ref="F789:I789"/>
    <mergeCell ref="F790:I790"/>
    <mergeCell ref="F791:I791"/>
    <mergeCell ref="F792:I792"/>
    <mergeCell ref="F793:I793"/>
    <mergeCell ref="F768:I768"/>
    <mergeCell ref="F769:I769"/>
    <mergeCell ref="F770:I770"/>
    <mergeCell ref="F771:I771"/>
    <mergeCell ref="F772:I772"/>
    <mergeCell ref="L772:M772"/>
    <mergeCell ref="N772:Q772"/>
    <mergeCell ref="F773:I773"/>
    <mergeCell ref="F774:I774"/>
    <mergeCell ref="F775:I775"/>
    <mergeCell ref="F776:I776"/>
    <mergeCell ref="F777:I777"/>
    <mergeCell ref="F778:I778"/>
    <mergeCell ref="F779:I779"/>
    <mergeCell ref="F780:I780"/>
    <mergeCell ref="L780:M780"/>
    <mergeCell ref="N780:Q780"/>
    <mergeCell ref="F755:I755"/>
    <mergeCell ref="F756:I756"/>
    <mergeCell ref="F757:I757"/>
    <mergeCell ref="F758:I758"/>
    <mergeCell ref="F759:I759"/>
    <mergeCell ref="F760:I760"/>
    <mergeCell ref="L760:M760"/>
    <mergeCell ref="N760:Q760"/>
    <mergeCell ref="F761:I761"/>
    <mergeCell ref="F762:I762"/>
    <mergeCell ref="F763:I763"/>
    <mergeCell ref="F764:I764"/>
    <mergeCell ref="L764:M764"/>
    <mergeCell ref="N764:Q764"/>
    <mergeCell ref="F765:I765"/>
    <mergeCell ref="F766:I766"/>
    <mergeCell ref="F767:I767"/>
    <mergeCell ref="F744:I744"/>
    <mergeCell ref="L744:M744"/>
    <mergeCell ref="N744:Q744"/>
    <mergeCell ref="F745:I745"/>
    <mergeCell ref="F746:I746"/>
    <mergeCell ref="F747:I747"/>
    <mergeCell ref="F748:I748"/>
    <mergeCell ref="L748:M748"/>
    <mergeCell ref="N748:Q748"/>
    <mergeCell ref="F749:I749"/>
    <mergeCell ref="F750:I750"/>
    <mergeCell ref="L750:M750"/>
    <mergeCell ref="N750:Q750"/>
    <mergeCell ref="F751:I751"/>
    <mergeCell ref="F752:I752"/>
    <mergeCell ref="F753:I753"/>
    <mergeCell ref="F754:I754"/>
    <mergeCell ref="F733:I733"/>
    <mergeCell ref="L733:M733"/>
    <mergeCell ref="N733:Q733"/>
    <mergeCell ref="F734:I734"/>
    <mergeCell ref="F735:I735"/>
    <mergeCell ref="L735:M735"/>
    <mergeCell ref="N735:Q735"/>
    <mergeCell ref="F736:I736"/>
    <mergeCell ref="F737:I737"/>
    <mergeCell ref="F738:I738"/>
    <mergeCell ref="F739:I739"/>
    <mergeCell ref="F740:I740"/>
    <mergeCell ref="F741:I741"/>
    <mergeCell ref="L741:M741"/>
    <mergeCell ref="N741:Q741"/>
    <mergeCell ref="F742:I742"/>
    <mergeCell ref="F743:I743"/>
    <mergeCell ref="F722:I722"/>
    <mergeCell ref="F723:I723"/>
    <mergeCell ref="F724:I724"/>
    <mergeCell ref="F725:I725"/>
    <mergeCell ref="L725:M725"/>
    <mergeCell ref="N725:Q725"/>
    <mergeCell ref="F726:I726"/>
    <mergeCell ref="F727:I727"/>
    <mergeCell ref="L727:M727"/>
    <mergeCell ref="N727:Q727"/>
    <mergeCell ref="F728:I728"/>
    <mergeCell ref="L728:M728"/>
    <mergeCell ref="N728:Q728"/>
    <mergeCell ref="F729:I729"/>
    <mergeCell ref="F730:I730"/>
    <mergeCell ref="F731:I731"/>
    <mergeCell ref="F732:I732"/>
    <mergeCell ref="F707:I707"/>
    <mergeCell ref="F708:I708"/>
    <mergeCell ref="F709:I709"/>
    <mergeCell ref="F710:I710"/>
    <mergeCell ref="F711:I711"/>
    <mergeCell ref="F712:I712"/>
    <mergeCell ref="F713:I713"/>
    <mergeCell ref="L713:M713"/>
    <mergeCell ref="N713:Q713"/>
    <mergeCell ref="F714:I714"/>
    <mergeCell ref="F715:I715"/>
    <mergeCell ref="F716:I716"/>
    <mergeCell ref="F717:I717"/>
    <mergeCell ref="F718:I718"/>
    <mergeCell ref="F719:I719"/>
    <mergeCell ref="F720:I720"/>
    <mergeCell ref="F721:I721"/>
    <mergeCell ref="F698:I698"/>
    <mergeCell ref="F699:I699"/>
    <mergeCell ref="L699:M699"/>
    <mergeCell ref="N699:Q699"/>
    <mergeCell ref="F700:I700"/>
    <mergeCell ref="F701:I701"/>
    <mergeCell ref="L701:M701"/>
    <mergeCell ref="N701:Q701"/>
    <mergeCell ref="F702:I702"/>
    <mergeCell ref="F703:I703"/>
    <mergeCell ref="L703:M703"/>
    <mergeCell ref="N703:Q703"/>
    <mergeCell ref="F704:I704"/>
    <mergeCell ref="F705:I705"/>
    <mergeCell ref="F706:I706"/>
    <mergeCell ref="L706:M706"/>
    <mergeCell ref="N706:Q706"/>
    <mergeCell ref="F689:I689"/>
    <mergeCell ref="F690:I690"/>
    <mergeCell ref="F691:I691"/>
    <mergeCell ref="L691:M691"/>
    <mergeCell ref="N691:Q691"/>
    <mergeCell ref="F692:I692"/>
    <mergeCell ref="F693:I693"/>
    <mergeCell ref="L693:M693"/>
    <mergeCell ref="N693:Q693"/>
    <mergeCell ref="F694:I694"/>
    <mergeCell ref="F695:I695"/>
    <mergeCell ref="L695:M695"/>
    <mergeCell ref="N695:Q695"/>
    <mergeCell ref="F696:I696"/>
    <mergeCell ref="F697:I697"/>
    <mergeCell ref="L697:M697"/>
    <mergeCell ref="N697:Q697"/>
    <mergeCell ref="F679:I679"/>
    <mergeCell ref="L679:M679"/>
    <mergeCell ref="N679:Q679"/>
    <mergeCell ref="F680:I680"/>
    <mergeCell ref="F681:I681"/>
    <mergeCell ref="F682:I682"/>
    <mergeCell ref="L682:M682"/>
    <mergeCell ref="N682:Q682"/>
    <mergeCell ref="F683:I683"/>
    <mergeCell ref="F684:I684"/>
    <mergeCell ref="F685:I685"/>
    <mergeCell ref="L685:M685"/>
    <mergeCell ref="N685:Q685"/>
    <mergeCell ref="F686:I686"/>
    <mergeCell ref="F687:I687"/>
    <mergeCell ref="F688:I688"/>
    <mergeCell ref="L688:M688"/>
    <mergeCell ref="N688:Q688"/>
    <mergeCell ref="F668:I668"/>
    <mergeCell ref="F669:I669"/>
    <mergeCell ref="F670:I670"/>
    <mergeCell ref="L670:M670"/>
    <mergeCell ref="N670:Q670"/>
    <mergeCell ref="F671:I671"/>
    <mergeCell ref="F672:I672"/>
    <mergeCell ref="F673:I673"/>
    <mergeCell ref="L673:M673"/>
    <mergeCell ref="N673:Q673"/>
    <mergeCell ref="F674:I674"/>
    <mergeCell ref="F675:I675"/>
    <mergeCell ref="F676:I676"/>
    <mergeCell ref="L676:M676"/>
    <mergeCell ref="N676:Q676"/>
    <mergeCell ref="F677:I677"/>
    <mergeCell ref="F678:I678"/>
    <mergeCell ref="F657:I657"/>
    <mergeCell ref="F658:I658"/>
    <mergeCell ref="F659:I659"/>
    <mergeCell ref="F660:I660"/>
    <mergeCell ref="F661:I661"/>
    <mergeCell ref="L661:M661"/>
    <mergeCell ref="N661:Q661"/>
    <mergeCell ref="F662:I662"/>
    <mergeCell ref="F663:I663"/>
    <mergeCell ref="F664:I664"/>
    <mergeCell ref="L664:M664"/>
    <mergeCell ref="N664:Q664"/>
    <mergeCell ref="F665:I665"/>
    <mergeCell ref="F666:I666"/>
    <mergeCell ref="F667:I667"/>
    <mergeCell ref="L667:M667"/>
    <mergeCell ref="N667:Q667"/>
    <mergeCell ref="F644:I644"/>
    <mergeCell ref="F645:I645"/>
    <mergeCell ref="F646:I646"/>
    <mergeCell ref="F647:I647"/>
    <mergeCell ref="F648:I648"/>
    <mergeCell ref="L648:M648"/>
    <mergeCell ref="N648:Q648"/>
    <mergeCell ref="F649:I649"/>
    <mergeCell ref="F650:I650"/>
    <mergeCell ref="F651:I651"/>
    <mergeCell ref="F652:I652"/>
    <mergeCell ref="F653:I653"/>
    <mergeCell ref="F654:I654"/>
    <mergeCell ref="L654:M654"/>
    <mergeCell ref="N654:Q654"/>
    <mergeCell ref="F655:I655"/>
    <mergeCell ref="F656:I656"/>
    <mergeCell ref="F631:I631"/>
    <mergeCell ref="F632:I632"/>
    <mergeCell ref="F633:I633"/>
    <mergeCell ref="F634:I634"/>
    <mergeCell ref="F635:I635"/>
    <mergeCell ref="F636:I636"/>
    <mergeCell ref="F637:I637"/>
    <mergeCell ref="F638:I638"/>
    <mergeCell ref="F639:I639"/>
    <mergeCell ref="F640:I640"/>
    <mergeCell ref="F641:I641"/>
    <mergeCell ref="L641:M641"/>
    <mergeCell ref="N641:Q641"/>
    <mergeCell ref="F642:I642"/>
    <mergeCell ref="F643:I643"/>
    <mergeCell ref="L643:M643"/>
    <mergeCell ref="N643:Q643"/>
    <mergeCell ref="F619:I619"/>
    <mergeCell ref="F620:I620"/>
    <mergeCell ref="F621:I621"/>
    <mergeCell ref="L621:M621"/>
    <mergeCell ref="N621:Q621"/>
    <mergeCell ref="F622:I622"/>
    <mergeCell ref="F623:I623"/>
    <mergeCell ref="F624:I624"/>
    <mergeCell ref="L624:M624"/>
    <mergeCell ref="N624:Q624"/>
    <mergeCell ref="F625:I625"/>
    <mergeCell ref="F626:I626"/>
    <mergeCell ref="F627:I627"/>
    <mergeCell ref="F628:I628"/>
    <mergeCell ref="F629:I629"/>
    <mergeCell ref="F630:I630"/>
    <mergeCell ref="L630:M630"/>
    <mergeCell ref="N630:Q630"/>
    <mergeCell ref="F605:I605"/>
    <mergeCell ref="F606:I606"/>
    <mergeCell ref="F607:I607"/>
    <mergeCell ref="F608:I608"/>
    <mergeCell ref="F609:I609"/>
    <mergeCell ref="F610:I610"/>
    <mergeCell ref="F611:I611"/>
    <mergeCell ref="F612:I612"/>
    <mergeCell ref="L612:M612"/>
    <mergeCell ref="N612:Q612"/>
    <mergeCell ref="F613:I613"/>
    <mergeCell ref="F614:I614"/>
    <mergeCell ref="F615:I615"/>
    <mergeCell ref="F616:I616"/>
    <mergeCell ref="F617:I617"/>
    <mergeCell ref="F618:I618"/>
    <mergeCell ref="L618:M618"/>
    <mergeCell ref="N618:Q618"/>
    <mergeCell ref="F588:I588"/>
    <mergeCell ref="F589:I589"/>
    <mergeCell ref="F590:I590"/>
    <mergeCell ref="F591:I591"/>
    <mergeCell ref="F592:I592"/>
    <mergeCell ref="F593:I593"/>
    <mergeCell ref="F594:I594"/>
    <mergeCell ref="F595:I595"/>
    <mergeCell ref="F596:I596"/>
    <mergeCell ref="F597:I597"/>
    <mergeCell ref="F598:I598"/>
    <mergeCell ref="F599:I599"/>
    <mergeCell ref="F600:I600"/>
    <mergeCell ref="F601:I601"/>
    <mergeCell ref="F602:I602"/>
    <mergeCell ref="F603:I603"/>
    <mergeCell ref="F604:I604"/>
    <mergeCell ref="F575:I575"/>
    <mergeCell ref="F576:I576"/>
    <mergeCell ref="L576:M576"/>
    <mergeCell ref="N576:Q576"/>
    <mergeCell ref="F577:I577"/>
    <mergeCell ref="F578:I578"/>
    <mergeCell ref="F579:I579"/>
    <mergeCell ref="F580:I580"/>
    <mergeCell ref="F581:I581"/>
    <mergeCell ref="F582:I582"/>
    <mergeCell ref="F583:I583"/>
    <mergeCell ref="F584:I584"/>
    <mergeCell ref="F585:I585"/>
    <mergeCell ref="L585:M585"/>
    <mergeCell ref="N585:Q585"/>
    <mergeCell ref="F586:I586"/>
    <mergeCell ref="F587:I587"/>
    <mergeCell ref="L587:M587"/>
    <mergeCell ref="N587:Q587"/>
    <mergeCell ref="F558:I558"/>
    <mergeCell ref="F559:I559"/>
    <mergeCell ref="F560:I560"/>
    <mergeCell ref="F561:I561"/>
    <mergeCell ref="F562:I562"/>
    <mergeCell ref="F563:I563"/>
    <mergeCell ref="F564:I564"/>
    <mergeCell ref="F565:I565"/>
    <mergeCell ref="F566:I566"/>
    <mergeCell ref="F567:I567"/>
    <mergeCell ref="F568:I568"/>
    <mergeCell ref="F569:I569"/>
    <mergeCell ref="F570:I570"/>
    <mergeCell ref="F571:I571"/>
    <mergeCell ref="F572:I572"/>
    <mergeCell ref="F573:I573"/>
    <mergeCell ref="F574:I574"/>
    <mergeCell ref="F543:I543"/>
    <mergeCell ref="F544:I544"/>
    <mergeCell ref="F545:I545"/>
    <mergeCell ref="F546:I546"/>
    <mergeCell ref="F547:I547"/>
    <mergeCell ref="F548:I548"/>
    <mergeCell ref="F549:I549"/>
    <mergeCell ref="F550:I550"/>
    <mergeCell ref="F551:I551"/>
    <mergeCell ref="F552:I552"/>
    <mergeCell ref="F553:I553"/>
    <mergeCell ref="F554:I554"/>
    <mergeCell ref="L554:M554"/>
    <mergeCell ref="N554:Q554"/>
    <mergeCell ref="F555:I555"/>
    <mergeCell ref="F556:I556"/>
    <mergeCell ref="F557:I557"/>
    <mergeCell ref="F528:I528"/>
    <mergeCell ref="F529:I529"/>
    <mergeCell ref="F530:I530"/>
    <mergeCell ref="F531:I531"/>
    <mergeCell ref="F532:I532"/>
    <mergeCell ref="F533:I533"/>
    <mergeCell ref="F534:I534"/>
    <mergeCell ref="F535:I535"/>
    <mergeCell ref="F536:I536"/>
    <mergeCell ref="F537:I537"/>
    <mergeCell ref="F538:I538"/>
    <mergeCell ref="F539:I539"/>
    <mergeCell ref="F540:I540"/>
    <mergeCell ref="F541:I541"/>
    <mergeCell ref="L541:M541"/>
    <mergeCell ref="N541:Q541"/>
    <mergeCell ref="F542:I542"/>
    <mergeCell ref="F511:I511"/>
    <mergeCell ref="F512:I512"/>
    <mergeCell ref="F513:I513"/>
    <mergeCell ref="F514:I514"/>
    <mergeCell ref="F515:I515"/>
    <mergeCell ref="F516:I516"/>
    <mergeCell ref="F517:I517"/>
    <mergeCell ref="F518:I518"/>
    <mergeCell ref="F519:I519"/>
    <mergeCell ref="F520:I520"/>
    <mergeCell ref="F521:I521"/>
    <mergeCell ref="F522:I522"/>
    <mergeCell ref="F523:I523"/>
    <mergeCell ref="F524:I524"/>
    <mergeCell ref="F525:I525"/>
    <mergeCell ref="F526:I526"/>
    <mergeCell ref="F527:I527"/>
    <mergeCell ref="F494:I494"/>
    <mergeCell ref="F495:I495"/>
    <mergeCell ref="F496:I496"/>
    <mergeCell ref="F497:I497"/>
    <mergeCell ref="F498:I498"/>
    <mergeCell ref="F499:I499"/>
    <mergeCell ref="F500:I500"/>
    <mergeCell ref="F501:I501"/>
    <mergeCell ref="F502:I502"/>
    <mergeCell ref="F503:I503"/>
    <mergeCell ref="F504:I504"/>
    <mergeCell ref="F505:I505"/>
    <mergeCell ref="F506:I506"/>
    <mergeCell ref="F507:I507"/>
    <mergeCell ref="F508:I508"/>
    <mergeCell ref="F509:I509"/>
    <mergeCell ref="F510:I510"/>
    <mergeCell ref="F479:I479"/>
    <mergeCell ref="F480:I480"/>
    <mergeCell ref="F481:I481"/>
    <mergeCell ref="F482:I482"/>
    <mergeCell ref="F483:I483"/>
    <mergeCell ref="F484:I484"/>
    <mergeCell ref="F485:I485"/>
    <mergeCell ref="F486:I486"/>
    <mergeCell ref="F487:I487"/>
    <mergeCell ref="F488:I488"/>
    <mergeCell ref="F489:I489"/>
    <mergeCell ref="F490:I490"/>
    <mergeCell ref="F491:I491"/>
    <mergeCell ref="F492:I492"/>
    <mergeCell ref="F493:I493"/>
    <mergeCell ref="L493:M493"/>
    <mergeCell ref="N493:Q493"/>
    <mergeCell ref="F468:I468"/>
    <mergeCell ref="F469:I469"/>
    <mergeCell ref="F470:I470"/>
    <mergeCell ref="L470:M470"/>
    <mergeCell ref="N470:Q470"/>
    <mergeCell ref="F471:I471"/>
    <mergeCell ref="F472:I472"/>
    <mergeCell ref="F473:I473"/>
    <mergeCell ref="L473:M473"/>
    <mergeCell ref="N473:Q473"/>
    <mergeCell ref="F474:I474"/>
    <mergeCell ref="F475:I475"/>
    <mergeCell ref="L475:M475"/>
    <mergeCell ref="N475:Q475"/>
    <mergeCell ref="F476:I476"/>
    <mergeCell ref="F477:I477"/>
    <mergeCell ref="F478:I478"/>
    <mergeCell ref="F457:I457"/>
    <mergeCell ref="F458:I458"/>
    <mergeCell ref="L458:M458"/>
    <mergeCell ref="N458:Q458"/>
    <mergeCell ref="F459:I459"/>
    <mergeCell ref="F460:I460"/>
    <mergeCell ref="L460:M460"/>
    <mergeCell ref="N460:Q460"/>
    <mergeCell ref="F461:I461"/>
    <mergeCell ref="F462:I462"/>
    <mergeCell ref="F463:I463"/>
    <mergeCell ref="F464:I464"/>
    <mergeCell ref="F465:I465"/>
    <mergeCell ref="L465:M465"/>
    <mergeCell ref="N465:Q465"/>
    <mergeCell ref="F466:I466"/>
    <mergeCell ref="F467:I467"/>
    <mergeCell ref="F446:I446"/>
    <mergeCell ref="F447:I447"/>
    <mergeCell ref="F448:I448"/>
    <mergeCell ref="L448:M448"/>
    <mergeCell ref="N448:Q448"/>
    <mergeCell ref="F449:I449"/>
    <mergeCell ref="F450:I450"/>
    <mergeCell ref="L450:M450"/>
    <mergeCell ref="N450:Q450"/>
    <mergeCell ref="F451:I451"/>
    <mergeCell ref="F452:I452"/>
    <mergeCell ref="L452:M452"/>
    <mergeCell ref="N452:Q452"/>
    <mergeCell ref="F453:I453"/>
    <mergeCell ref="F454:I454"/>
    <mergeCell ref="F456:I456"/>
    <mergeCell ref="L456:M456"/>
    <mergeCell ref="N456:Q456"/>
    <mergeCell ref="F431:I431"/>
    <mergeCell ref="F432:I432"/>
    <mergeCell ref="F433:I433"/>
    <mergeCell ref="F434:I434"/>
    <mergeCell ref="F435:I435"/>
    <mergeCell ref="F436:I436"/>
    <mergeCell ref="F437:I437"/>
    <mergeCell ref="F438:I438"/>
    <mergeCell ref="F439:I439"/>
    <mergeCell ref="F440:I440"/>
    <mergeCell ref="F441:I441"/>
    <mergeCell ref="F442:I442"/>
    <mergeCell ref="F443:I443"/>
    <mergeCell ref="F444:I444"/>
    <mergeCell ref="L444:M444"/>
    <mergeCell ref="N444:Q444"/>
    <mergeCell ref="F445:I445"/>
    <mergeCell ref="F418:I418"/>
    <mergeCell ref="F419:I419"/>
    <mergeCell ref="F420:I420"/>
    <mergeCell ref="L420:M420"/>
    <mergeCell ref="N420:Q420"/>
    <mergeCell ref="F421:I421"/>
    <mergeCell ref="F422:I422"/>
    <mergeCell ref="F423:I423"/>
    <mergeCell ref="F424:I424"/>
    <mergeCell ref="F425:I425"/>
    <mergeCell ref="L425:M425"/>
    <mergeCell ref="N425:Q425"/>
    <mergeCell ref="F426:I426"/>
    <mergeCell ref="F427:I427"/>
    <mergeCell ref="F428:I428"/>
    <mergeCell ref="F429:I429"/>
    <mergeCell ref="F430:I430"/>
    <mergeCell ref="F403:I403"/>
    <mergeCell ref="F404:I404"/>
    <mergeCell ref="F405:I405"/>
    <mergeCell ref="F406:I406"/>
    <mergeCell ref="F407:I407"/>
    <mergeCell ref="F408:I408"/>
    <mergeCell ref="F409:I409"/>
    <mergeCell ref="F410:I410"/>
    <mergeCell ref="F411:I411"/>
    <mergeCell ref="F412:I412"/>
    <mergeCell ref="F413:I413"/>
    <mergeCell ref="L413:M413"/>
    <mergeCell ref="N413:Q413"/>
    <mergeCell ref="F414:I414"/>
    <mergeCell ref="F415:I415"/>
    <mergeCell ref="F416:I416"/>
    <mergeCell ref="F417:I417"/>
    <mergeCell ref="F390:I390"/>
    <mergeCell ref="F391:I391"/>
    <mergeCell ref="F392:I392"/>
    <mergeCell ref="F393:I393"/>
    <mergeCell ref="L393:M393"/>
    <mergeCell ref="N393:Q393"/>
    <mergeCell ref="F394:I394"/>
    <mergeCell ref="L394:M394"/>
    <mergeCell ref="N394:Q394"/>
    <mergeCell ref="F395:I395"/>
    <mergeCell ref="F396:I396"/>
    <mergeCell ref="F397:I397"/>
    <mergeCell ref="F398:I398"/>
    <mergeCell ref="F399:I399"/>
    <mergeCell ref="F400:I400"/>
    <mergeCell ref="F401:I401"/>
    <mergeCell ref="F402:I402"/>
    <mergeCell ref="F380:I380"/>
    <mergeCell ref="L380:M380"/>
    <mergeCell ref="N380:Q380"/>
    <mergeCell ref="F381:I381"/>
    <mergeCell ref="F382:I382"/>
    <mergeCell ref="F383:I383"/>
    <mergeCell ref="L383:M383"/>
    <mergeCell ref="N383:Q383"/>
    <mergeCell ref="F384:I384"/>
    <mergeCell ref="F385:I385"/>
    <mergeCell ref="F386:I386"/>
    <mergeCell ref="L386:M386"/>
    <mergeCell ref="N386:Q386"/>
    <mergeCell ref="F387:I387"/>
    <mergeCell ref="F388:I388"/>
    <mergeCell ref="F389:I389"/>
    <mergeCell ref="L389:M389"/>
    <mergeCell ref="N389:Q389"/>
    <mergeCell ref="F367:I367"/>
    <mergeCell ref="F368:I368"/>
    <mergeCell ref="F369:I369"/>
    <mergeCell ref="F370:I370"/>
    <mergeCell ref="F371:I371"/>
    <mergeCell ref="F372:I372"/>
    <mergeCell ref="F373:I373"/>
    <mergeCell ref="F374:I374"/>
    <mergeCell ref="L374:M374"/>
    <mergeCell ref="N374:Q374"/>
    <mergeCell ref="F375:I375"/>
    <mergeCell ref="F376:I376"/>
    <mergeCell ref="F377:I377"/>
    <mergeCell ref="L377:M377"/>
    <mergeCell ref="N377:Q377"/>
    <mergeCell ref="F378:I378"/>
    <mergeCell ref="F379:I379"/>
    <mergeCell ref="F352:I352"/>
    <mergeCell ref="F353:I353"/>
    <mergeCell ref="F354:I354"/>
    <mergeCell ref="F355:I355"/>
    <mergeCell ref="L355:M355"/>
    <mergeCell ref="N355:Q355"/>
    <mergeCell ref="F356:I356"/>
    <mergeCell ref="F357:I357"/>
    <mergeCell ref="F358:I358"/>
    <mergeCell ref="F359:I359"/>
    <mergeCell ref="F360:I360"/>
    <mergeCell ref="F361:I361"/>
    <mergeCell ref="F362:I362"/>
    <mergeCell ref="F363:I363"/>
    <mergeCell ref="F364:I364"/>
    <mergeCell ref="F365:I365"/>
    <mergeCell ref="F366:I366"/>
    <mergeCell ref="F339:I339"/>
    <mergeCell ref="F340:I340"/>
    <mergeCell ref="F341:I341"/>
    <mergeCell ref="F342:I342"/>
    <mergeCell ref="F343:I343"/>
    <mergeCell ref="F344:I344"/>
    <mergeCell ref="F345:I345"/>
    <mergeCell ref="F346:I346"/>
    <mergeCell ref="F347:I347"/>
    <mergeCell ref="F348:I348"/>
    <mergeCell ref="L348:M348"/>
    <mergeCell ref="N348:Q348"/>
    <mergeCell ref="F349:I349"/>
    <mergeCell ref="F350:I350"/>
    <mergeCell ref="L350:M350"/>
    <mergeCell ref="N350:Q350"/>
    <mergeCell ref="F351:I351"/>
    <mergeCell ref="L351:M351"/>
    <mergeCell ref="N351:Q351"/>
    <mergeCell ref="F324:I324"/>
    <mergeCell ref="F325:I325"/>
    <mergeCell ref="F326:I326"/>
    <mergeCell ref="F327:I327"/>
    <mergeCell ref="F328:I328"/>
    <mergeCell ref="F329:I329"/>
    <mergeCell ref="F330:I330"/>
    <mergeCell ref="F331:I331"/>
    <mergeCell ref="F332:I332"/>
    <mergeCell ref="F333:I333"/>
    <mergeCell ref="L333:M333"/>
    <mergeCell ref="N333:Q333"/>
    <mergeCell ref="F334:I334"/>
    <mergeCell ref="F335:I335"/>
    <mergeCell ref="F336:I336"/>
    <mergeCell ref="F337:I337"/>
    <mergeCell ref="F338:I338"/>
    <mergeCell ref="F307:I307"/>
    <mergeCell ref="F308:I308"/>
    <mergeCell ref="F309:I309"/>
    <mergeCell ref="F310:I310"/>
    <mergeCell ref="F311:I311"/>
    <mergeCell ref="F312:I312"/>
    <mergeCell ref="F313:I313"/>
    <mergeCell ref="F314:I314"/>
    <mergeCell ref="F315:I315"/>
    <mergeCell ref="F316:I316"/>
    <mergeCell ref="F317:I317"/>
    <mergeCell ref="F318:I318"/>
    <mergeCell ref="F319:I319"/>
    <mergeCell ref="F320:I320"/>
    <mergeCell ref="F321:I321"/>
    <mergeCell ref="F322:I322"/>
    <mergeCell ref="F323:I323"/>
    <mergeCell ref="F294:I294"/>
    <mergeCell ref="F295:I295"/>
    <mergeCell ref="L295:M295"/>
    <mergeCell ref="N295:Q295"/>
    <mergeCell ref="F296:I296"/>
    <mergeCell ref="F297:I297"/>
    <mergeCell ref="L297:M297"/>
    <mergeCell ref="N297:Q297"/>
    <mergeCell ref="F298:I298"/>
    <mergeCell ref="F299:I299"/>
    <mergeCell ref="F300:I300"/>
    <mergeCell ref="F301:I301"/>
    <mergeCell ref="F302:I302"/>
    <mergeCell ref="F303:I303"/>
    <mergeCell ref="F304:I304"/>
    <mergeCell ref="F305:I305"/>
    <mergeCell ref="F306:I306"/>
    <mergeCell ref="F285:I285"/>
    <mergeCell ref="F286:I286"/>
    <mergeCell ref="L286:M286"/>
    <mergeCell ref="N286:Q286"/>
    <mergeCell ref="F287:I287"/>
    <mergeCell ref="F288:I288"/>
    <mergeCell ref="F289:I289"/>
    <mergeCell ref="L289:M289"/>
    <mergeCell ref="N289:Q289"/>
    <mergeCell ref="F290:I290"/>
    <mergeCell ref="F291:I291"/>
    <mergeCell ref="L291:M291"/>
    <mergeCell ref="N291:Q291"/>
    <mergeCell ref="F292:I292"/>
    <mergeCell ref="L292:M292"/>
    <mergeCell ref="N292:Q292"/>
    <mergeCell ref="F293:I293"/>
    <mergeCell ref="F274:I274"/>
    <mergeCell ref="F275:I275"/>
    <mergeCell ref="L275:M275"/>
    <mergeCell ref="N275:Q275"/>
    <mergeCell ref="F276:I276"/>
    <mergeCell ref="L276:M276"/>
    <mergeCell ref="N276:Q276"/>
    <mergeCell ref="F277:I277"/>
    <mergeCell ref="F279:I279"/>
    <mergeCell ref="L279:M279"/>
    <mergeCell ref="N279:Q279"/>
    <mergeCell ref="F280:I280"/>
    <mergeCell ref="F281:I281"/>
    <mergeCell ref="F282:I282"/>
    <mergeCell ref="F283:I283"/>
    <mergeCell ref="F284:I284"/>
    <mergeCell ref="L284:M284"/>
    <mergeCell ref="N284:Q284"/>
    <mergeCell ref="F263:I263"/>
    <mergeCell ref="F264:I264"/>
    <mergeCell ref="F265:I265"/>
    <mergeCell ref="F266:I266"/>
    <mergeCell ref="F267:I267"/>
    <mergeCell ref="L267:M267"/>
    <mergeCell ref="N267:Q267"/>
    <mergeCell ref="F268:I268"/>
    <mergeCell ref="F269:I269"/>
    <mergeCell ref="L269:M269"/>
    <mergeCell ref="N269:Q269"/>
    <mergeCell ref="F270:I270"/>
    <mergeCell ref="F271:I271"/>
    <mergeCell ref="F272:I272"/>
    <mergeCell ref="L272:M272"/>
    <mergeCell ref="N272:Q272"/>
    <mergeCell ref="F273:I273"/>
    <mergeCell ref="L273:M273"/>
    <mergeCell ref="N273:Q273"/>
    <mergeCell ref="F256:I256"/>
    <mergeCell ref="L256:M256"/>
    <mergeCell ref="N256:Q256"/>
    <mergeCell ref="F257:I257"/>
    <mergeCell ref="L257:M257"/>
    <mergeCell ref="N257:Q257"/>
    <mergeCell ref="F258:I258"/>
    <mergeCell ref="F259:I259"/>
    <mergeCell ref="L259:M259"/>
    <mergeCell ref="N259:Q259"/>
    <mergeCell ref="F260:I260"/>
    <mergeCell ref="L260:M260"/>
    <mergeCell ref="N260:Q260"/>
    <mergeCell ref="F261:I261"/>
    <mergeCell ref="F262:I262"/>
    <mergeCell ref="L262:M262"/>
    <mergeCell ref="N262:Q262"/>
    <mergeCell ref="F245:I245"/>
    <mergeCell ref="L245:M245"/>
    <mergeCell ref="N245:Q245"/>
    <mergeCell ref="F246:I246"/>
    <mergeCell ref="F247:I247"/>
    <mergeCell ref="L247:M247"/>
    <mergeCell ref="N247:Q247"/>
    <mergeCell ref="F248:I248"/>
    <mergeCell ref="F249:I249"/>
    <mergeCell ref="F250:I250"/>
    <mergeCell ref="F251:I251"/>
    <mergeCell ref="F252:I252"/>
    <mergeCell ref="F253:I253"/>
    <mergeCell ref="F254:I254"/>
    <mergeCell ref="F255:I255"/>
    <mergeCell ref="L255:M255"/>
    <mergeCell ref="N255:Q255"/>
    <mergeCell ref="N234:Q234"/>
    <mergeCell ref="F235:I235"/>
    <mergeCell ref="F236:I236"/>
    <mergeCell ref="F237:I237"/>
    <mergeCell ref="F238:I238"/>
    <mergeCell ref="F239:I239"/>
    <mergeCell ref="F240:I240"/>
    <mergeCell ref="L240:M240"/>
    <mergeCell ref="N240:Q240"/>
    <mergeCell ref="F241:I241"/>
    <mergeCell ref="F242:I242"/>
    <mergeCell ref="L242:M242"/>
    <mergeCell ref="N242:Q242"/>
    <mergeCell ref="F243:I243"/>
    <mergeCell ref="F244:I244"/>
    <mergeCell ref="L244:M244"/>
    <mergeCell ref="N244:Q244"/>
    <mergeCell ref="F219:I219"/>
    <mergeCell ref="F220:I220"/>
    <mergeCell ref="F221:I221"/>
    <mergeCell ref="F222:I222"/>
    <mergeCell ref="F223:I223"/>
    <mergeCell ref="F224:I224"/>
    <mergeCell ref="F225:I225"/>
    <mergeCell ref="F226:I226"/>
    <mergeCell ref="F227:I227"/>
    <mergeCell ref="F228:I228"/>
    <mergeCell ref="F229:I229"/>
    <mergeCell ref="F230:I230"/>
    <mergeCell ref="F231:I231"/>
    <mergeCell ref="F232:I232"/>
    <mergeCell ref="F233:I233"/>
    <mergeCell ref="F234:I234"/>
    <mergeCell ref="L234:M234"/>
    <mergeCell ref="F202:I202"/>
    <mergeCell ref="F203:I203"/>
    <mergeCell ref="F204:I204"/>
    <mergeCell ref="F205:I205"/>
    <mergeCell ref="F206:I206"/>
    <mergeCell ref="F207:I207"/>
    <mergeCell ref="F208:I208"/>
    <mergeCell ref="F209:I209"/>
    <mergeCell ref="F210:I210"/>
    <mergeCell ref="F211:I211"/>
    <mergeCell ref="F212:I212"/>
    <mergeCell ref="F213:I213"/>
    <mergeCell ref="F214:I214"/>
    <mergeCell ref="F215:I215"/>
    <mergeCell ref="F216:I216"/>
    <mergeCell ref="F217:I217"/>
    <mergeCell ref="F218:I218"/>
    <mergeCell ref="F185:I185"/>
    <mergeCell ref="F186:I186"/>
    <mergeCell ref="F187:I187"/>
    <mergeCell ref="F188:I188"/>
    <mergeCell ref="F189:I189"/>
    <mergeCell ref="F190:I190"/>
    <mergeCell ref="F191:I191"/>
    <mergeCell ref="F192:I192"/>
    <mergeCell ref="F193:I193"/>
    <mergeCell ref="F194:I194"/>
    <mergeCell ref="F195:I195"/>
    <mergeCell ref="F196:I196"/>
    <mergeCell ref="F197:I197"/>
    <mergeCell ref="F198:I198"/>
    <mergeCell ref="F199:I199"/>
    <mergeCell ref="F200:I200"/>
    <mergeCell ref="F201:I201"/>
    <mergeCell ref="F170:I170"/>
    <mergeCell ref="F171:I171"/>
    <mergeCell ref="F172:I172"/>
    <mergeCell ref="F173:I173"/>
    <mergeCell ref="F174:I174"/>
    <mergeCell ref="F175:I175"/>
    <mergeCell ref="F176:I176"/>
    <mergeCell ref="L176:M176"/>
    <mergeCell ref="N176:Q176"/>
    <mergeCell ref="F177:I177"/>
    <mergeCell ref="F178:I178"/>
    <mergeCell ref="F179:I179"/>
    <mergeCell ref="F180:I180"/>
    <mergeCell ref="F181:I181"/>
    <mergeCell ref="F182:I182"/>
    <mergeCell ref="F183:I183"/>
    <mergeCell ref="F184:I184"/>
    <mergeCell ref="L184:M184"/>
    <mergeCell ref="N184:Q184"/>
    <mergeCell ref="F157:I157"/>
    <mergeCell ref="F158:I158"/>
    <mergeCell ref="F159:I159"/>
    <mergeCell ref="F160:I160"/>
    <mergeCell ref="L160:M160"/>
    <mergeCell ref="N160:Q160"/>
    <mergeCell ref="F161:I161"/>
    <mergeCell ref="F162:I162"/>
    <mergeCell ref="F163:I163"/>
    <mergeCell ref="F164:I164"/>
    <mergeCell ref="L164:M164"/>
    <mergeCell ref="N164:Q164"/>
    <mergeCell ref="F165:I165"/>
    <mergeCell ref="F166:I166"/>
    <mergeCell ref="F167:I167"/>
    <mergeCell ref="F168:I168"/>
    <mergeCell ref="F169:I169"/>
    <mergeCell ref="F146:I146"/>
    <mergeCell ref="F147:I147"/>
    <mergeCell ref="F148:I148"/>
    <mergeCell ref="F149:I149"/>
    <mergeCell ref="L149:M149"/>
    <mergeCell ref="N149:Q149"/>
    <mergeCell ref="F150:I150"/>
    <mergeCell ref="L150:M150"/>
    <mergeCell ref="N150:Q150"/>
    <mergeCell ref="F151:I151"/>
    <mergeCell ref="F152:I152"/>
    <mergeCell ref="F153:I153"/>
    <mergeCell ref="F154:I154"/>
    <mergeCell ref="F155:I155"/>
    <mergeCell ref="F156:I156"/>
    <mergeCell ref="L156:M156"/>
    <mergeCell ref="N156:Q156"/>
    <mergeCell ref="D121:H121"/>
    <mergeCell ref="N121:Q121"/>
    <mergeCell ref="L123:Q123"/>
    <mergeCell ref="C129:Q129"/>
    <mergeCell ref="F131:P131"/>
    <mergeCell ref="F132:P132"/>
    <mergeCell ref="M134:P134"/>
    <mergeCell ref="M136:Q136"/>
    <mergeCell ref="M137:Q137"/>
    <mergeCell ref="F139:I139"/>
    <mergeCell ref="L139:M139"/>
    <mergeCell ref="N139:Q139"/>
    <mergeCell ref="F143:I143"/>
    <mergeCell ref="L143:M143"/>
    <mergeCell ref="N143:Q143"/>
    <mergeCell ref="F144:I144"/>
    <mergeCell ref="F145:I145"/>
    <mergeCell ref="N103:Q103"/>
    <mergeCell ref="N104:Q104"/>
    <mergeCell ref="N105:Q105"/>
    <mergeCell ref="N106:Q106"/>
    <mergeCell ref="N107:Q107"/>
    <mergeCell ref="N108:Q108"/>
    <mergeCell ref="N109:Q109"/>
    <mergeCell ref="N110:Q110"/>
    <mergeCell ref="N111:Q111"/>
    <mergeCell ref="N112:Q112"/>
    <mergeCell ref="N113:Q113"/>
    <mergeCell ref="N114:Q114"/>
    <mergeCell ref="N115:Q115"/>
    <mergeCell ref="N116:Q116"/>
    <mergeCell ref="N117:Q117"/>
    <mergeCell ref="N119:Q119"/>
    <mergeCell ref="D120:H120"/>
    <mergeCell ref="N120:Q120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N102:Q102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M84:Q84"/>
    <mergeCell ref="C2:Q2"/>
    <mergeCell ref="C4:Q4"/>
    <mergeCell ref="F6:P6"/>
    <mergeCell ref="F7:P7"/>
    <mergeCell ref="O9:P9"/>
    <mergeCell ref="O11:P11"/>
    <mergeCell ref="O12:P12"/>
    <mergeCell ref="O14:P14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</mergeCells>
  <hyperlinks>
    <hyperlink ref="F1:G1" location="C2" display="1) Krycí list rozpočtu"/>
    <hyperlink ref="H1:K1" location="C86" display="2) Rekapitulace rozpočtu"/>
    <hyperlink ref="L1" location="C139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73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4</vt:i4>
      </vt:variant>
    </vt:vector>
  </HeadingPairs>
  <TitlesOfParts>
    <vt:vector size="6" baseType="lpstr">
      <vt:lpstr>Rekapitulace stavby</vt:lpstr>
      <vt:lpstr>02 - SO - 02 Dílenský obj...</vt:lpstr>
      <vt:lpstr>'02 - SO - 02 Dílenský obj...'!Názvy_tisku</vt:lpstr>
      <vt:lpstr>'Rekapitulace stavby'!Názvy_tisku</vt:lpstr>
      <vt:lpstr>'02 - SO - 02 Dílenský obj...'!Oblast_tisku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Blanka-PC\Blanka</dc:creator>
  <cp:lastModifiedBy>Blanka</cp:lastModifiedBy>
  <dcterms:created xsi:type="dcterms:W3CDTF">2017-11-15T20:28:27Z</dcterms:created>
  <dcterms:modified xsi:type="dcterms:W3CDTF">2017-11-15T20:29:00Z</dcterms:modified>
</cp:coreProperties>
</file>